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ec\Desktop\"/>
    </mc:Choice>
  </mc:AlternateContent>
  <bookViews>
    <workbookView xWindow="-120" yWindow="-120" windowWidth="25440" windowHeight="15840"/>
  </bookViews>
  <sheets>
    <sheet name="Summ Rev Req" sheetId="63" r:id="rId1"/>
    <sheet name="Errata Summary" sheetId="103" r:id="rId2"/>
    <sheet name="Transmission Rate Base" sheetId="65" r:id="rId3"/>
    <sheet name="Distribution Rate Base" sheetId="64" r:id="rId4"/>
    <sheet name="COC" sheetId="4" r:id="rId5"/>
    <sheet name="Income Expansion Factor" sheetId="7" r:id="rId6"/>
    <sheet name="Adj 1-Filed &amp; Corr Rider UEDIT" sheetId="92" r:id="rId7"/>
    <sheet name="Adj 2 Rider UEDIT - Year 1 RR" sheetId="94" r:id="rId8"/>
    <sheet name="Adj 3 Rider UEDIT - Cities ROR" sheetId="95" r:id="rId9"/>
    <sheet name="Adj 4 Rider UEDIT Str Costs Amo" sheetId="93" r:id="rId10"/>
    <sheet name="Hurricane Harvey-Base Rates" sheetId="96" r:id="rId11"/>
    <sheet name="Hurr Harvey Rider - Year 1" sheetId="97" r:id="rId12"/>
    <sheet name="Hurr Harvey Rider - Recomm ROR" sheetId="98" r:id="rId13"/>
    <sheet name="Tx Margin Tax Reg Asset" sheetId="99" r:id="rId14"/>
    <sheet name="Prepaid Pension Asset" sheetId="90" r:id="rId15"/>
    <sheet name="Pension Exp - Service Co." sheetId="91" r:id="rId16"/>
    <sheet name="Primary Medicare Part D" sheetId="102" r:id="rId17"/>
    <sheet name="Alternative Medicare Part D" sheetId="84" r:id="rId18"/>
    <sheet name="As Filed WP II-E-3.15.2" sheetId="85" r:id="rId19"/>
    <sheet name="As Adjusted WP II-E-3.15.2" sheetId="86" r:id="rId20"/>
    <sheet name="Transmission Matrix Charges" sheetId="72" r:id="rId21"/>
    <sheet name="As Filed - III-A TCOS Calc" sheetId="83" r:id="rId22"/>
    <sheet name="As Filed II-E-1" sheetId="88" r:id="rId23"/>
    <sheet name="As Filed WP II-E-1" sheetId="89" r:id="rId24"/>
    <sheet name="As Filed WP II-E-1a" sheetId="100" r:id="rId25"/>
    <sheet name="WP II-E-1a Adj 1" sheetId="87" r:id="rId26"/>
    <sheet name="WP II-E-1a Adj 2" sheetId="101" r:id="rId27"/>
    <sheet name="As Filed WP II-E-1a - Errata" sheetId="104" r:id="rId28"/>
  </sheets>
  <externalReferences>
    <externalReference r:id="rId29"/>
    <externalReference r:id="rId30"/>
    <externalReference r:id="rId31"/>
    <externalReference r:id="rId32"/>
  </externalReferences>
  <definedNames>
    <definedName name="__123Graph_A" localSheetId="7" hidden="1">'[1]Over Under Recovery Calc'!#REF!</definedName>
    <definedName name="__123Graph_A" localSheetId="8" hidden="1">'[1]Over Under Recovery Calc'!#REF!</definedName>
    <definedName name="__123Graph_A" localSheetId="9" hidden="1">'[1]Over Under Recovery Calc'!#REF!</definedName>
    <definedName name="__123Graph_A" localSheetId="17" hidden="1">'[1]Over Under Recovery Calc'!#REF!</definedName>
    <definedName name="__123Graph_A" localSheetId="19" hidden="1">'[1]Over Under Recovery Calc'!#REF!</definedName>
    <definedName name="__123Graph_A" localSheetId="27" hidden="1">'[1]Over Under Recovery Calc'!#REF!</definedName>
    <definedName name="__123Graph_A" localSheetId="12" hidden="1">'[1]Over Under Recovery Calc'!#REF!</definedName>
    <definedName name="__123Graph_A" localSheetId="11" hidden="1">'[1]Over Under Recovery Calc'!#REF!</definedName>
    <definedName name="__123Graph_A" localSheetId="10" hidden="1">'[1]Over Under Recovery Calc'!#REF!</definedName>
    <definedName name="__123Graph_A" localSheetId="15" hidden="1">'[1]Over Under Recovery Calc'!#REF!</definedName>
    <definedName name="__123Graph_A" localSheetId="14" hidden="1">'[1]Over Under Recovery Calc'!#REF!</definedName>
    <definedName name="__123Graph_A" localSheetId="16" hidden="1">'[1]Over Under Recovery Calc'!#REF!</definedName>
    <definedName name="__123Graph_A" localSheetId="13" hidden="1">'[1]Over Under Recovery Calc'!#REF!</definedName>
    <definedName name="__123Graph_A" localSheetId="26" hidden="1">'[1]Over Under Recovery Calc'!#REF!</definedName>
    <definedName name="__123Graph_A" hidden="1">'[1]Over Under Recovery Calc'!#REF!</definedName>
    <definedName name="__123Graph_ACF" localSheetId="7" hidden="1">'[1]Over Under Recovery Calc'!#REF!</definedName>
    <definedName name="__123Graph_ACF" localSheetId="8" hidden="1">'[1]Over Under Recovery Calc'!#REF!</definedName>
    <definedName name="__123Graph_ACF" localSheetId="9" hidden="1">'[1]Over Under Recovery Calc'!#REF!</definedName>
    <definedName name="__123Graph_ACF" localSheetId="17" hidden="1">'[1]Over Under Recovery Calc'!#REF!</definedName>
    <definedName name="__123Graph_ACF" localSheetId="19" hidden="1">'[1]Over Under Recovery Calc'!#REF!</definedName>
    <definedName name="__123Graph_ACF" localSheetId="27" hidden="1">'[1]Over Under Recovery Calc'!#REF!</definedName>
    <definedName name="__123Graph_ACF" localSheetId="12" hidden="1">'[1]Over Under Recovery Calc'!#REF!</definedName>
    <definedName name="__123Graph_ACF" localSheetId="11" hidden="1">'[1]Over Under Recovery Calc'!#REF!</definedName>
    <definedName name="__123Graph_ACF" localSheetId="10" hidden="1">'[1]Over Under Recovery Calc'!#REF!</definedName>
    <definedName name="__123Graph_ACF" localSheetId="15" hidden="1">'[1]Over Under Recovery Calc'!#REF!</definedName>
    <definedName name="__123Graph_ACF" localSheetId="14" hidden="1">'[1]Over Under Recovery Calc'!#REF!</definedName>
    <definedName name="__123Graph_ACF" localSheetId="16" hidden="1">'[1]Over Under Recovery Calc'!#REF!</definedName>
    <definedName name="__123Graph_ACF" localSheetId="13" hidden="1">'[1]Over Under Recovery Calc'!#REF!</definedName>
    <definedName name="__123Graph_ACF" localSheetId="26" hidden="1">'[1]Over Under Recovery Calc'!#REF!</definedName>
    <definedName name="__123Graph_ACF" hidden="1">'[1]Over Under Recovery Calc'!#REF!</definedName>
    <definedName name="__123Graph_AOU" localSheetId="7" hidden="1">'[1]Over Under Recovery Calc'!#REF!</definedName>
    <definedName name="__123Graph_AOU" localSheetId="8" hidden="1">'[1]Over Under Recovery Calc'!#REF!</definedName>
    <definedName name="__123Graph_AOU" localSheetId="9" hidden="1">'[1]Over Under Recovery Calc'!#REF!</definedName>
    <definedName name="__123Graph_AOU" localSheetId="17" hidden="1">'[1]Over Under Recovery Calc'!#REF!</definedName>
    <definedName name="__123Graph_AOU" localSheetId="19" hidden="1">'[1]Over Under Recovery Calc'!#REF!</definedName>
    <definedName name="__123Graph_AOU" localSheetId="27" hidden="1">'[1]Over Under Recovery Calc'!#REF!</definedName>
    <definedName name="__123Graph_AOU" localSheetId="12" hidden="1">'[1]Over Under Recovery Calc'!#REF!</definedName>
    <definedName name="__123Graph_AOU" localSheetId="11" hidden="1">'[1]Over Under Recovery Calc'!#REF!</definedName>
    <definedName name="__123Graph_AOU" localSheetId="10" hidden="1">'[1]Over Under Recovery Calc'!#REF!</definedName>
    <definedName name="__123Graph_AOU" localSheetId="15" hidden="1">'[1]Over Under Recovery Calc'!#REF!</definedName>
    <definedName name="__123Graph_AOU" localSheetId="14" hidden="1">'[1]Over Under Recovery Calc'!#REF!</definedName>
    <definedName name="__123Graph_AOU" localSheetId="16" hidden="1">'[1]Over Under Recovery Calc'!#REF!</definedName>
    <definedName name="__123Graph_AOU" localSheetId="13" hidden="1">'[1]Over Under Recovery Calc'!#REF!</definedName>
    <definedName name="__123Graph_AOU" localSheetId="26" hidden="1">'[1]Over Under Recovery Calc'!#REF!</definedName>
    <definedName name="__123Graph_AOU" hidden="1">'[1]Over Under Recovery Calc'!#REF!</definedName>
    <definedName name="__123Graph_APUR" localSheetId="7" hidden="1">'[1]Over Under Recovery Calc'!#REF!</definedName>
    <definedName name="__123Graph_APUR" localSheetId="8" hidden="1">'[1]Over Under Recovery Calc'!#REF!</definedName>
    <definedName name="__123Graph_APUR" localSheetId="9" hidden="1">'[1]Over Under Recovery Calc'!#REF!</definedName>
    <definedName name="__123Graph_APUR" localSheetId="17" hidden="1">'[1]Over Under Recovery Calc'!#REF!</definedName>
    <definedName name="__123Graph_APUR" localSheetId="19" hidden="1">'[1]Over Under Recovery Calc'!#REF!</definedName>
    <definedName name="__123Graph_APUR" localSheetId="27" hidden="1">'[1]Over Under Recovery Calc'!#REF!</definedName>
    <definedName name="__123Graph_APUR" localSheetId="12" hidden="1">'[1]Over Under Recovery Calc'!#REF!</definedName>
    <definedName name="__123Graph_APUR" localSheetId="11" hidden="1">'[1]Over Under Recovery Calc'!#REF!</definedName>
    <definedName name="__123Graph_APUR" localSheetId="10" hidden="1">'[1]Over Under Recovery Calc'!#REF!</definedName>
    <definedName name="__123Graph_APUR" localSheetId="15" hidden="1">'[1]Over Under Recovery Calc'!#REF!</definedName>
    <definedName name="__123Graph_APUR" localSheetId="14" hidden="1">'[1]Over Under Recovery Calc'!#REF!</definedName>
    <definedName name="__123Graph_APUR" localSheetId="16" hidden="1">'[1]Over Under Recovery Calc'!#REF!</definedName>
    <definedName name="__123Graph_APUR" localSheetId="13" hidden="1">'[1]Over Under Recovery Calc'!#REF!</definedName>
    <definedName name="__123Graph_APUR" localSheetId="26" hidden="1">'[1]Over Under Recovery Calc'!#REF!</definedName>
    <definedName name="__123Graph_APUR" hidden="1">'[1]Over Under Recovery Calc'!#REF!</definedName>
    <definedName name="__123Graph_BPUR" localSheetId="7" hidden="1">'[1]Over Under Recovery Calc'!#REF!</definedName>
    <definedName name="__123Graph_BPUR" localSheetId="8" hidden="1">'[1]Over Under Recovery Calc'!#REF!</definedName>
    <definedName name="__123Graph_BPUR" localSheetId="9" hidden="1">'[1]Over Under Recovery Calc'!#REF!</definedName>
    <definedName name="__123Graph_BPUR" localSheetId="17" hidden="1">'[1]Over Under Recovery Calc'!#REF!</definedName>
    <definedName name="__123Graph_BPUR" localSheetId="19" hidden="1">'[1]Over Under Recovery Calc'!#REF!</definedName>
    <definedName name="__123Graph_BPUR" localSheetId="27" hidden="1">'[1]Over Under Recovery Calc'!#REF!</definedName>
    <definedName name="__123Graph_BPUR" localSheetId="12" hidden="1">'[1]Over Under Recovery Calc'!#REF!</definedName>
    <definedName name="__123Graph_BPUR" localSheetId="11" hidden="1">'[1]Over Under Recovery Calc'!#REF!</definedName>
    <definedName name="__123Graph_BPUR" localSheetId="10" hidden="1">'[1]Over Under Recovery Calc'!#REF!</definedName>
    <definedName name="__123Graph_BPUR" localSheetId="15" hidden="1">'[1]Over Under Recovery Calc'!#REF!</definedName>
    <definedName name="__123Graph_BPUR" localSheetId="14" hidden="1">'[1]Over Under Recovery Calc'!#REF!</definedName>
    <definedName name="__123Graph_BPUR" localSheetId="16" hidden="1">'[1]Over Under Recovery Calc'!#REF!</definedName>
    <definedName name="__123Graph_BPUR" localSheetId="13" hidden="1">'[1]Over Under Recovery Calc'!#REF!</definedName>
    <definedName name="__123Graph_BPUR" localSheetId="26" hidden="1">'[1]Over Under Recovery Calc'!#REF!</definedName>
    <definedName name="__123Graph_BPUR" hidden="1">'[1]Over Under Recovery Calc'!#REF!</definedName>
    <definedName name="__123Graph_C" localSheetId="7" hidden="1">'[1]Over Under Recovery Calc'!#REF!</definedName>
    <definedName name="__123Graph_C" localSheetId="8" hidden="1">'[1]Over Under Recovery Calc'!#REF!</definedName>
    <definedName name="__123Graph_C" localSheetId="9" hidden="1">'[1]Over Under Recovery Calc'!#REF!</definedName>
    <definedName name="__123Graph_C" localSheetId="17" hidden="1">'[1]Over Under Recovery Calc'!#REF!</definedName>
    <definedName name="__123Graph_C" localSheetId="19" hidden="1">'[1]Over Under Recovery Calc'!#REF!</definedName>
    <definedName name="__123Graph_C" localSheetId="27" hidden="1">'[1]Over Under Recovery Calc'!#REF!</definedName>
    <definedName name="__123Graph_C" localSheetId="12" hidden="1">'[1]Over Under Recovery Calc'!#REF!</definedName>
    <definedName name="__123Graph_C" localSheetId="11" hidden="1">'[1]Over Under Recovery Calc'!#REF!</definedName>
    <definedName name="__123Graph_C" localSheetId="10" hidden="1">'[1]Over Under Recovery Calc'!#REF!</definedName>
    <definedName name="__123Graph_C" localSheetId="15" hidden="1">'[1]Over Under Recovery Calc'!#REF!</definedName>
    <definedName name="__123Graph_C" localSheetId="14" hidden="1">'[1]Over Under Recovery Calc'!#REF!</definedName>
    <definedName name="__123Graph_C" localSheetId="16" hidden="1">'[1]Over Under Recovery Calc'!#REF!</definedName>
    <definedName name="__123Graph_C" localSheetId="13" hidden="1">'[1]Over Under Recovery Calc'!#REF!</definedName>
    <definedName name="__123Graph_C" localSheetId="26" hidden="1">'[1]Over Under Recovery Calc'!#REF!</definedName>
    <definedName name="__123Graph_C" hidden="1">'[1]Over Under Recovery Calc'!#REF!</definedName>
    <definedName name="__123Graph_CCF" localSheetId="7" hidden="1">'[1]Over Under Recovery Calc'!#REF!</definedName>
    <definedName name="__123Graph_CCF" localSheetId="8" hidden="1">'[1]Over Under Recovery Calc'!#REF!</definedName>
    <definedName name="__123Graph_CCF" localSheetId="9" hidden="1">'[1]Over Under Recovery Calc'!#REF!</definedName>
    <definedName name="__123Graph_CCF" localSheetId="17" hidden="1">'[1]Over Under Recovery Calc'!#REF!</definedName>
    <definedName name="__123Graph_CCF" localSheetId="19" hidden="1">'[1]Over Under Recovery Calc'!#REF!</definedName>
    <definedName name="__123Graph_CCF" localSheetId="27" hidden="1">'[1]Over Under Recovery Calc'!#REF!</definedName>
    <definedName name="__123Graph_CCF" localSheetId="12" hidden="1">'[1]Over Under Recovery Calc'!#REF!</definedName>
    <definedName name="__123Graph_CCF" localSheetId="11" hidden="1">'[1]Over Under Recovery Calc'!#REF!</definedName>
    <definedName name="__123Graph_CCF" localSheetId="10" hidden="1">'[1]Over Under Recovery Calc'!#REF!</definedName>
    <definedName name="__123Graph_CCF" localSheetId="15" hidden="1">'[1]Over Under Recovery Calc'!#REF!</definedName>
    <definedName name="__123Graph_CCF" localSheetId="14" hidden="1">'[1]Over Under Recovery Calc'!#REF!</definedName>
    <definedName name="__123Graph_CCF" localSheetId="16" hidden="1">'[1]Over Under Recovery Calc'!#REF!</definedName>
    <definedName name="__123Graph_CCF" localSheetId="13" hidden="1">'[1]Over Under Recovery Calc'!#REF!</definedName>
    <definedName name="__123Graph_CCF" localSheetId="26" hidden="1">'[1]Over Under Recovery Calc'!#REF!</definedName>
    <definedName name="__123Graph_CCF" hidden="1">'[1]Over Under Recovery Calc'!#REF!</definedName>
    <definedName name="__123Graph_COU" localSheetId="7" hidden="1">'[1]Over Under Recovery Calc'!#REF!</definedName>
    <definedName name="__123Graph_COU" localSheetId="8" hidden="1">'[1]Over Under Recovery Calc'!#REF!</definedName>
    <definedName name="__123Graph_COU" localSheetId="9" hidden="1">'[1]Over Under Recovery Calc'!#REF!</definedName>
    <definedName name="__123Graph_COU" localSheetId="17" hidden="1">'[1]Over Under Recovery Calc'!#REF!</definedName>
    <definedName name="__123Graph_COU" localSheetId="19" hidden="1">'[1]Over Under Recovery Calc'!#REF!</definedName>
    <definedName name="__123Graph_COU" localSheetId="27" hidden="1">'[1]Over Under Recovery Calc'!#REF!</definedName>
    <definedName name="__123Graph_COU" localSheetId="12" hidden="1">'[1]Over Under Recovery Calc'!#REF!</definedName>
    <definedName name="__123Graph_COU" localSheetId="11" hidden="1">'[1]Over Under Recovery Calc'!#REF!</definedName>
    <definedName name="__123Graph_COU" localSheetId="10" hidden="1">'[1]Over Under Recovery Calc'!#REF!</definedName>
    <definedName name="__123Graph_COU" localSheetId="15" hidden="1">'[1]Over Under Recovery Calc'!#REF!</definedName>
    <definedName name="__123Graph_COU" localSheetId="14" hidden="1">'[1]Over Under Recovery Calc'!#REF!</definedName>
    <definedName name="__123Graph_COU" localSheetId="16" hidden="1">'[1]Over Under Recovery Calc'!#REF!</definedName>
    <definedName name="__123Graph_COU" localSheetId="13" hidden="1">'[1]Over Under Recovery Calc'!#REF!</definedName>
    <definedName name="__123Graph_COU" localSheetId="26" hidden="1">'[1]Over Under Recovery Calc'!#REF!</definedName>
    <definedName name="__123Graph_COU" hidden="1">'[1]Over Under Recovery Calc'!#REF!</definedName>
    <definedName name="__123Graph_D" localSheetId="7" hidden="1">'[1]BRA 1988B-no M-1'!#REF!</definedName>
    <definedName name="__123Graph_D" localSheetId="8" hidden="1">'[1]BRA 1988B-no M-1'!#REF!</definedName>
    <definedName name="__123Graph_D" localSheetId="9" hidden="1">'[1]BRA 1988B-no M-1'!#REF!</definedName>
    <definedName name="__123Graph_D" localSheetId="17" hidden="1">'[1]BRA 1988B-no M-1'!#REF!</definedName>
    <definedName name="__123Graph_D" localSheetId="19" hidden="1">'[1]BRA 1988B-no M-1'!#REF!</definedName>
    <definedName name="__123Graph_D" localSheetId="22" hidden="1">'[2]BRA 1988B-no M-1'!#REF!</definedName>
    <definedName name="__123Graph_D" localSheetId="27" hidden="1">'[1]BRA 1988B-no M-1'!#REF!</definedName>
    <definedName name="__123Graph_D" localSheetId="3" hidden="1">'[1]BRA 1988B-no M-1'!#REF!</definedName>
    <definedName name="__123Graph_D" localSheetId="12" hidden="1">'[1]BRA 1988B-no M-1'!#REF!</definedName>
    <definedName name="__123Graph_D" localSheetId="11" hidden="1">'[1]BRA 1988B-no M-1'!#REF!</definedName>
    <definedName name="__123Graph_D" localSheetId="10" hidden="1">'[1]BRA 1988B-no M-1'!#REF!</definedName>
    <definedName name="__123Graph_D" localSheetId="15" hidden="1">'[1]BRA 1988B-no M-1'!#REF!</definedName>
    <definedName name="__123Graph_D" localSheetId="14" hidden="1">'[1]BRA 1988B-no M-1'!#REF!</definedName>
    <definedName name="__123Graph_D" localSheetId="16" hidden="1">'[1]BRA 1988B-no M-1'!#REF!</definedName>
    <definedName name="__123Graph_D" localSheetId="0" hidden="1">'[1]BRA 1988B-no M-1'!#REF!</definedName>
    <definedName name="__123Graph_D" localSheetId="2" hidden="1">'[1]BRA 1988B-no M-1'!#REF!</definedName>
    <definedName name="__123Graph_D" localSheetId="13" hidden="1">'[1]BRA 1988B-no M-1'!#REF!</definedName>
    <definedName name="__123Graph_D" localSheetId="26" hidden="1">'[1]BRA 1988B-no M-1'!#REF!</definedName>
    <definedName name="__123Graph_D" hidden="1">'[1]BRA 1988B-no M-1'!#REF!</definedName>
    <definedName name="__123Graph_LBL_C" localSheetId="7" hidden="1">'[1]Over Under Recovery Calc'!#REF!</definedName>
    <definedName name="__123Graph_LBL_C" localSheetId="8" hidden="1">'[1]Over Under Recovery Calc'!#REF!</definedName>
    <definedName name="__123Graph_LBL_C" localSheetId="9" hidden="1">'[1]Over Under Recovery Calc'!#REF!</definedName>
    <definedName name="__123Graph_LBL_C" localSheetId="17" hidden="1">'[1]Over Under Recovery Calc'!#REF!</definedName>
    <definedName name="__123Graph_LBL_C" localSheetId="19" hidden="1">'[1]Over Under Recovery Calc'!#REF!</definedName>
    <definedName name="__123Graph_LBL_C" localSheetId="27" hidden="1">'[1]Over Under Recovery Calc'!#REF!</definedName>
    <definedName name="__123Graph_LBL_C" localSheetId="12" hidden="1">'[1]Over Under Recovery Calc'!#REF!</definedName>
    <definedName name="__123Graph_LBL_C" localSheetId="11" hidden="1">'[1]Over Under Recovery Calc'!#REF!</definedName>
    <definedName name="__123Graph_LBL_C" localSheetId="10" hidden="1">'[1]Over Under Recovery Calc'!#REF!</definedName>
    <definedName name="__123Graph_LBL_C" localSheetId="15" hidden="1">'[1]Over Under Recovery Calc'!#REF!</definedName>
    <definedName name="__123Graph_LBL_C" localSheetId="14" hidden="1">'[1]Over Under Recovery Calc'!#REF!</definedName>
    <definedName name="__123Graph_LBL_C" localSheetId="16" hidden="1">'[1]Over Under Recovery Calc'!#REF!</definedName>
    <definedName name="__123Graph_LBL_C" localSheetId="13" hidden="1">'[1]Over Under Recovery Calc'!#REF!</definedName>
    <definedName name="__123Graph_LBL_C" localSheetId="26" hidden="1">'[1]Over Under Recovery Calc'!#REF!</definedName>
    <definedName name="__123Graph_LBL_C" hidden="1">'[1]Over Under Recovery Calc'!#REF!</definedName>
    <definedName name="__123Graph_LBL_CCF" localSheetId="7" hidden="1">'[1]Over Under Recovery Calc'!#REF!</definedName>
    <definedName name="__123Graph_LBL_CCF" localSheetId="8" hidden="1">'[1]Over Under Recovery Calc'!#REF!</definedName>
    <definedName name="__123Graph_LBL_CCF" localSheetId="9" hidden="1">'[1]Over Under Recovery Calc'!#REF!</definedName>
    <definedName name="__123Graph_LBL_CCF" localSheetId="17" hidden="1">'[1]Over Under Recovery Calc'!#REF!</definedName>
    <definedName name="__123Graph_LBL_CCF" localSheetId="19" hidden="1">'[1]Over Under Recovery Calc'!#REF!</definedName>
    <definedName name="__123Graph_LBL_CCF" localSheetId="27" hidden="1">'[1]Over Under Recovery Calc'!#REF!</definedName>
    <definedName name="__123Graph_LBL_CCF" localSheetId="12" hidden="1">'[1]Over Under Recovery Calc'!#REF!</definedName>
    <definedName name="__123Graph_LBL_CCF" localSheetId="11" hidden="1">'[1]Over Under Recovery Calc'!#REF!</definedName>
    <definedName name="__123Graph_LBL_CCF" localSheetId="10" hidden="1">'[1]Over Under Recovery Calc'!#REF!</definedName>
    <definedName name="__123Graph_LBL_CCF" localSheetId="15" hidden="1">'[1]Over Under Recovery Calc'!#REF!</definedName>
    <definedName name="__123Graph_LBL_CCF" localSheetId="14" hidden="1">'[1]Over Under Recovery Calc'!#REF!</definedName>
    <definedName name="__123Graph_LBL_CCF" localSheetId="16" hidden="1">'[1]Over Under Recovery Calc'!#REF!</definedName>
    <definedName name="__123Graph_LBL_CCF" localSheetId="13" hidden="1">'[1]Over Under Recovery Calc'!#REF!</definedName>
    <definedName name="__123Graph_LBL_CCF" localSheetId="26" hidden="1">'[1]Over Under Recovery Calc'!#REF!</definedName>
    <definedName name="__123Graph_LBL_CCF" hidden="1">'[1]Over Under Recovery Calc'!#REF!</definedName>
    <definedName name="__123Graph_LBL_COU" localSheetId="7" hidden="1">'[1]Over Under Recovery Calc'!#REF!</definedName>
    <definedName name="__123Graph_LBL_COU" localSheetId="8" hidden="1">'[1]Over Under Recovery Calc'!#REF!</definedName>
    <definedName name="__123Graph_LBL_COU" localSheetId="9" hidden="1">'[1]Over Under Recovery Calc'!#REF!</definedName>
    <definedName name="__123Graph_LBL_COU" localSheetId="17" hidden="1">'[1]Over Under Recovery Calc'!#REF!</definedName>
    <definedName name="__123Graph_LBL_COU" localSheetId="19" hidden="1">'[1]Over Under Recovery Calc'!#REF!</definedName>
    <definedName name="__123Graph_LBL_COU" localSheetId="27" hidden="1">'[1]Over Under Recovery Calc'!#REF!</definedName>
    <definedName name="__123Graph_LBL_COU" localSheetId="12" hidden="1">'[1]Over Under Recovery Calc'!#REF!</definedName>
    <definedName name="__123Graph_LBL_COU" localSheetId="11" hidden="1">'[1]Over Under Recovery Calc'!#REF!</definedName>
    <definedName name="__123Graph_LBL_COU" localSheetId="10" hidden="1">'[1]Over Under Recovery Calc'!#REF!</definedName>
    <definedName name="__123Graph_LBL_COU" localSheetId="15" hidden="1">'[1]Over Under Recovery Calc'!#REF!</definedName>
    <definedName name="__123Graph_LBL_COU" localSheetId="14" hidden="1">'[1]Over Under Recovery Calc'!#REF!</definedName>
    <definedName name="__123Graph_LBL_COU" localSheetId="16" hidden="1">'[1]Over Under Recovery Calc'!#REF!</definedName>
    <definedName name="__123Graph_LBL_COU" localSheetId="13" hidden="1">'[1]Over Under Recovery Calc'!#REF!</definedName>
    <definedName name="__123Graph_LBL_COU" localSheetId="26" hidden="1">'[1]Over Under Recovery Calc'!#REF!</definedName>
    <definedName name="__123Graph_LBL_COU" hidden="1">'[1]Over Under Recovery Calc'!#REF!</definedName>
    <definedName name="__123Graph_X" localSheetId="7" hidden="1">'[1]Over Under Recovery Calc'!#REF!</definedName>
    <definedName name="__123Graph_X" localSheetId="8" hidden="1">'[1]Over Under Recovery Calc'!#REF!</definedName>
    <definedName name="__123Graph_X" localSheetId="9" hidden="1">'[1]Over Under Recovery Calc'!#REF!</definedName>
    <definedName name="__123Graph_X" localSheetId="17" hidden="1">'[1]Over Under Recovery Calc'!#REF!</definedName>
    <definedName name="__123Graph_X" localSheetId="19" hidden="1">'[1]Over Under Recovery Calc'!#REF!</definedName>
    <definedName name="__123Graph_X" localSheetId="27" hidden="1">'[1]Over Under Recovery Calc'!#REF!</definedName>
    <definedName name="__123Graph_X" localSheetId="12" hidden="1">'[1]Over Under Recovery Calc'!#REF!</definedName>
    <definedName name="__123Graph_X" localSheetId="11" hidden="1">'[1]Over Under Recovery Calc'!#REF!</definedName>
    <definedName name="__123Graph_X" localSheetId="10" hidden="1">'[1]Over Under Recovery Calc'!#REF!</definedName>
    <definedName name="__123Graph_X" localSheetId="15" hidden="1">'[1]Over Under Recovery Calc'!#REF!</definedName>
    <definedName name="__123Graph_X" localSheetId="14" hidden="1">'[1]Over Under Recovery Calc'!#REF!</definedName>
    <definedName name="__123Graph_X" localSheetId="16" hidden="1">'[1]Over Under Recovery Calc'!#REF!</definedName>
    <definedName name="__123Graph_X" localSheetId="13" hidden="1">'[1]Over Under Recovery Calc'!#REF!</definedName>
    <definedName name="__123Graph_X" localSheetId="26" hidden="1">'[1]Over Under Recovery Calc'!#REF!</definedName>
    <definedName name="__123Graph_X" hidden="1">'[1]Over Under Recovery Calc'!#REF!</definedName>
    <definedName name="__123Graph_XCF" localSheetId="7" hidden="1">'[1]Over Under Recovery Calc'!#REF!</definedName>
    <definedName name="__123Graph_XCF" localSheetId="8" hidden="1">'[1]Over Under Recovery Calc'!#REF!</definedName>
    <definedName name="__123Graph_XCF" localSheetId="9" hidden="1">'[1]Over Under Recovery Calc'!#REF!</definedName>
    <definedName name="__123Graph_XCF" localSheetId="17" hidden="1">'[1]Over Under Recovery Calc'!#REF!</definedName>
    <definedName name="__123Graph_XCF" localSheetId="19" hidden="1">'[1]Over Under Recovery Calc'!#REF!</definedName>
    <definedName name="__123Graph_XCF" localSheetId="27" hidden="1">'[1]Over Under Recovery Calc'!#REF!</definedName>
    <definedName name="__123Graph_XCF" localSheetId="12" hidden="1">'[1]Over Under Recovery Calc'!#REF!</definedName>
    <definedName name="__123Graph_XCF" localSheetId="11" hidden="1">'[1]Over Under Recovery Calc'!#REF!</definedName>
    <definedName name="__123Graph_XCF" localSheetId="10" hidden="1">'[1]Over Under Recovery Calc'!#REF!</definedName>
    <definedName name="__123Graph_XCF" localSheetId="15" hidden="1">'[1]Over Under Recovery Calc'!#REF!</definedName>
    <definedName name="__123Graph_XCF" localSheetId="14" hidden="1">'[1]Over Under Recovery Calc'!#REF!</definedName>
    <definedName name="__123Graph_XCF" localSheetId="16" hidden="1">'[1]Over Under Recovery Calc'!#REF!</definedName>
    <definedName name="__123Graph_XCF" localSheetId="13" hidden="1">'[1]Over Under Recovery Calc'!#REF!</definedName>
    <definedName name="__123Graph_XCF" localSheetId="26" hidden="1">'[1]Over Under Recovery Calc'!#REF!</definedName>
    <definedName name="__123Graph_XCF" hidden="1">'[1]Over Under Recovery Calc'!#REF!</definedName>
    <definedName name="__123Graph_XOU" localSheetId="7" hidden="1">'[1]Over Under Recovery Calc'!#REF!</definedName>
    <definedName name="__123Graph_XOU" localSheetId="8" hidden="1">'[1]Over Under Recovery Calc'!#REF!</definedName>
    <definedName name="__123Graph_XOU" localSheetId="9" hidden="1">'[1]Over Under Recovery Calc'!#REF!</definedName>
    <definedName name="__123Graph_XOU" localSheetId="17" hidden="1">'[1]Over Under Recovery Calc'!#REF!</definedName>
    <definedName name="__123Graph_XOU" localSheetId="19" hidden="1">'[1]Over Under Recovery Calc'!#REF!</definedName>
    <definedName name="__123Graph_XOU" localSheetId="27" hidden="1">'[1]Over Under Recovery Calc'!#REF!</definedName>
    <definedName name="__123Graph_XOU" localSheetId="12" hidden="1">'[1]Over Under Recovery Calc'!#REF!</definedName>
    <definedName name="__123Graph_XOU" localSheetId="11" hidden="1">'[1]Over Under Recovery Calc'!#REF!</definedName>
    <definedName name="__123Graph_XOU" localSheetId="10" hidden="1">'[1]Over Under Recovery Calc'!#REF!</definedName>
    <definedName name="__123Graph_XOU" localSheetId="15" hidden="1">'[1]Over Under Recovery Calc'!#REF!</definedName>
    <definedName name="__123Graph_XOU" localSheetId="14" hidden="1">'[1]Over Under Recovery Calc'!#REF!</definedName>
    <definedName name="__123Graph_XOU" localSheetId="16" hidden="1">'[1]Over Under Recovery Calc'!#REF!</definedName>
    <definedName name="__123Graph_XOU" localSheetId="13" hidden="1">'[1]Over Under Recovery Calc'!#REF!</definedName>
    <definedName name="__123Graph_XOU" localSheetId="26" hidden="1">'[1]Over Under Recovery Calc'!#REF!</definedName>
    <definedName name="__123Graph_XOU" hidden="1">'[1]Over Under Recovery Calc'!#REF!</definedName>
    <definedName name="__123Graph_XPUR" localSheetId="7" hidden="1">'[1]Over Under Recovery Calc'!#REF!</definedName>
    <definedName name="__123Graph_XPUR" localSheetId="8" hidden="1">'[1]Over Under Recovery Calc'!#REF!</definedName>
    <definedName name="__123Graph_XPUR" localSheetId="9" hidden="1">'[1]Over Under Recovery Calc'!#REF!</definedName>
    <definedName name="__123Graph_XPUR" localSheetId="17" hidden="1">'[1]Over Under Recovery Calc'!#REF!</definedName>
    <definedName name="__123Graph_XPUR" localSheetId="19" hidden="1">'[1]Over Under Recovery Calc'!#REF!</definedName>
    <definedName name="__123Graph_XPUR" localSheetId="27" hidden="1">'[1]Over Under Recovery Calc'!#REF!</definedName>
    <definedName name="__123Graph_XPUR" localSheetId="12" hidden="1">'[1]Over Under Recovery Calc'!#REF!</definedName>
    <definedName name="__123Graph_XPUR" localSheetId="11" hidden="1">'[1]Over Under Recovery Calc'!#REF!</definedName>
    <definedName name="__123Graph_XPUR" localSheetId="10" hidden="1">'[1]Over Under Recovery Calc'!#REF!</definedName>
    <definedName name="__123Graph_XPUR" localSheetId="15" hidden="1">'[1]Over Under Recovery Calc'!#REF!</definedName>
    <definedName name="__123Graph_XPUR" localSheetId="14" hidden="1">'[1]Over Under Recovery Calc'!#REF!</definedName>
    <definedName name="__123Graph_XPUR" localSheetId="16" hidden="1">'[1]Over Under Recovery Calc'!#REF!</definedName>
    <definedName name="__123Graph_XPUR" localSheetId="13" hidden="1">'[1]Over Under Recovery Calc'!#REF!</definedName>
    <definedName name="__123Graph_XPUR" localSheetId="26" hidden="1">'[1]Over Under Recovery Calc'!#REF!</definedName>
    <definedName name="__123Graph_XPUR" hidden="1">'[1]Over Under Recovery Calc'!#REF!</definedName>
    <definedName name="__FDS_HYPERLINK_TOGGLE_STATE__" hidden="1">"ON"</definedName>
    <definedName name="_2__123Graph_ACHART_17" localSheetId="7" hidden="1">'[3]10'!#REF!</definedName>
    <definedName name="_2__123Graph_ACHART_17" localSheetId="8" hidden="1">'[3]10'!#REF!</definedName>
    <definedName name="_2__123Graph_ACHART_17" localSheetId="9" hidden="1">'[3]10'!#REF!</definedName>
    <definedName name="_2__123Graph_ACHART_17" localSheetId="27" hidden="1">'[3]10'!#REF!</definedName>
    <definedName name="_2__123Graph_ACHART_17" localSheetId="12" hidden="1">'[3]10'!#REF!</definedName>
    <definedName name="_2__123Graph_ACHART_17" localSheetId="11" hidden="1">'[3]10'!#REF!</definedName>
    <definedName name="_2__123Graph_ACHART_17" localSheetId="10" hidden="1">'[3]10'!#REF!</definedName>
    <definedName name="_2__123Graph_ACHART_17" localSheetId="15" hidden="1">'[3]10'!#REF!</definedName>
    <definedName name="_2__123Graph_ACHART_17" localSheetId="14" hidden="1">'[3]10'!#REF!</definedName>
    <definedName name="_2__123Graph_ACHART_17" localSheetId="16" hidden="1">'[3]10'!#REF!</definedName>
    <definedName name="_2__123Graph_ACHART_17" localSheetId="13" hidden="1">'[3]10'!#REF!</definedName>
    <definedName name="_2__123Graph_ACHART_17" localSheetId="26" hidden="1">'[3]10'!#REF!</definedName>
    <definedName name="_2__123Graph_ACHART_17" hidden="1">'[3]10'!#REF!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bbb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3" localSheetId="21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3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3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4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Fill" localSheetId="7" hidden="1">#REF!</definedName>
    <definedName name="_Fill" localSheetId="8" hidden="1">#REF!</definedName>
    <definedName name="_Fill" localSheetId="9" hidden="1">#REF!</definedName>
    <definedName name="_Fill" localSheetId="17" hidden="1">#REF!</definedName>
    <definedName name="_Fill" localSheetId="19" hidden="1">#REF!</definedName>
    <definedName name="_Fill" localSheetId="27" hidden="1">#REF!</definedName>
    <definedName name="_Fill" localSheetId="12" hidden="1">#REF!</definedName>
    <definedName name="_Fill" localSheetId="11" hidden="1">#REF!</definedName>
    <definedName name="_Fill" localSheetId="10" hidden="1">#REF!</definedName>
    <definedName name="_Fill" localSheetId="15" hidden="1">#REF!</definedName>
    <definedName name="_Fill" localSheetId="14" hidden="1">#REF!</definedName>
    <definedName name="_Fill" localSheetId="16" hidden="1">#REF!</definedName>
    <definedName name="_Fill" localSheetId="13" hidden="1">#REF!</definedName>
    <definedName name="_Fill" localSheetId="26" hidden="1">#REF!</definedName>
    <definedName name="_Fill" hidden="1">#REF!</definedName>
    <definedName name="_Key1" localSheetId="7" hidden="1">#REF!</definedName>
    <definedName name="_Key1" localSheetId="8" hidden="1">#REF!</definedName>
    <definedName name="_Key1" localSheetId="9" hidden="1">#REF!</definedName>
    <definedName name="_Key1" localSheetId="17" hidden="1">#REF!</definedName>
    <definedName name="_Key1" localSheetId="19" hidden="1">#REF!</definedName>
    <definedName name="_Key1" localSheetId="22" hidden="1">'[4]IP-Oneata'!#REF!</definedName>
    <definedName name="_Key1" localSheetId="27" hidden="1">#REF!</definedName>
    <definedName name="_Key1" localSheetId="3" hidden="1">#REF!</definedName>
    <definedName name="_Key1" localSheetId="12" hidden="1">#REF!</definedName>
    <definedName name="_Key1" localSheetId="11" hidden="1">#REF!</definedName>
    <definedName name="_Key1" localSheetId="10" hidden="1">#REF!</definedName>
    <definedName name="_Key1" localSheetId="5" hidden="1">#REF!</definedName>
    <definedName name="_Key1" localSheetId="15" hidden="1">#REF!</definedName>
    <definedName name="_Key1" localSheetId="14" hidden="1">#REF!</definedName>
    <definedName name="_Key1" localSheetId="16" hidden="1">#REF!</definedName>
    <definedName name="_Key1" localSheetId="0" hidden="1">#REF!</definedName>
    <definedName name="_Key1" localSheetId="20" hidden="1">#REF!</definedName>
    <definedName name="_Key1" localSheetId="2" hidden="1">#REF!</definedName>
    <definedName name="_Key1" localSheetId="13" hidden="1">#REF!</definedName>
    <definedName name="_Key1" localSheetId="26" hidden="1">#REF!</definedName>
    <definedName name="_Key1" hidden="1">#REF!</definedName>
    <definedName name="_Key2" localSheetId="7" hidden="1">#REF!</definedName>
    <definedName name="_Key2" localSheetId="8" hidden="1">#REF!</definedName>
    <definedName name="_Key2" localSheetId="9" hidden="1">#REF!</definedName>
    <definedName name="_Key2" localSheetId="17" hidden="1">#REF!</definedName>
    <definedName name="_Key2" localSheetId="19" hidden="1">#REF!</definedName>
    <definedName name="_Key2" localSheetId="22" hidden="1">#REF!</definedName>
    <definedName name="_Key2" localSheetId="27" hidden="1">#REF!</definedName>
    <definedName name="_Key2" localSheetId="12" hidden="1">#REF!</definedName>
    <definedName name="_Key2" localSheetId="11" hidden="1">#REF!</definedName>
    <definedName name="_Key2" localSheetId="10" hidden="1">#REF!</definedName>
    <definedName name="_Key2" localSheetId="15" hidden="1">#REF!</definedName>
    <definedName name="_Key2" localSheetId="14" hidden="1">#REF!</definedName>
    <definedName name="_Key2" localSheetId="16" hidden="1">#REF!</definedName>
    <definedName name="_Key2" localSheetId="13" hidden="1">#REF!</definedName>
    <definedName name="_Key2" localSheetId="26" hidden="1">#REF!</definedName>
    <definedName name="_Key2" hidden="1">#REF!</definedName>
    <definedName name="_Order1" hidden="1">255</definedName>
    <definedName name="_Order2" hidden="1">255</definedName>
    <definedName name="_Regression_Int">1</definedName>
    <definedName name="_Sort" localSheetId="7" hidden="1">#REF!</definedName>
    <definedName name="_Sort" localSheetId="8" hidden="1">#REF!</definedName>
    <definedName name="_Sort" localSheetId="9" hidden="1">#REF!</definedName>
    <definedName name="_Sort" localSheetId="17" hidden="1">#REF!</definedName>
    <definedName name="_Sort" localSheetId="19" hidden="1">#REF!</definedName>
    <definedName name="_Sort" localSheetId="22" hidden="1">#REF!</definedName>
    <definedName name="_Sort" localSheetId="27" hidden="1">#REF!</definedName>
    <definedName name="_Sort" localSheetId="3" hidden="1">#REF!</definedName>
    <definedName name="_Sort" localSheetId="12" hidden="1">#REF!</definedName>
    <definedName name="_Sort" localSheetId="11" hidden="1">#REF!</definedName>
    <definedName name="_Sort" localSheetId="10" hidden="1">#REF!</definedName>
    <definedName name="_Sort" localSheetId="5" hidden="1">#REF!</definedName>
    <definedName name="_Sort" localSheetId="15" hidden="1">#REF!</definedName>
    <definedName name="_Sort" localSheetId="14" hidden="1">#REF!</definedName>
    <definedName name="_Sort" localSheetId="16" hidden="1">#REF!</definedName>
    <definedName name="_Sort" localSheetId="0" hidden="1">#REF!</definedName>
    <definedName name="_Sort" localSheetId="20" hidden="1">#REF!</definedName>
    <definedName name="_Sort" localSheetId="2" hidden="1">#REF!</definedName>
    <definedName name="_Sort" localSheetId="13" hidden="1">#REF!</definedName>
    <definedName name="_Sort" localSheetId="26" hidden="1">#REF!</definedName>
    <definedName name="_Sort" hidden="1">#REF!</definedName>
    <definedName name="AS2DocOpenMode" hidden="1">"AS2DocumentEdit"</definedName>
    <definedName name="bbb3tes" localSheetId="21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bb3tes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bb3tes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CIQWBGuid">"65b53c0a-5a3c-4cb1-9cc4-f104fac5ff8f"</definedName>
    <definedName name="graphs11" localSheetId="21" hidden="1">{#N/A,#N/A,TRUE,"Operating Graphs";#N/A,#N/A,TRUE,"Stats"}</definedName>
    <definedName name="graphs11" hidden="1">{#N/A,#N/A,TRUE,"Operating Graphs";#N/A,#N/A,TRUE,"Stats"}</definedName>
    <definedName name="graphs11C" hidden="1">{#N/A,#N/A,TRUE,"Operating Graphs";#N/A,#N/A,TRUE,"Stats"}</definedName>
    <definedName name="I">"a1..m50"</definedName>
    <definedName name="IntroPrintArea" localSheetId="7" hidden="1">#REF!</definedName>
    <definedName name="IntroPrintArea" localSheetId="8" hidden="1">#REF!</definedName>
    <definedName name="IntroPrintArea" localSheetId="9" hidden="1">#REF!</definedName>
    <definedName name="IntroPrintArea" localSheetId="17" hidden="1">#REF!</definedName>
    <definedName name="IntroPrintArea" localSheetId="19" hidden="1">#REF!</definedName>
    <definedName name="IntroPrintArea" localSheetId="27" hidden="1">#REF!</definedName>
    <definedName name="IntroPrintArea" localSheetId="12" hidden="1">#REF!</definedName>
    <definedName name="IntroPrintArea" localSheetId="11" hidden="1">#REF!</definedName>
    <definedName name="IntroPrintArea" localSheetId="10" hidden="1">#REF!</definedName>
    <definedName name="IntroPrintArea" localSheetId="15" hidden="1">#REF!</definedName>
    <definedName name="IntroPrintArea" localSheetId="14" hidden="1">#REF!</definedName>
    <definedName name="IntroPrintArea" localSheetId="16" hidden="1">#REF!</definedName>
    <definedName name="IntroPrintArea" localSheetId="13" hidden="1">#REF!</definedName>
    <definedName name="IntroPrintArea" localSheetId="26" hidden="1">#REF!</definedName>
    <definedName name="IntroPrintArea" hidden="1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>"c2657"</definedName>
    <definedName name="IQ_ACCUMULATED_PENSION_OBLIGATION_FOREIGN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>"c2671"</definedName>
    <definedName name="IQ_ADMIN_RATIO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TIONS">"c2837"</definedName>
    <definedName name="IQ_AIR_ORDERS">"c2836"</definedName>
    <definedName name="IQ_AIR_OWNED">"c2832"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PC_EARNED">"c2746"</definedName>
    <definedName name="IQ_ASSUMED_WRITTEN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NK_DEBT">"c2544"</definedName>
    <definedName name="IQ_BANK_DEBT_PCT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DIG">"c2856"</definedName>
    <definedName name="IQ_CABLE_SUBS_NON_VIDEO">"c2860"</definedName>
    <definedName name="IQ_CABLE_SUBS_PHONE">"c2859"</definedName>
    <definedName name="IQ_CABLE_SUBS_TOTAL">"c2862"</definedName>
    <definedName name="IQ_CABLE_THP">"c2847"</definedName>
    <definedName name="IQ_CABLE_TOTAL_PENETRATION">"c2854"</definedName>
    <definedName name="IQ_CABLE_TOTAL_REV">"c2883"</definedName>
    <definedName name="IQ_CAL_Q" hidden="1">"c101"</definedName>
    <definedName name="IQ_CAL_Y" hidden="1">"c102"</definedName>
    <definedName name="IQ_CALL_DATE_SCHEDULE">"c2481"</definedName>
    <definedName name="IQ_CALL_FEATURE" hidden="1">"c2197"</definedName>
    <definedName name="IQ_CALL_PRICE_SCHEDULE">"c2482"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>"c3031"</definedName>
    <definedName name="IQ_CAPITAL_LEASES_TOTAL_PCT">"c2506"</definedName>
    <definedName name="IQ_CAPITALIZED_INTEREST" hidden="1">"c2076"</definedName>
    <definedName name="IQ_CASH" hidden="1">"c1458"</definedName>
    <definedName name="IQ_CASH_ACQUIRE_CF" localSheetId="24">"c116"</definedName>
    <definedName name="IQ_CASH_ACQUIRE_CF" localSheetId="27">"c116"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>"c2743"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PC_EARNED">"c2748"</definedName>
    <definedName name="IQ_CEDED_WRITTEN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>"c2253"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ED">"c2681"</definedName>
    <definedName name="IQ_CLASSA_OPTIONS_GRANTED">"c2680"</definedName>
    <definedName name="IQ_CLASSA_OPTIONS_STRIKE_PRICE_OS">"c2684"</definedName>
    <definedName name="IQ_CLASSA_OUTSTANDING_BS_DATE" hidden="1">"c1971"</definedName>
    <definedName name="IQ_CLASSA_OUTSTANDING_FILING_DATE" hidden="1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>"c3043"</definedName>
    <definedName name="IQ_CONV_PREMIUM" hidden="1">"c2195"</definedName>
    <definedName name="IQ_CONV_PRICE" hidden="1">"c2193"</definedName>
    <definedName name="IQ_CONV_RATE" hidden="1">"c2192"</definedName>
    <definedName name="IQ_CONV_RATIO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>"c2536"</definedName>
    <definedName name="IQ_CONVERT_PCT">"c2537"</definedName>
    <definedName name="IQ_CONVEXITY" hidden="1">"c2182"</definedName>
    <definedName name="IQ_COST_BORROWING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>"c2495"</definedName>
    <definedName name="IQ_CP_PCT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>"c2515"</definedName>
    <definedName name="IQ_DEBT_ADJ_PCT">"c2516"</definedName>
    <definedName name="IQ_DEBT_EQUIV_NET_PBO">"c2938"</definedName>
    <definedName name="IQ_DEBT_EQUIV_OPER_LEASE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>"c2652"</definedName>
    <definedName name="IQ_DEF_BENEFIT_INTEREST_COST_FOREIGN">"c2660"</definedName>
    <definedName name="IQ_DEF_BENEFIT_OTHER_COST" hidden="1">"c284"</definedName>
    <definedName name="IQ_DEF_BENEFIT_OTHER_COST_DOMESTIC">"c2654"</definedName>
    <definedName name="IQ_DEF_BENEFIT_OTHER_COST_FOREIGN">"c2662"</definedName>
    <definedName name="IQ_DEF_BENEFIT_ROA" hidden="1">"c285"</definedName>
    <definedName name="IQ_DEF_BENEFIT_ROA_DOMESTIC">"c2653"</definedName>
    <definedName name="IQ_DEF_BENEFIT_ROA_FOREIGN">"c2661"</definedName>
    <definedName name="IQ_DEF_BENEFIT_SERVICE_COST" hidden="1">"c286"</definedName>
    <definedName name="IQ_DEF_BENEFIT_SERVICE_COST_DOMESTIC">"c2651"</definedName>
    <definedName name="IQ_DEF_BENEFIT_SERVICE_COST_FOREIGN">"c2659"</definedName>
    <definedName name="IQ_DEF_BENEFIT_TOTAL_COST" hidden="1">"c287"</definedName>
    <definedName name="IQ_DEF_BENEFIT_TOTAL_COST_DOMESTIC">"c2655"</definedName>
    <definedName name="IQ_DEF_BENEFIT_TOTAL_COST_FOREIGN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>"c2740"</definedName>
    <definedName name="IQ_DIRECT_EARNED">"c2730"</definedName>
    <definedName name="IQ_DIRECT_LIFE_EARNED">"c2735"</definedName>
    <definedName name="IQ_DIRECT_LIFE_IN_FORCE">"c2765"</definedName>
    <definedName name="IQ_DIRECT_PC_EARNED">"c2745"</definedName>
    <definedName name="IQ_DIRECT_WRITTEN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>"c3002"</definedName>
    <definedName name="IQ_DISTRIBUTABLE_CASH_PAYOUT">"c3005"</definedName>
    <definedName name="IQ_DISTRIBUTABLE_CASH_SHARE">"c3003"</definedName>
    <definedName name="IQ_DIV_AMOUNT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ST">"c369"</definedName>
    <definedName name="IQ_EBITDA_HIGH_EST">"c370"</definedName>
    <definedName name="IQ_EBITDA_INT" hidden="1">"c373"</definedName>
    <definedName name="IQ_EBITDA_LOW_EST">"c371"</definedName>
    <definedName name="IQ_EBITDA_MARGIN" hidden="1">"c372"</definedName>
    <definedName name="IQ_EBITDA_MEDIAN_EST">"c1663"</definedName>
    <definedName name="IQ_EBITDA_NUM_EST">"c374"</definedName>
    <definedName name="IQ_EBITDA_OVER_TOTAL_IE" hidden="1">"c1371"</definedName>
    <definedName name="IQ_EBITDA_STDDEV_EST">"c375"</definedName>
    <definedName name="IQ_EBITDAR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DIFF" hidden="1">"c1864"</definedName>
    <definedName name="IQ_EST_EPS_GROWTH_1YR" hidden="1">"c1636"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>"c2256"</definedName>
    <definedName name="IQ_FFO" hidden="1">"c1574"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>"c2787"</definedName>
    <definedName name="IQ_FIRST_YEAR_PREM">"c2786"</definedName>
    <definedName name="IQ_FIRSTPRICINGDATE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>"c2742"</definedName>
    <definedName name="IQ_GROSS_CLAIM_EXP_INCUR">"c2755"</definedName>
    <definedName name="IQ_GROSS_CLAIM_EXP_PAID">"c2758"</definedName>
    <definedName name="IQ_GROSS_CLAIM_EXP_RES">"c2752"</definedName>
    <definedName name="IQ_GROSS_DIVID" hidden="1">"c1446"</definedName>
    <definedName name="IQ_GROSS_EARNED">"c2732"</definedName>
    <definedName name="IQ_GROSS_LIFE_EARNED">"c2737"</definedName>
    <definedName name="IQ_GROSS_LIFE_IN_FORCE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>"c2747"</definedName>
    <definedName name="IQ_GROSS_PROFIT" hidden="1">"c1378"</definedName>
    <definedName name="IQ_GROSS_SPRD" hidden="1">"c2155"</definedName>
    <definedName name="IQ_GROSS_WRITTEN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>"c2987"</definedName>
    <definedName name="IQ_IMPUT_OPER_LEASE_INT_EXP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>"c2258"</definedName>
    <definedName name="IQ_ISSUER_PARENT" hidden="1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>"c2771"</definedName>
    <definedName name="IQ_LICENSED_POPS" hidden="1">"c2123"</definedName>
    <definedName name="IQ_LIFE_EARNED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>"c2751"</definedName>
    <definedName name="IQ_LOW_TARGET_PRICE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>"c2542"</definedName>
    <definedName name="IQ_LT_DEBT_CAPITAL_LEASES_PCT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>"c2947"</definedName>
    <definedName name="IQ_MAINT_REPAIR" hidden="1">"c2087"</definedName>
    <definedName name="IQ_MAKE_WHOLE_END_DATE">"c2493"</definedName>
    <definedName name="IQ_MAKE_WHOLE_SPREAD">"c2494"</definedName>
    <definedName name="IQ_MAKE_WHOLE_START_DATE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>"c2783"</definedName>
    <definedName name="IQ_MC_STATUTORY_SURPLUS">"c2772"</definedName>
    <definedName name="IQ_MEDIAN_TARGET_PRICE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>800000</definedName>
    <definedName name="IQ_NAMES_REVISION_DATE_" localSheetId="22" hidden="1">40585.6820486111</definedName>
    <definedName name="IQ_NAMES_REVISION_DATE_" localSheetId="24">40731.3552083333</definedName>
    <definedName name="IQ_NAMES_REVISION_DATE_" localSheetId="27">40731.3552083333</definedName>
    <definedName name="IQ_NAMES_REVISION_DATE_" hidden="1">40311.4210763889</definedName>
    <definedName name="IQ_NET_CHANGE" hidden="1">"c749"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 hidden="1">"c1584"</definedName>
    <definedName name="IQ_NET_DEBT_EBITDA" hidden="1">"c750"</definedName>
    <definedName name="IQ_NET_DEBT_EBITDA_CAPEX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>"c2750"</definedName>
    <definedName name="IQ_NET_TO_GROSS_WRITTEN">"c2729"</definedName>
    <definedName name="IQ_NET_WRITTEN">"c2728"</definedName>
    <definedName name="IQ_NEW_PREM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>"c2490"</definedName>
    <definedName name="IQ_NEXT_SINK_FUND_DATE">"c2489"</definedName>
    <definedName name="IQ_NEXT_SINK_FUND_PRICE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>"c3000"</definedName>
    <definedName name="IQ_NONRECOURSE_DEBT">"c2550"</definedName>
    <definedName name="IQ_NONRECOURSE_DEBT_PCT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>"c2910"</definedName>
    <definedName name="IQ_OG_AVG_DAILY_PROD_NGL">"c2911"</definedName>
    <definedName name="IQ_OG_AVG_DAILY_PROD_OIL">"c2909"</definedName>
    <definedName name="IQ_OG_CLOSE_BALANCE_GAS" hidden="1">"c2049"</definedName>
    <definedName name="IQ_OG_CLOSE_BALANCE_NGL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>"c2918"</definedName>
    <definedName name="IQ_OG_PRODUCTION_OIL" hidden="1">"c2035"</definedName>
    <definedName name="IQ_OG_PURCHASES_GAS" hidden="1">"c2045"</definedName>
    <definedName name="IQ_OG_PURCHASES_NGL">"c2916"</definedName>
    <definedName name="IQ_OG_PURCHASES_OIL" hidden="1">"c2033"</definedName>
    <definedName name="IQ_OG_REVISIONS_GAS" hidden="1">"c2042"</definedName>
    <definedName name="IQ_OG_REVISIONS_NGL">"c2913"</definedName>
    <definedName name="IQ_OG_REVISIONS_OIL" hidden="1">"c2030"</definedName>
    <definedName name="IQ_OG_SALES_IN_PLACE_GAS" hidden="1">"c2046"</definedName>
    <definedName name="IQ_OG_SALES_IN_PLACE_NGL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>"c2059"</definedName>
    <definedName name="IQ_OG_TOTAL_OIL_PRODUCTON" hidden="1">"c2059"</definedName>
    <definedName name="IQ_OG_UNDEVELOPED_RESERVES_GAS" hidden="1">"c2051"</definedName>
    <definedName name="IQ_OG_UNDEVELOPED_RESERVES_NGL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ED55" hidden="1">1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>"c2673"</definedName>
    <definedName name="IQ_OPTIONS_ISSUED" hidden="1">"c857"</definedName>
    <definedName name="IQ_OPTIONS_STRIKE_PRICE_GRANTED">"c2678"</definedName>
    <definedName name="IQ_OPTIONS_STRIKE_PRICE_OS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>"c2507"</definedName>
    <definedName name="IQ_OTHER_DEBT_PCT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ED">"c2688"</definedName>
    <definedName name="IQ_OTHER_OPTIONS_GRANTED">"c2687"</definedName>
    <definedName name="IQ_OTHER_OPTIONS_STRIKE_PRICE_OS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>"c2692"</definedName>
    <definedName name="IQ_OTHER_UNDRAWN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 hidden="1">"c2128"</definedName>
    <definedName name="IQ_OUTSTANDING_FILING_DATE" localSheetId="24">"c1023"</definedName>
    <definedName name="IQ_OUTSTANDING_FILING_DATE" localSheetId="27">"c1023"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>"c2656"</definedName>
    <definedName name="IQ_PROJECTED_PENSION_OBLIGATION_FOREIGN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>"c2483"</definedName>
    <definedName name="IQ_PUT_NOTIFICATION">"c2485"</definedName>
    <definedName name="IQ_PUT_PRICE_SCHEDULE">"c2484"</definedName>
    <definedName name="IQ_QTD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>"c2497"</definedName>
    <definedName name="IQ_RC_PCT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>"c2903"</definedName>
    <definedName name="IQ_RETAIL_ACQUIRED_OWNED_STORES">"c2895"</definedName>
    <definedName name="IQ_RETAIL_ACQUIRED_STORES">"c2887"</definedName>
    <definedName name="IQ_RETAIL_AVG_STORE_SIZE_GROSS" hidden="1">"c2066"</definedName>
    <definedName name="IQ_RETAIL_AVG_STORE_SIZE_NET" hidden="1">"c2067"</definedName>
    <definedName name="IQ_RETAIL_AVG_WK_SALES">"c2891"</definedName>
    <definedName name="IQ_RETAIL_AVG_WK_SALES_FRANCHISE">"c2899"</definedName>
    <definedName name="IQ_RETAIL_AVG_WK_SALES_OWNED">"c2907"</definedName>
    <definedName name="IQ_RETAIL_CLOSED_FRANCHISE_STORES">"c2896"</definedName>
    <definedName name="IQ_RETAIL_CLOSED_OWNED_STORES">"c2904"</definedName>
    <definedName name="IQ_RETAIL_CLOSED_STORES" hidden="1">"c2063"</definedName>
    <definedName name="IQ_RETAIL_FRANCHISE_STORES_BEG">"c2893"</definedName>
    <definedName name="IQ_RETAIL_OPENED_FRANCHISE_STORES">"c2894"</definedName>
    <definedName name="IQ_RETAIL_OPENED_OWNED_STORES">"c2902"</definedName>
    <definedName name="IQ_RETAIL_OPENED_STORES" hidden="1">"c2062"</definedName>
    <definedName name="IQ_RETAIL_OWNED_STORES_BEG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 hidden="1">"c2064"</definedName>
    <definedName name="IQ_RETAIL_STORE_SELLING_AREA" hidden="1">"c2065"</definedName>
    <definedName name="IQ_RETAIL_STORES_BEG">"c2885"</definedName>
    <definedName name="IQ_RETAIL_TOTAL_FRANCHISE_STORES">"c2898"</definedName>
    <definedName name="IQ_RETAIL_TOTAL_OWNED_STORES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>"c1124"</definedName>
    <definedName name="IQ_REV_UTI" hidden="1">"c1125"</definedName>
    <definedName name="IQ_REVENUE" hidden="1">"c1422"</definedName>
    <definedName name="IQ_REVENUE_EST">"c1126"</definedName>
    <definedName name="IQ_REVENUE_HIGH_EST">"c1127"</definedName>
    <definedName name="IQ_REVENUE_LOW_EST">"c1128"</definedName>
    <definedName name="IQ_REVENUE_MEDIAN_EST">"c1662"</definedName>
    <definedName name="IQ_REVENUE_NUM_EST">"c1129"</definedName>
    <definedName name="IQ_RISK_ADJ_BANK_ASSETS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>"c2900"</definedName>
    <definedName name="IQ_SAME_STORE_OWNED">"c2908"</definedName>
    <definedName name="IQ_SAME_STORE_TOTAL">"c2892"</definedName>
    <definedName name="IQ_SAVING_DEP" hidden="1">"c1150"</definedName>
    <definedName name="IQ_SECUR_RECEIV" hidden="1">"c1151"</definedName>
    <definedName name="IQ_SECURED_DEBT">"c2546"</definedName>
    <definedName name="IQ_SECURED_DEBT_PCT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DATE" hidden="1">"c2172"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>"c3007"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>"c2999"</definedName>
    <definedName name="IQ_STOCK_BASED_CF" hidden="1">"c1203"</definedName>
    <definedName name="IQ_STOCK_BASED_COGS">"c2990"</definedName>
    <definedName name="IQ_STOCK_BASED_GA">"c2993"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TOTAL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PCT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>"c1653"</definedName>
    <definedName name="IQ_TARGET_PRICE_STDDEV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>"c2499"</definedName>
    <definedName name="IQ_TERM_LOANS_PCT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>"c2667"</definedName>
    <definedName name="IQ_TIER_ONE_RATIO" hidden="1">"c1229"</definedName>
    <definedName name="IQ_TIER_TWO_CAPITAL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>"c2948"</definedName>
    <definedName name="IQ_TOTAL_DEBT_EQUITY" hidden="1">"c1250"</definedName>
    <definedName name="IQ_TOTAL_DEBT_EXCL_FIN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>"c2693"</definedName>
    <definedName name="IQ_TOTAL_OPTIONS_CANCELLED">"c2696"</definedName>
    <definedName name="IQ_TOTAL_OPTIONS_END_OS">"c2697"</definedName>
    <definedName name="IQ_TOTAL_OPTIONS_EXERCISED">"c2695"</definedName>
    <definedName name="IQ_TOTAL_OPTIONS_GRANTED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>"c2658"</definedName>
    <definedName name="IQ_TOTAL_PENSION_ASSETS_FOREIGN">"c2666"</definedName>
    <definedName name="IQ_TOTAL_PENSION_EXP" hidden="1">"c1291"</definedName>
    <definedName name="IQ_TOTAL_PENSION_OBLIGATION" hidden="1">"c1292"</definedName>
    <definedName name="IQ_TOTAL_PRINCIPAL">"c2509"</definedName>
    <definedName name="IQ_TOTAL_PRINCIPAL_PCT">"c2510"</definedName>
    <definedName name="IQ_TOTAL_PROVED_RESERVES_NGL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 hidden="1">"c2119"</definedName>
    <definedName name="IQ_TOTAL_UNUSUAL" hidden="1">"c1508"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DA">"c2381"</definedName>
    <definedName name="IQ_TR_ACQ_FILING_CURRENCY">"c3033"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FIN_ADVISORS">"c3045"</definedName>
    <definedName name="IQ_TR_BUY_LEG_ADVISORS">"c2387"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DA">"c2334"</definedName>
    <definedName name="IQ_TR_TARGET_FILING_CURRENCY">"c3034"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>"c3029"</definedName>
    <definedName name="IQ_TRUST_PREFERRED_PCT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DRAWN_CP">"c2518"</definedName>
    <definedName name="IQ_UNDRAWN_CREDIT">"c3032"</definedName>
    <definedName name="IQ_UNDRAWN_RC">"c2517"</definedName>
    <definedName name="IQ_UNDRAWN_TL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>"c2548"</definedName>
    <definedName name="IQ_UNSECURED_DEBT_PCT">"c2549"</definedName>
    <definedName name="IQ_UNUSUAL_EXP" hidden="1">"c1456"</definedName>
    <definedName name="IQ_US_GAAP" hidden="1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>"c2250"</definedName>
    <definedName name="IQ_YEARLOW" hidden="1">"c1338"</definedName>
    <definedName name="IQ_YEARLOW_DATE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new" localSheetId="21" hidden="1">{#N/A,#N/A,TRUE,"Operating Graphs";#N/A,#N/A,TRUE,"Stats"}</definedName>
    <definedName name="new" hidden="1">{#N/A,#N/A,TRUE,"Operating Graphs";#N/A,#N/A,TRUE,"Stats"}</definedName>
    <definedName name="newC" hidden="1">{#N/A,#N/A,TRUE,"Operating Graphs";#N/A,#N/A,TRUE,"Stats"}</definedName>
    <definedName name="newname" hidden="1">{#N/A,#N/A,FALSE,"CAP 1998";#N/A,#N/A,FALSE,"CAP 1999";#N/A,#N/A,FALSE,"CAP 2000";#N/A,#N/A,FALSE,"CAP_2001";#N/A,#N/A,FALSE,"CAP_2002";#N/A,#N/A,FALSE,"MAINT_1998";#N/A,#N/A,FALSE,"MAINT_1999";#N/A,#N/A,FALSE,"MAINT_2000";#N/A,#N/A,FALSE,"MAINT_2001";#N/A,#N/A,FALSE,"MAINT_2002"}</definedName>
    <definedName name="NvsASD">"V2000-12-31"</definedName>
    <definedName name="NvsAutoDrillOk">"VN"</definedName>
    <definedName name="NvsElapsedTime">0.0000140046249725856</definedName>
    <definedName name="NvsEndTime">37081.606168287</definedName>
    <definedName name="NvsInstSpec">"%,LACT_LEDGER,SYTD,FBUSINESS_UNIT,TCONSOLID,NDECO_BUNDL,FACCOUNT,TACCT_SUMMARY,NAMRT_DF_DPR_DEF_RT_P"</definedName>
    <definedName name="NvsLayoutType">"M3"</definedName>
    <definedName name="NvsNplSpec">"%,XZF.ACCOUNT.PSDetail"</definedName>
    <definedName name="NvsPanelEffdt">"V1992-12-10"</definedName>
    <definedName name="NvsPanelSetid">"VNEWGN"</definedName>
    <definedName name="NvsReqBU">"VDECO"</definedName>
    <definedName name="NvsReqBUOnly">"VY"</definedName>
    <definedName name="NvsTransLed">"VN"</definedName>
    <definedName name="NvsTreeASD">"V1997-01-01"</definedName>
    <definedName name="NvsValTbl.ACCOUNT">"GL_ACCOUNT_TBL"</definedName>
    <definedName name="NvsValTbl.BUSINESS_UNIT">"BUS_UNIT_TBL_GL"</definedName>
    <definedName name="NvsValTbl.DEPTID">"DEPARTMENT_TBL"</definedName>
    <definedName name="PREV_RCE" hidden="1">{#N/A,#N/A,FALSE,"Major Assumptions";#N/A,#N/A,FALSE,"Input";#N/A,#N/A,FALSE,"PPA comparison";#N/A,#N/A,FALSE,"steam-fuel comparison";#N/A,#N/A,FALSE,"kaiser assumptions";#N/A,#N/A,FALSE,"1999 forecast";#N/A,#N/A,FALSE,"Output";#N/A,#N/A,FALSE,"Rev sch based on inputs";#N/A,#N/A,FALSE,"debt";#N/A,#N/A,FALSE,"B. tip fuel";#N/A,#N/A,FALSE,"Coverage Ratio";#N/A,#N/A,FALSE,"99 cashflow"}</definedName>
    <definedName name="_xlnm.Print_Area" localSheetId="24">'As Filed WP II-E-1a'!$A$1:$H$89</definedName>
    <definedName name="_xlnm.Print_Area" localSheetId="27">'As Filed WP II-E-1a - Errata'!$A$1:$H$89</definedName>
    <definedName name="_xlnm.Print_Area" localSheetId="15">'Pension Exp - Service Co.'!$A$1:$J$16</definedName>
    <definedName name="_xlnm.Print_Area" localSheetId="0">'Summ Rev Req'!$A$1:$P$77</definedName>
    <definedName name="_xlnm.Print_Area" localSheetId="13">'Tx Margin Tax Reg Asset'!$A$1:$J$35</definedName>
    <definedName name="_xlnm.Print_Titles" localSheetId="24">'As Filed WP II-E-1a'!$A:$B,'As Filed WP II-E-1a'!$1:$7</definedName>
    <definedName name="_xlnm.Print_Titles" localSheetId="27">'As Filed WP II-E-1a - Errata'!$A:$B,'As Filed WP II-E-1a - Errata'!$1:$7</definedName>
    <definedName name="recap" localSheetId="17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" localSheetId="21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" localSheetId="2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" localSheetId="1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" localSheetId="15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" localSheetId="14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" localSheetId="16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" localSheetId="13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" localSheetId="21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" localSheetId="21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  <definedName name="SAPBEXhrIndnt" hidden="1">"Wide"</definedName>
    <definedName name="SAPBEXrevision" hidden="1">1</definedName>
    <definedName name="SAPBEXrevision1">10</definedName>
    <definedName name="SAPBEXsysID" hidden="1">"BWP"</definedName>
    <definedName name="SAPBEXwbID" hidden="1">"41R8VX6RKEQM21N6NZ3NVKY0O"</definedName>
    <definedName name="SAPFuncF4Help" localSheetId="17" hidden="1">Main.SAPF4Help()</definedName>
    <definedName name="SAPFuncF4Help" localSheetId="22" hidden="1">Main.SAPF4Help()</definedName>
    <definedName name="SAPFuncF4Help" localSheetId="24">Main.SAPF4Help()</definedName>
    <definedName name="SAPFuncF4Help" localSheetId="27">Main.SAPF4Help()</definedName>
    <definedName name="SAPFuncF4Help" localSheetId="3" hidden="1">Main.SAPF4Help()</definedName>
    <definedName name="SAPFuncF4Help" localSheetId="10" hidden="1">Main.SAPF4Help()</definedName>
    <definedName name="SAPFuncF4Help" localSheetId="15" hidden="1">Main.SAPF4Help()</definedName>
    <definedName name="SAPFuncF4Help" localSheetId="14" hidden="1">Main.SAPF4Help()</definedName>
    <definedName name="SAPFuncF4Help" localSheetId="16" hidden="1">Main.SAPF4Help()</definedName>
    <definedName name="SAPFuncF4Help" localSheetId="0" hidden="1">Main.SAPF4Help()</definedName>
    <definedName name="SAPFuncF4Help" localSheetId="2" hidden="1">Main.SAPF4Help()</definedName>
    <definedName name="SAPFuncF4Help" localSheetId="13" hidden="1">Main.SAPF4Help()</definedName>
    <definedName name="SAPFuncF4Help" hidden="1">Main.SAPF4Help()</definedName>
    <definedName name="SAPsysID" hidden="1">"708C5W7SBKP804JT78WJ0JNKI"</definedName>
    <definedName name="SAPwbID" hidden="1">"ARS"</definedName>
    <definedName name="TableName">"Dummy"</definedName>
    <definedName name="TopRankDefaultDistForRange" hidden="1">0</definedName>
    <definedName name="TopRankDefaultMaxChange" hidden="1">0.1</definedName>
    <definedName name="TopRankDefaultMinChange" hidden="1">-0.1</definedName>
    <definedName name="TopRankDefaultMultiGroupSize" hidden="1">2</definedName>
    <definedName name="TopRankDefaultMultiStepsPerInput" hidden="1">2</definedName>
    <definedName name="TopRankDefaultRangeType" hidden="1">0</definedName>
    <definedName name="TopRankDefaultStepsPerInput" hidden="1">5</definedName>
    <definedName name="TopRankDetailByInputReport" hidden="1">FALSE</definedName>
    <definedName name="TopRankMaxInputsPerGraph" hidden="1">10</definedName>
    <definedName name="TopRankMultiWayReport" hidden="1">FALSE</definedName>
    <definedName name="TopRankNumberOfRuns" hidden="1">1</definedName>
    <definedName name="TopRankOnlyInputsOverThreshold" hidden="1">TRUE</definedName>
    <definedName name="TopRankOnlyTopRanking" hidden="1">TRUE</definedName>
    <definedName name="TopRankOutputDetailReport" hidden="1">FALSE</definedName>
    <definedName name="TopRankOutputsAsPercentChange" hidden="1">FALSE</definedName>
    <definedName name="TopRankOverwriteExisting" hidden="1">FALSE</definedName>
    <definedName name="TopRankPauseOnError" hidden="1">TRUE</definedName>
    <definedName name="TopRankPerformPrecedentScanAddOutput" hidden="1">FALSE</definedName>
    <definedName name="TopRankPerformPrecedentScanAtStart" hidden="1">TRUE</definedName>
    <definedName name="TopRankPrecedentScanType" hidden="1">1</definedName>
    <definedName name="TopRankReportAllOutputCells" hidden="1">TRUE</definedName>
    <definedName name="TopRankReportsInExistingWorkbook" hidden="1">FALSE</definedName>
    <definedName name="TopRankReportsInExistingWorkbookName" hidden="1">"Active Workbook"</definedName>
    <definedName name="TopRankReportsInNewWorkbook" hidden="1">TRUE</definedName>
    <definedName name="TopRankSensitivityGraphs" hidden="1">FALSE</definedName>
    <definedName name="TopRankSingleWorkbookAllResults" hidden="1">FALSE</definedName>
    <definedName name="TopRankSpiderGraphs" hidden="1">TRUE</definedName>
    <definedName name="TopRankTornadoGraphs" hidden="1">TRUE</definedName>
    <definedName name="TopRankUpdateDisplay" hidden="1">FALSE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what" localSheetId="7" hidden="1">'[1]Over Under Recovery Calc'!#REF!</definedName>
    <definedName name="what" localSheetId="8" hidden="1">'[1]Over Under Recovery Calc'!#REF!</definedName>
    <definedName name="what" localSheetId="9" hidden="1">'[1]Over Under Recovery Calc'!#REF!</definedName>
    <definedName name="what" localSheetId="17" hidden="1">'[1]Over Under Recovery Calc'!#REF!</definedName>
    <definedName name="what" localSheetId="19" hidden="1">'[1]Over Under Recovery Calc'!#REF!</definedName>
    <definedName name="what" localSheetId="27" hidden="1">'[1]Over Under Recovery Calc'!#REF!</definedName>
    <definedName name="what" localSheetId="12" hidden="1">'[1]Over Under Recovery Calc'!#REF!</definedName>
    <definedName name="what" localSheetId="11" hidden="1">'[1]Over Under Recovery Calc'!#REF!</definedName>
    <definedName name="what" localSheetId="10" hidden="1">'[1]Over Under Recovery Calc'!#REF!</definedName>
    <definedName name="what" localSheetId="15" hidden="1">'[1]Over Under Recovery Calc'!#REF!</definedName>
    <definedName name="what" localSheetId="14" hidden="1">'[1]Over Under Recovery Calc'!#REF!</definedName>
    <definedName name="what" localSheetId="16" hidden="1">'[1]Over Under Recovery Calc'!#REF!</definedName>
    <definedName name="what" localSheetId="13" hidden="1">'[1]Over Under Recovery Calc'!#REF!</definedName>
    <definedName name="what" localSheetId="26" hidden="1">'[1]Over Under Recovery Calc'!#REF!</definedName>
    <definedName name="what" hidden="1">'[1]Over Under Recovery Calc'!#REF!</definedName>
    <definedName name="WHAT?" localSheetId="7" hidden="1">'[1]Over Under Recovery Calc'!#REF!</definedName>
    <definedName name="WHAT?" localSheetId="8" hidden="1">'[1]Over Under Recovery Calc'!#REF!</definedName>
    <definedName name="WHAT?" localSheetId="9" hidden="1">'[1]Over Under Recovery Calc'!#REF!</definedName>
    <definedName name="WHAT?" localSheetId="17" hidden="1">'[1]Over Under Recovery Calc'!#REF!</definedName>
    <definedName name="WHAT?" localSheetId="19" hidden="1">'[1]Over Under Recovery Calc'!#REF!</definedName>
    <definedName name="WHAT?" localSheetId="27" hidden="1">'[1]Over Under Recovery Calc'!#REF!</definedName>
    <definedName name="WHAT?" localSheetId="12" hidden="1">'[1]Over Under Recovery Calc'!#REF!</definedName>
    <definedName name="WHAT?" localSheetId="11" hidden="1">'[1]Over Under Recovery Calc'!#REF!</definedName>
    <definedName name="WHAT?" localSheetId="10" hidden="1">'[1]Over Under Recovery Calc'!#REF!</definedName>
    <definedName name="WHAT?" localSheetId="15" hidden="1">'[1]Over Under Recovery Calc'!#REF!</definedName>
    <definedName name="WHAT?" localSheetId="14" hidden="1">'[1]Over Under Recovery Calc'!#REF!</definedName>
    <definedName name="WHAT?" localSheetId="16" hidden="1">'[1]Over Under Recovery Calc'!#REF!</definedName>
    <definedName name="WHAT?" localSheetId="13" hidden="1">'[1]Over Under Recovery Calc'!#REF!</definedName>
    <definedName name="WHAT?" localSheetId="26" hidden="1">'[1]Over Under Recovery Calc'!#REF!</definedName>
    <definedName name="WHAT?" hidden="1">'[1]Over Under Recovery Calc'!#REF!</definedName>
    <definedName name="WORKBOOK_SAPBEXq0001" comment="DP_4">"DP_4"</definedName>
    <definedName name="WORKBOOK_SAPBEXq0002" comment="DP_5">"DP_5"</definedName>
    <definedName name="WORKBOOK_SAPBEXq0003" comment="DP_6">"DP_6"</definedName>
    <definedName name="WORKBOOK_SAPBEXq0004" comment="DP_7">"DP_7"</definedName>
    <definedName name="WORKBOOK_SAPBEXq0005" comment="DP_8">"DP_8"</definedName>
    <definedName name="WORKBOOK_SAPBEXq0006" comment="DP_9">"DP_9"</definedName>
    <definedName name="wrm.Cashflow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97maint.xls." hidden="1">{#N/A,#N/A,TRUE,"TOTAL DISTRIBUTION";#N/A,#N/A,TRUE,"SOUTH";#N/A,#N/A,TRUE,"NORTHEAST";#N/A,#N/A,TRUE,"WEST"}</definedName>
    <definedName name="wrn.97OR.XLs." hidden="1">{#N/A,#N/A,TRUE,"TOTAL DSBN";#N/A,#N/A,TRUE,"WEST";#N/A,#N/A,TRUE,"SOUTH";#N/A,#N/A,TRUE,"NORTHEAST"}</definedName>
    <definedName name="wrn.Cashflow." localSheetId="17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Cashflow." localSheetId="21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Cashflow." localSheetId="2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Cashflow." localSheetId="1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Cashflow." localSheetId="15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Cashflow." localSheetId="14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Cashflow." localSheetId="16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Cashflow." localSheetId="13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Cashflow.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LANDMGMT." hidden="1">{#N/A,#N/A,FALSE,"CAP 1998";#N/A,#N/A,FALSE,"CAP 1999";#N/A,#N/A,FALSE,"CAP 2000";#N/A,#N/A,FALSE,"CAP_2001";#N/A,#N/A,FALSE,"CAP_2002";#N/A,#N/A,FALSE,"MAINT_1998";#N/A,#N/A,FALSE,"MAINT_1999";#N/A,#N/A,FALSE,"MAINT_2000";#N/A,#N/A,FALSE,"MAINT_2001";#N/A,#N/A,FALSE,"MAINT_2002"}</definedName>
    <definedName name="wrn.model._.all._.pages." hidden="1">{#N/A,#N/A,FALSE,"Major Assumptions";#N/A,#N/A,FALSE,"Input";#N/A,#N/A,FALSE,"PPA comparison";#N/A,#N/A,FALSE,"steam-fuel comparison";#N/A,#N/A,FALSE,"kaiser assumptions";#N/A,#N/A,FALSE,"1999 forecast";#N/A,#N/A,FALSE,"Output";#N/A,#N/A,FALSE,"Rev sch based on inputs";#N/A,#N/A,FALSE,"debt";#N/A,#N/A,FALSE,"B. tip fuel";#N/A,#N/A,FALSE,"Coverage Ratio";#N/A,#N/A,FALSE,"99 cashflow"}</definedName>
    <definedName name="wrn.Operating_Graphs_Stats." localSheetId="17" hidden="1">{#N/A,#N/A,TRUE,"Operating Graphs";#N/A,#N/A,TRUE,"Stats"}</definedName>
    <definedName name="wrn.Operating_Graphs_Stats." localSheetId="21" hidden="1">{#N/A,#N/A,TRUE,"Operating Graphs";#N/A,#N/A,TRUE,"Stats"}</definedName>
    <definedName name="wrn.Operating_Graphs_Stats." localSheetId="22" hidden="1">{#N/A,#N/A,TRUE,"Operating Graphs";#N/A,#N/A,TRUE,"Stats"}</definedName>
    <definedName name="wrn.Operating_Graphs_Stats." localSheetId="10" hidden="1">{#N/A,#N/A,TRUE,"Operating Graphs";#N/A,#N/A,TRUE,"Stats"}</definedName>
    <definedName name="wrn.Operating_Graphs_Stats." localSheetId="15" hidden="1">{#N/A,#N/A,TRUE,"Operating Graphs";#N/A,#N/A,TRUE,"Stats"}</definedName>
    <definedName name="wrn.Operating_Graphs_Stats." localSheetId="14" hidden="1">{#N/A,#N/A,TRUE,"Operating Graphs";#N/A,#N/A,TRUE,"Stats"}</definedName>
    <definedName name="wrn.Operating_Graphs_Stats." localSheetId="16" hidden="1">{#N/A,#N/A,TRUE,"Operating Graphs";#N/A,#N/A,TRUE,"Stats"}</definedName>
    <definedName name="wrn.Operating_Graphs_Stats." localSheetId="13" hidden="1">{#N/A,#N/A,TRUE,"Operating Graphs";#N/A,#N/A,TRUE,"Stats"}</definedName>
    <definedName name="wrn.Operating_Graphs_Stats." hidden="1">{#N/A,#N/A,TRUE,"Operating Graphs";#N/A,#N/A,TRUE,"Stats"}</definedName>
    <definedName name="wrn.Operating_Graphs_StatsC" hidden="1">{#N/A,#N/A,TRUE,"Operating Graphs";#N/A,#N/A,TRUE,"Stats"}</definedName>
    <definedName name="wrn.PL._.and._.99._.forecast." hidden="1">{#N/A,#N/A,FALSE,"1999 forecast";#N/A,#N/A,FALSE,"Output"}</definedName>
    <definedName name="x" localSheetId="21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x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x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Z_577DFB06_53A0_4F5E_BA2F_588E054198E7_.wvu.PrintArea" localSheetId="22" hidden="1">'As Filed II-E-1'!$A$2:$P$75</definedName>
    <definedName name="Z_577DFB06_53A0_4F5E_BA2F_588E054198E7_.wvu.PrintTitles" localSheetId="22" hidden="1">'As Filed II-E-1'!$A:$C,'As Filed II-E-1'!$2:$10</definedName>
    <definedName name="Z_70B56E38_7A0D_4937_BA6A_53131CA919D0_.wvu.PrintArea" localSheetId="22" hidden="1">'As Filed II-E-1'!$A$2:$P$75</definedName>
    <definedName name="Z_70B56E38_7A0D_4937_BA6A_53131CA919D0_.wvu.PrintTitles" localSheetId="22" hidden="1">'As Filed II-E-1'!$A:$C,'As Filed II-E-1'!$2:$10</definedName>
    <definedName name="Z_7465A717_0A7A_47CD_834F_33729CD65E2B_.wvu.PrintArea" localSheetId="22" hidden="1">'As Filed II-E-1'!$A$2:$P$75</definedName>
    <definedName name="Z_7465A717_0A7A_47CD_834F_33729CD65E2B_.wvu.PrintTitles" localSheetId="22" hidden="1">'As Filed II-E-1'!$A:$C,'As Filed II-E-1'!$2:$10</definedName>
    <definedName name="Z_9FCA25D5_4252_4116_A392_C344EAA6A15B_.wvu.PrintArea" localSheetId="22" hidden="1">'As Filed II-E-1'!$A$2:$P$75</definedName>
    <definedName name="Z_9FCA25D5_4252_4116_A392_C344EAA6A15B_.wvu.PrintTitles" localSheetId="22" hidden="1">'As Filed II-E-1'!$A:$C,'As Filed II-E-1'!$2:$10</definedName>
    <definedName name="Z_B062A220_6124_4C5E_93F3_CF2C8B439B2E_.wvu.PrintArea" localSheetId="22" hidden="1">'As Filed II-E-1'!$A$2:$P$75</definedName>
    <definedName name="Z_B062A220_6124_4C5E_93F3_CF2C8B439B2E_.wvu.PrintTitles" localSheetId="22" hidden="1">'As Filed II-E-1'!$A:$C,'As Filed II-E-1'!$2:$10</definedName>
    <definedName name="Z_E7419692_04A2_4741_B14B_C752CF31FAED_.wvu.PrintArea" localSheetId="22" hidden="1">'As Filed II-E-1'!$A$2:$P$75</definedName>
    <definedName name="Z_E7419692_04A2_4741_B14B_C752CF31FAED_.wvu.PrintTitles" localSheetId="22" hidden="1">'As Filed II-E-1'!$A:$C,'As Filed II-E-1'!$2:$10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24" i="64" l="1"/>
  <c r="L22" i="64"/>
  <c r="R32" i="63" l="1"/>
  <c r="E31" i="103" l="1"/>
  <c r="M31" i="103"/>
  <c r="M29" i="103"/>
  <c r="E28" i="103"/>
  <c r="M30" i="103" l="1"/>
  <c r="E32" i="103" l="1"/>
  <c r="C40" i="104"/>
  <c r="C31" i="104"/>
  <c r="G70" i="104"/>
  <c r="H70" i="104" s="1"/>
  <c r="G69" i="104"/>
  <c r="H69" i="104" s="1"/>
  <c r="G68" i="104"/>
  <c r="H68" i="104" s="1"/>
  <c r="G67" i="104"/>
  <c r="H67" i="104" s="1"/>
  <c r="G66" i="104"/>
  <c r="H66" i="104" s="1"/>
  <c r="G65" i="104"/>
  <c r="H65" i="104" s="1"/>
  <c r="G64" i="104"/>
  <c r="H64" i="104" s="1"/>
  <c r="H55" i="104"/>
  <c r="C53" i="104"/>
  <c r="G52" i="104"/>
  <c r="E52" i="104"/>
  <c r="G51" i="104"/>
  <c r="E51" i="104"/>
  <c r="G50" i="104"/>
  <c r="E50" i="104"/>
  <c r="G49" i="104"/>
  <c r="H49" i="104" s="1"/>
  <c r="E49" i="104"/>
  <c r="G48" i="104"/>
  <c r="E48" i="104"/>
  <c r="G47" i="104"/>
  <c r="E47" i="104"/>
  <c r="C42" i="104"/>
  <c r="G40" i="104"/>
  <c r="E40" i="104"/>
  <c r="G39" i="104"/>
  <c r="H39" i="104" s="1"/>
  <c r="E39" i="104"/>
  <c r="G38" i="104"/>
  <c r="E38" i="104"/>
  <c r="G37" i="104"/>
  <c r="H37" i="104" s="1"/>
  <c r="E37" i="104"/>
  <c r="G36" i="104"/>
  <c r="E36" i="104"/>
  <c r="C33" i="104"/>
  <c r="G32" i="104"/>
  <c r="H32" i="104" s="1"/>
  <c r="E32" i="104"/>
  <c r="G31" i="104"/>
  <c r="H31" i="104" s="1"/>
  <c r="E31" i="104"/>
  <c r="G30" i="104"/>
  <c r="E30" i="104"/>
  <c r="G29" i="104"/>
  <c r="E29" i="104"/>
  <c r="G28" i="104"/>
  <c r="H28" i="104" s="1"/>
  <c r="E28" i="104"/>
  <c r="G27" i="104"/>
  <c r="E27" i="104"/>
  <c r="G26" i="104"/>
  <c r="E26" i="104"/>
  <c r="G25" i="104"/>
  <c r="E25" i="104"/>
  <c r="G24" i="104"/>
  <c r="H24" i="104" s="1"/>
  <c r="E24" i="104"/>
  <c r="G23" i="104"/>
  <c r="E23" i="104"/>
  <c r="G22" i="104"/>
  <c r="E22" i="104"/>
  <c r="G21" i="104"/>
  <c r="E21" i="104"/>
  <c r="C18" i="104"/>
  <c r="G17" i="104"/>
  <c r="H17" i="104" s="1"/>
  <c r="E17" i="104"/>
  <c r="G16" i="104"/>
  <c r="E16" i="104"/>
  <c r="G15" i="104"/>
  <c r="E15" i="104"/>
  <c r="G14" i="104"/>
  <c r="H14" i="104" s="1"/>
  <c r="E14" i="104"/>
  <c r="G13" i="104"/>
  <c r="H13" i="104" s="1"/>
  <c r="E13" i="104"/>
  <c r="G12" i="104"/>
  <c r="E12" i="104"/>
  <c r="G11" i="104"/>
  <c r="E11" i="104"/>
  <c r="G10" i="104"/>
  <c r="E10" i="104"/>
  <c r="G9" i="104"/>
  <c r="E9" i="104"/>
  <c r="N12" i="103"/>
  <c r="M4" i="103"/>
  <c r="E5" i="103"/>
  <c r="E6" i="103" s="1"/>
  <c r="F2" i="103"/>
  <c r="F33" i="91"/>
  <c r="F31" i="91"/>
  <c r="J33" i="91"/>
  <c r="H33" i="91" s="1"/>
  <c r="I38" i="63" s="1"/>
  <c r="E33" i="104" l="1"/>
  <c r="E53" i="104"/>
  <c r="H15" i="104"/>
  <c r="H38" i="104"/>
  <c r="G53" i="104"/>
  <c r="G38" i="63"/>
  <c r="F41" i="103" s="1"/>
  <c r="E18" i="104"/>
  <c r="H12" i="104"/>
  <c r="H25" i="104"/>
  <c r="H51" i="104"/>
  <c r="G18" i="104"/>
  <c r="H16" i="104"/>
  <c r="H22" i="104"/>
  <c r="H29" i="104"/>
  <c r="H48" i="104"/>
  <c r="H9" i="104"/>
  <c r="H18" i="104" s="1"/>
  <c r="H26" i="104"/>
  <c r="H52" i="104"/>
  <c r="H23" i="104"/>
  <c r="H30" i="104"/>
  <c r="H36" i="104"/>
  <c r="H11" i="104"/>
  <c r="H50" i="104"/>
  <c r="H10" i="104"/>
  <c r="H27" i="104"/>
  <c r="E18" i="103"/>
  <c r="N41" i="103"/>
  <c r="M18" i="103"/>
  <c r="E17" i="103"/>
  <c r="F43" i="103" s="1"/>
  <c r="G30" i="63"/>
  <c r="F39" i="103"/>
  <c r="E42" i="104"/>
  <c r="E59" i="104" s="1"/>
  <c r="H40" i="104"/>
  <c r="H42" i="104" s="1"/>
  <c r="C59" i="104"/>
  <c r="G33" i="104"/>
  <c r="F53" i="104"/>
  <c r="G42" i="104"/>
  <c r="H47" i="104"/>
  <c r="H53" i="104" s="1"/>
  <c r="H21" i="104"/>
  <c r="F19" i="103"/>
  <c r="K162" i="83"/>
  <c r="F50" i="103" s="1"/>
  <c r="H33" i="104" l="1"/>
  <c r="H59" i="104" s="1"/>
  <c r="G59" i="104"/>
  <c r="Q19" i="97"/>
  <c r="M5" i="103" s="1"/>
  <c r="M6" i="103" s="1"/>
  <c r="Q15" i="97"/>
  <c r="M17" i="103" l="1"/>
  <c r="N43" i="103" s="1"/>
  <c r="N19" i="103"/>
  <c r="C9" i="98"/>
  <c r="D9" i="98" s="1"/>
  <c r="D10" i="98" s="1"/>
  <c r="D9" i="97"/>
  <c r="D10" i="97" s="1"/>
  <c r="Q10" i="97"/>
  <c r="C10" i="98" l="1"/>
  <c r="E9" i="97"/>
  <c r="E10" i="97" s="1"/>
  <c r="E9" i="98"/>
  <c r="E10" i="98" s="1"/>
  <c r="D47" i="4"/>
  <c r="D46" i="4"/>
  <c r="I54" i="4" l="1"/>
  <c r="I58" i="4" s="1"/>
  <c r="D61" i="83" l="1"/>
  <c r="Q12" i="86" l="1"/>
  <c r="O12" i="86"/>
  <c r="N12" i="86"/>
  <c r="P12" i="86"/>
  <c r="M12" i="86"/>
  <c r="L12" i="86"/>
  <c r="J28" i="87" l="1"/>
  <c r="J33" i="87"/>
  <c r="F11" i="65" l="1"/>
  <c r="F11" i="64" l="1"/>
  <c r="L26" i="64" s="1"/>
  <c r="X35" i="63"/>
  <c r="Y33" i="63" s="1"/>
  <c r="G37" i="63" s="1"/>
  <c r="I11" i="64" l="1"/>
  <c r="Y34" i="63"/>
  <c r="G33" i="63"/>
  <c r="G36" i="63"/>
  <c r="I32" i="63"/>
  <c r="G34" i="63"/>
  <c r="G35" i="63"/>
  <c r="G31" i="63"/>
  <c r="G32" i="63"/>
  <c r="I31" i="63"/>
  <c r="I34" i="63"/>
  <c r="Y35" i="63"/>
  <c r="I33" i="63"/>
  <c r="I35" i="63"/>
  <c r="I36" i="63" l="1"/>
  <c r="I37" i="63"/>
  <c r="B20" i="63"/>
  <c r="L53" i="87"/>
  <c r="L52" i="87"/>
  <c r="L51" i="87"/>
  <c r="L50" i="87"/>
  <c r="L49" i="87"/>
  <c r="L48" i="87"/>
  <c r="L40" i="87"/>
  <c r="L39" i="87"/>
  <c r="L38" i="87"/>
  <c r="L37" i="87"/>
  <c r="L33" i="87"/>
  <c r="L31" i="87"/>
  <c r="L30" i="87"/>
  <c r="L28" i="87"/>
  <c r="L27" i="87"/>
  <c r="L26" i="87"/>
  <c r="L25" i="87"/>
  <c r="L24" i="87"/>
  <c r="L23" i="87"/>
  <c r="L22" i="87"/>
  <c r="L18" i="87"/>
  <c r="L17" i="87"/>
  <c r="L16" i="87"/>
  <c r="L15" i="87"/>
  <c r="L14" i="87"/>
  <c r="L12" i="87"/>
  <c r="L11" i="87"/>
  <c r="L10" i="87"/>
  <c r="K53" i="87"/>
  <c r="K52" i="87"/>
  <c r="K51" i="87"/>
  <c r="K50" i="87"/>
  <c r="K49" i="87"/>
  <c r="K48" i="87"/>
  <c r="K41" i="87"/>
  <c r="K40" i="87"/>
  <c r="K39" i="87"/>
  <c r="K38" i="87"/>
  <c r="K37" i="87"/>
  <c r="K33" i="87"/>
  <c r="K32" i="87"/>
  <c r="K31" i="87"/>
  <c r="K30" i="87"/>
  <c r="K28" i="87"/>
  <c r="K27" i="87"/>
  <c r="K26" i="87"/>
  <c r="K25" i="87"/>
  <c r="K24" i="87"/>
  <c r="K23" i="87"/>
  <c r="K22" i="87"/>
  <c r="K18" i="87"/>
  <c r="K17" i="87"/>
  <c r="K16" i="87"/>
  <c r="K15" i="87"/>
  <c r="K14" i="87"/>
  <c r="K12" i="87"/>
  <c r="K11" i="87"/>
  <c r="K10" i="87"/>
  <c r="I54" i="87"/>
  <c r="I43" i="87"/>
  <c r="K37" i="63" l="1"/>
  <c r="K35" i="63"/>
  <c r="O31" i="99" l="1"/>
  <c r="J31" i="99" s="1"/>
  <c r="H31" i="99" s="1"/>
  <c r="R44" i="98" l="1"/>
  <c r="R39" i="98"/>
  <c r="Q44" i="98"/>
  <c r="Q39" i="98"/>
  <c r="P45" i="95"/>
  <c r="O45" i="95"/>
  <c r="D56" i="93"/>
  <c r="G40" i="63" l="1"/>
  <c r="I40" i="63" s="1"/>
  <c r="Q13" i="86" l="1"/>
  <c r="R20" i="86" s="1"/>
  <c r="P13" i="86"/>
  <c r="O13" i="86"/>
  <c r="N13" i="86"/>
  <c r="M13" i="86"/>
  <c r="L13" i="86"/>
  <c r="R19" i="86" l="1"/>
  <c r="R13" i="86"/>
  <c r="F19" i="102"/>
  <c r="F15" i="102"/>
  <c r="F28" i="102" s="1"/>
  <c r="J11" i="102"/>
  <c r="J15" i="102" s="1"/>
  <c r="J28" i="102" s="1"/>
  <c r="G41" i="63" s="1"/>
  <c r="B19" i="63"/>
  <c r="J19" i="102" l="1"/>
  <c r="H11" i="102"/>
  <c r="H15" i="102" l="1"/>
  <c r="H28" i="102" s="1"/>
  <c r="I41" i="63" s="1"/>
  <c r="H19" i="102"/>
  <c r="F20" i="102"/>
  <c r="F21" i="102"/>
  <c r="J20" i="102" l="1"/>
  <c r="J21" i="102" s="1"/>
  <c r="F16" i="65" l="1"/>
  <c r="H20" i="102"/>
  <c r="H21" i="102" s="1"/>
  <c r="F16" i="64" l="1"/>
  <c r="C82" i="87"/>
  <c r="C80" i="87"/>
  <c r="H82" i="87"/>
  <c r="N32" i="87"/>
  <c r="O32" i="87" s="1"/>
  <c r="C15" i="101"/>
  <c r="E15" i="101" s="1"/>
  <c r="C11" i="101"/>
  <c r="G11" i="101" s="1"/>
  <c r="C53" i="101"/>
  <c r="C52" i="101"/>
  <c r="C51" i="101"/>
  <c r="J51" i="101" s="1"/>
  <c r="C50" i="101"/>
  <c r="C49" i="101"/>
  <c r="C48" i="101"/>
  <c r="C40" i="101"/>
  <c r="C39" i="101"/>
  <c r="J39" i="101" s="1"/>
  <c r="C38" i="101"/>
  <c r="C37" i="101"/>
  <c r="C33" i="101"/>
  <c r="C31" i="101"/>
  <c r="C30" i="101"/>
  <c r="C28" i="101"/>
  <c r="C27" i="101"/>
  <c r="C26" i="101"/>
  <c r="C25" i="101"/>
  <c r="C24" i="101"/>
  <c r="C23" i="101"/>
  <c r="C22" i="101"/>
  <c r="C18" i="101"/>
  <c r="C17" i="101"/>
  <c r="C16" i="101"/>
  <c r="C14" i="101"/>
  <c r="C12" i="101"/>
  <c r="G12" i="101" s="1"/>
  <c r="C10" i="101"/>
  <c r="N37" i="87"/>
  <c r="O37" i="87" s="1"/>
  <c r="N10" i="87"/>
  <c r="O10" i="87" s="1"/>
  <c r="J54" i="87"/>
  <c r="J43" i="87"/>
  <c r="J34" i="87"/>
  <c r="J19" i="87"/>
  <c r="C41" i="87"/>
  <c r="C32" i="87"/>
  <c r="G71" i="101"/>
  <c r="H71" i="101" s="1"/>
  <c r="G70" i="101"/>
  <c r="H70" i="101" s="1"/>
  <c r="G69" i="101"/>
  <c r="H69" i="101" s="1"/>
  <c r="G68" i="101"/>
  <c r="H68" i="101" s="1"/>
  <c r="G67" i="101"/>
  <c r="H67" i="101" s="1"/>
  <c r="G66" i="101"/>
  <c r="H66" i="101" s="1"/>
  <c r="G65" i="101"/>
  <c r="H65" i="101" s="1"/>
  <c r="H56" i="101"/>
  <c r="K56" i="101" s="1"/>
  <c r="G70" i="100"/>
  <c r="H70" i="100" s="1"/>
  <c r="G69" i="100"/>
  <c r="H69" i="100" s="1"/>
  <c r="G68" i="100"/>
  <c r="H68" i="100" s="1"/>
  <c r="G67" i="100"/>
  <c r="H67" i="100" s="1"/>
  <c r="G66" i="100"/>
  <c r="H66" i="100" s="1"/>
  <c r="G65" i="100"/>
  <c r="H65" i="100" s="1"/>
  <c r="G64" i="100"/>
  <c r="H64" i="100" s="1"/>
  <c r="H55" i="100"/>
  <c r="C53" i="100"/>
  <c r="G52" i="100"/>
  <c r="H52" i="100" s="1"/>
  <c r="E52" i="100"/>
  <c r="G51" i="100"/>
  <c r="E51" i="100"/>
  <c r="H51" i="100" s="1"/>
  <c r="G50" i="100"/>
  <c r="H50" i="100" s="1"/>
  <c r="E50" i="100"/>
  <c r="G49" i="100"/>
  <c r="E49" i="100"/>
  <c r="G48" i="100"/>
  <c r="H48" i="100" s="1"/>
  <c r="E48" i="100"/>
  <c r="G47" i="100"/>
  <c r="E47" i="100"/>
  <c r="C42" i="100"/>
  <c r="G40" i="100"/>
  <c r="E40" i="100"/>
  <c r="G39" i="100"/>
  <c r="E39" i="100"/>
  <c r="G38" i="100"/>
  <c r="E38" i="100"/>
  <c r="G37" i="100"/>
  <c r="E37" i="100"/>
  <c r="G36" i="100"/>
  <c r="E36" i="100"/>
  <c r="C33" i="100"/>
  <c r="G32" i="100"/>
  <c r="E32" i="100"/>
  <c r="G31" i="100"/>
  <c r="E31" i="100"/>
  <c r="G30" i="100"/>
  <c r="E30" i="100"/>
  <c r="G29" i="100"/>
  <c r="E29" i="100"/>
  <c r="G28" i="100"/>
  <c r="E28" i="100"/>
  <c r="G27" i="100"/>
  <c r="E27" i="100"/>
  <c r="G26" i="100"/>
  <c r="E26" i="100"/>
  <c r="G25" i="100"/>
  <c r="E25" i="100"/>
  <c r="G24" i="100"/>
  <c r="E24" i="100"/>
  <c r="G23" i="100"/>
  <c r="E23" i="100"/>
  <c r="G22" i="100"/>
  <c r="E22" i="100"/>
  <c r="G21" i="100"/>
  <c r="E21" i="100"/>
  <c r="C18" i="100"/>
  <c r="G17" i="100"/>
  <c r="E17" i="100"/>
  <c r="G16" i="100"/>
  <c r="E16" i="100"/>
  <c r="G15" i="100"/>
  <c r="E15" i="100"/>
  <c r="G14" i="100"/>
  <c r="E14" i="100"/>
  <c r="G13" i="100"/>
  <c r="E13" i="100"/>
  <c r="G12" i="100"/>
  <c r="E12" i="100"/>
  <c r="G11" i="100"/>
  <c r="E11" i="100"/>
  <c r="G10" i="100"/>
  <c r="E10" i="100"/>
  <c r="G9" i="100"/>
  <c r="E9" i="100"/>
  <c r="E33" i="100" l="1"/>
  <c r="H30" i="100"/>
  <c r="G53" i="100"/>
  <c r="H13" i="100"/>
  <c r="H17" i="100"/>
  <c r="H24" i="100"/>
  <c r="H32" i="100"/>
  <c r="H27" i="100"/>
  <c r="H39" i="100"/>
  <c r="H25" i="100"/>
  <c r="E18" i="100"/>
  <c r="H11" i="100"/>
  <c r="H15" i="100"/>
  <c r="H37" i="100"/>
  <c r="H49" i="100"/>
  <c r="H10" i="100"/>
  <c r="H12" i="100"/>
  <c r="H28" i="100"/>
  <c r="H38" i="100"/>
  <c r="G18" i="100"/>
  <c r="H14" i="100"/>
  <c r="H16" i="100"/>
  <c r="H26" i="100"/>
  <c r="H29" i="100"/>
  <c r="H31" i="100"/>
  <c r="H40" i="100"/>
  <c r="G15" i="101"/>
  <c r="L32" i="87"/>
  <c r="C32" i="101" s="1"/>
  <c r="E42" i="100"/>
  <c r="C59" i="100"/>
  <c r="J15" i="101"/>
  <c r="L41" i="87"/>
  <c r="C41" i="101" s="1"/>
  <c r="H9" i="100"/>
  <c r="G33" i="100"/>
  <c r="H23" i="100"/>
  <c r="H36" i="100"/>
  <c r="H42" i="100" s="1"/>
  <c r="K42" i="104" s="1"/>
  <c r="M28" i="103" s="1"/>
  <c r="E53" i="100"/>
  <c r="E59" i="100" s="1"/>
  <c r="C84" i="87"/>
  <c r="C87" i="87" s="1"/>
  <c r="C89" i="87" s="1"/>
  <c r="H92" i="87" s="1"/>
  <c r="J37" i="101"/>
  <c r="E37" i="101"/>
  <c r="G22" i="101"/>
  <c r="J22" i="101"/>
  <c r="G26" i="101"/>
  <c r="E26" i="101"/>
  <c r="E30" i="101"/>
  <c r="J30" i="101"/>
  <c r="E11" i="101"/>
  <c r="H11" i="101" s="1"/>
  <c r="E22" i="101"/>
  <c r="J26" i="101"/>
  <c r="E51" i="101"/>
  <c r="J11" i="101"/>
  <c r="G30" i="101"/>
  <c r="G51" i="101"/>
  <c r="K51" i="101" s="1"/>
  <c r="J16" i="101"/>
  <c r="G16" i="101"/>
  <c r="E23" i="101"/>
  <c r="J23" i="101"/>
  <c r="G23" i="101"/>
  <c r="E27" i="101"/>
  <c r="J27" i="101"/>
  <c r="G27" i="101"/>
  <c r="J31" i="101"/>
  <c r="G31" i="101"/>
  <c r="E31" i="101"/>
  <c r="G50" i="101"/>
  <c r="J50" i="101"/>
  <c r="E50" i="101"/>
  <c r="G17" i="101"/>
  <c r="J17" i="101"/>
  <c r="G24" i="101"/>
  <c r="J24" i="101"/>
  <c r="E24" i="101"/>
  <c r="G28" i="101"/>
  <c r="J28" i="101"/>
  <c r="E33" i="101"/>
  <c r="J33" i="101"/>
  <c r="G33" i="101"/>
  <c r="G40" i="101"/>
  <c r="J40" i="101"/>
  <c r="E40" i="101"/>
  <c r="G10" i="101"/>
  <c r="J10" i="101"/>
  <c r="E14" i="101"/>
  <c r="J14" i="101"/>
  <c r="G18" i="101"/>
  <c r="E18" i="101"/>
  <c r="J18" i="101"/>
  <c r="E25" i="101"/>
  <c r="J25" i="101"/>
  <c r="G25" i="101"/>
  <c r="G48" i="101"/>
  <c r="J48" i="101"/>
  <c r="G52" i="101"/>
  <c r="J52" i="101"/>
  <c r="G38" i="101"/>
  <c r="E38" i="101"/>
  <c r="J38" i="101"/>
  <c r="G49" i="101"/>
  <c r="J49" i="101"/>
  <c r="G53" i="101"/>
  <c r="J53" i="101"/>
  <c r="G37" i="101"/>
  <c r="E48" i="101"/>
  <c r="E49" i="101"/>
  <c r="E52" i="101"/>
  <c r="E53" i="101"/>
  <c r="C54" i="101"/>
  <c r="E39" i="101"/>
  <c r="G39" i="101"/>
  <c r="K39" i="101" s="1"/>
  <c r="E28" i="101"/>
  <c r="E12" i="101"/>
  <c r="H12" i="101" s="1"/>
  <c r="E16" i="101"/>
  <c r="J12" i="101"/>
  <c r="G14" i="101"/>
  <c r="H15" i="101"/>
  <c r="E17" i="101"/>
  <c r="H17" i="101" s="1"/>
  <c r="K11" i="101"/>
  <c r="E10" i="101"/>
  <c r="K43" i="87"/>
  <c r="K54" i="87"/>
  <c r="L54" i="87"/>
  <c r="J60" i="87"/>
  <c r="F53" i="100"/>
  <c r="H22" i="100"/>
  <c r="G42" i="100"/>
  <c r="G59" i="100" s="1"/>
  <c r="H47" i="100"/>
  <c r="H53" i="100" s="1"/>
  <c r="H21" i="100"/>
  <c r="L43" i="87" l="1"/>
  <c r="H18" i="100"/>
  <c r="K52" i="101"/>
  <c r="H30" i="101"/>
  <c r="K49" i="101"/>
  <c r="K15" i="101"/>
  <c r="E41" i="101"/>
  <c r="E43" i="101" s="1"/>
  <c r="C43" i="101"/>
  <c r="J41" i="101"/>
  <c r="J43" i="101" s="1"/>
  <c r="G41" i="101"/>
  <c r="G32" i="101"/>
  <c r="E32" i="101"/>
  <c r="H32" i="101" s="1"/>
  <c r="J32" i="101"/>
  <c r="K32" i="101" s="1"/>
  <c r="M32" i="101" s="1"/>
  <c r="N32" i="101" s="1"/>
  <c r="H38" i="101"/>
  <c r="K17" i="101"/>
  <c r="H33" i="100"/>
  <c r="K33" i="104" s="1"/>
  <c r="M27" i="103" s="1"/>
  <c r="M32" i="103" s="1"/>
  <c r="K40" i="101"/>
  <c r="K24" i="101"/>
  <c r="K48" i="101"/>
  <c r="K54" i="101" s="1"/>
  <c r="H22" i="101"/>
  <c r="H28" i="101"/>
  <c r="K22" i="101"/>
  <c r="H49" i="101"/>
  <c r="K10" i="101"/>
  <c r="M10" i="101" s="1"/>
  <c r="H26" i="101"/>
  <c r="H53" i="101"/>
  <c r="H52" i="101"/>
  <c r="H51" i="101"/>
  <c r="K53" i="101"/>
  <c r="K50" i="101"/>
  <c r="H37" i="101"/>
  <c r="H40" i="101"/>
  <c r="K26" i="101"/>
  <c r="H33" i="101"/>
  <c r="K27" i="101"/>
  <c r="K30" i="101"/>
  <c r="K28" i="101"/>
  <c r="H24" i="101"/>
  <c r="K31" i="101"/>
  <c r="K16" i="101"/>
  <c r="K18" i="101"/>
  <c r="G54" i="101"/>
  <c r="F54" i="101" s="1"/>
  <c r="J54" i="101"/>
  <c r="H31" i="101"/>
  <c r="G43" i="101"/>
  <c r="H16" i="101"/>
  <c r="K38" i="101"/>
  <c r="K25" i="101"/>
  <c r="H18" i="101"/>
  <c r="H23" i="101"/>
  <c r="H14" i="101"/>
  <c r="K23" i="101"/>
  <c r="K37" i="101"/>
  <c r="H25" i="101"/>
  <c r="K33" i="101"/>
  <c r="H50" i="101"/>
  <c r="H27" i="101"/>
  <c r="E54" i="101"/>
  <c r="H48" i="101"/>
  <c r="H39" i="101"/>
  <c r="K14" i="101"/>
  <c r="K12" i="101"/>
  <c r="H10" i="101"/>
  <c r="N39" i="103" l="1"/>
  <c r="I30" i="63"/>
  <c r="K30" i="63" s="1"/>
  <c r="H59" i="100"/>
  <c r="K59" i="104" s="1"/>
  <c r="K41" i="101"/>
  <c r="H41" i="101"/>
  <c r="H54" i="101"/>
  <c r="H43" i="101"/>
  <c r="K43" i="101"/>
  <c r="M37" i="101"/>
  <c r="N10" i="101"/>
  <c r="N37" i="101" l="1"/>
  <c r="B23" i="63" l="1"/>
  <c r="B22" i="63"/>
  <c r="B21" i="63"/>
  <c r="F19" i="65"/>
  <c r="F33" i="90"/>
  <c r="F37" i="90" s="1"/>
  <c r="F19" i="64" l="1"/>
  <c r="M7" i="103" s="1"/>
  <c r="N8" i="103" s="1"/>
  <c r="E7" i="103"/>
  <c r="F8" i="103" s="1"/>
  <c r="F10" i="103" s="1"/>
  <c r="F53" i="90"/>
  <c r="F42" i="90"/>
  <c r="F45" i="90" s="1"/>
  <c r="K36" i="63"/>
  <c r="K34" i="63"/>
  <c r="K33" i="63"/>
  <c r="K32" i="63"/>
  <c r="K31" i="63"/>
  <c r="B27" i="63"/>
  <c r="B26" i="63"/>
  <c r="B25" i="63"/>
  <c r="B24" i="63"/>
  <c r="J22" i="99"/>
  <c r="G42" i="63" s="1"/>
  <c r="P22" i="99"/>
  <c r="J13" i="99"/>
  <c r="J15" i="99" s="1"/>
  <c r="F17" i="65" s="1"/>
  <c r="F13" i="99"/>
  <c r="F15" i="99" s="1"/>
  <c r="H11" i="99"/>
  <c r="H13" i="99" s="1"/>
  <c r="N41" i="98"/>
  <c r="L39" i="98"/>
  <c r="K39" i="98"/>
  <c r="J39" i="98"/>
  <c r="F39" i="98"/>
  <c r="E39" i="98"/>
  <c r="D39" i="98"/>
  <c r="J26" i="98"/>
  <c r="K26" i="98" s="1"/>
  <c r="D21" i="98"/>
  <c r="D22" i="98" s="1"/>
  <c r="B21" i="98"/>
  <c r="I9" i="98"/>
  <c r="D11" i="98"/>
  <c r="D21" i="97"/>
  <c r="J21" i="97" s="1"/>
  <c r="J22" i="97" s="1"/>
  <c r="C10" i="97"/>
  <c r="I10" i="97" s="1"/>
  <c r="N41" i="97"/>
  <c r="L39" i="97"/>
  <c r="K39" i="97"/>
  <c r="J39" i="97"/>
  <c r="F39" i="97"/>
  <c r="E39" i="97"/>
  <c r="D39" i="97"/>
  <c r="J26" i="97"/>
  <c r="K26" i="97" s="1"/>
  <c r="L26" i="97" s="1"/>
  <c r="E24" i="97"/>
  <c r="F24" i="97"/>
  <c r="B21" i="97"/>
  <c r="I16" i="97"/>
  <c r="G70" i="63"/>
  <c r="G65" i="63"/>
  <c r="H22" i="96"/>
  <c r="I43" i="63" s="1"/>
  <c r="F22" i="96"/>
  <c r="J13" i="96"/>
  <c r="J15" i="96" s="1"/>
  <c r="F18" i="65" s="1"/>
  <c r="F13" i="96"/>
  <c r="F15" i="96" s="1"/>
  <c r="H11" i="96"/>
  <c r="N47" i="95"/>
  <c r="L45" i="95"/>
  <c r="K45" i="95"/>
  <c r="J45" i="95"/>
  <c r="F45" i="95"/>
  <c r="E45" i="95"/>
  <c r="D45" i="95"/>
  <c r="J32" i="95"/>
  <c r="I28" i="95"/>
  <c r="D28" i="95"/>
  <c r="J27" i="95"/>
  <c r="O27" i="95" s="1"/>
  <c r="F27" i="95"/>
  <c r="E27" i="95"/>
  <c r="K27" i="95" s="1"/>
  <c r="B27" i="95"/>
  <c r="J26" i="95"/>
  <c r="O26" i="95" s="1"/>
  <c r="F26" i="95"/>
  <c r="L26" i="95" s="1"/>
  <c r="E26" i="95"/>
  <c r="B26" i="95"/>
  <c r="J25" i="95"/>
  <c r="F25" i="95"/>
  <c r="E25" i="95"/>
  <c r="B25" i="95"/>
  <c r="I14" i="95"/>
  <c r="L12" i="95"/>
  <c r="K12" i="95"/>
  <c r="I12" i="95"/>
  <c r="I11" i="95"/>
  <c r="I10" i="95"/>
  <c r="A9" i="95"/>
  <c r="A10" i="95" s="1"/>
  <c r="A11" i="95" s="1"/>
  <c r="A12" i="95" s="1"/>
  <c r="A13" i="95" s="1"/>
  <c r="A14" i="95" s="1"/>
  <c r="A15" i="95" s="1"/>
  <c r="A16" i="95" s="1"/>
  <c r="A17" i="95" s="1"/>
  <c r="A18" i="95" s="1"/>
  <c r="A19" i="95" s="1"/>
  <c r="A20" i="95" s="1"/>
  <c r="A21" i="95" s="1"/>
  <c r="A22" i="95" s="1"/>
  <c r="A23" i="95" s="1"/>
  <c r="A24" i="95" s="1"/>
  <c r="A25" i="95" s="1"/>
  <c r="A26" i="95" s="1"/>
  <c r="A27" i="95" s="1"/>
  <c r="A28" i="95" s="1"/>
  <c r="A29" i="95" s="1"/>
  <c r="A30" i="95" s="1"/>
  <c r="A31" i="95" s="1"/>
  <c r="A32" i="95" s="1"/>
  <c r="A33" i="95" s="1"/>
  <c r="A34" i="95" s="1"/>
  <c r="A35" i="95" s="1"/>
  <c r="A36" i="95" s="1"/>
  <c r="A37" i="95" s="1"/>
  <c r="A38" i="95" s="1"/>
  <c r="A39" i="95" s="1"/>
  <c r="A40" i="95" s="1"/>
  <c r="A41" i="95" s="1"/>
  <c r="A42" i="95" s="1"/>
  <c r="A43" i="95" s="1"/>
  <c r="A44" i="95" s="1"/>
  <c r="A45" i="95" s="1"/>
  <c r="A46" i="95" s="1"/>
  <c r="A47" i="95" s="1"/>
  <c r="N47" i="94"/>
  <c r="L45" i="94"/>
  <c r="K45" i="94"/>
  <c r="J45" i="94"/>
  <c r="F45" i="94"/>
  <c r="E45" i="94"/>
  <c r="D45" i="94"/>
  <c r="J32" i="94"/>
  <c r="K32" i="94" s="1"/>
  <c r="L32" i="94" s="1"/>
  <c r="E32" i="94"/>
  <c r="F32" i="94" s="1"/>
  <c r="J30" i="94"/>
  <c r="L30" i="94" s="1"/>
  <c r="F30" i="94"/>
  <c r="E30" i="94"/>
  <c r="D28" i="94"/>
  <c r="I28" i="94"/>
  <c r="J27" i="94"/>
  <c r="F27" i="94"/>
  <c r="L27" i="94" s="1"/>
  <c r="E27" i="94"/>
  <c r="K27" i="94" s="1"/>
  <c r="B27" i="94"/>
  <c r="J26" i="94"/>
  <c r="F26" i="94"/>
  <c r="L26" i="94" s="1"/>
  <c r="E26" i="94"/>
  <c r="B26" i="94"/>
  <c r="J25" i="94"/>
  <c r="F25" i="94"/>
  <c r="E25" i="94"/>
  <c r="G25" i="94" s="1"/>
  <c r="B25" i="94"/>
  <c r="D20" i="94"/>
  <c r="J17" i="94"/>
  <c r="I17" i="94"/>
  <c r="I14" i="94"/>
  <c r="I13" i="94"/>
  <c r="L12" i="94"/>
  <c r="J12" i="94"/>
  <c r="I12" i="94"/>
  <c r="J9" i="94"/>
  <c r="I9" i="94"/>
  <c r="A9" i="94"/>
  <c r="A10" i="94" s="1"/>
  <c r="A11" i="94" s="1"/>
  <c r="A12" i="94" s="1"/>
  <c r="A13" i="94" s="1"/>
  <c r="A14" i="94" s="1"/>
  <c r="A15" i="94" s="1"/>
  <c r="A16" i="94" s="1"/>
  <c r="A17" i="94" s="1"/>
  <c r="A18" i="94" s="1"/>
  <c r="A19" i="94" s="1"/>
  <c r="A20" i="94" s="1"/>
  <c r="A21" i="94" s="1"/>
  <c r="A22" i="94" s="1"/>
  <c r="A23" i="94" s="1"/>
  <c r="A24" i="94" s="1"/>
  <c r="A25" i="94" s="1"/>
  <c r="A26" i="94" s="1"/>
  <c r="A27" i="94" s="1"/>
  <c r="A28" i="94" s="1"/>
  <c r="A29" i="94" s="1"/>
  <c r="A30" i="94" s="1"/>
  <c r="A31" i="94" s="1"/>
  <c r="A32" i="94" s="1"/>
  <c r="A33" i="94" s="1"/>
  <c r="A34" i="94" s="1"/>
  <c r="A35" i="94" s="1"/>
  <c r="A36" i="94" s="1"/>
  <c r="A37" i="94" s="1"/>
  <c r="A38" i="94" s="1"/>
  <c r="A39" i="94" s="1"/>
  <c r="A40" i="94" s="1"/>
  <c r="A41" i="94" s="1"/>
  <c r="A42" i="94" s="1"/>
  <c r="A43" i="94" s="1"/>
  <c r="A44" i="94" s="1"/>
  <c r="A45" i="94" s="1"/>
  <c r="A46" i="94" s="1"/>
  <c r="A47" i="94" s="1"/>
  <c r="C57" i="93"/>
  <c r="C58" i="93" s="1"/>
  <c r="C60" i="93" s="1"/>
  <c r="D27" i="93" s="1"/>
  <c r="N48" i="93"/>
  <c r="L46" i="93"/>
  <c r="K46" i="93"/>
  <c r="J46" i="93"/>
  <c r="F46" i="93"/>
  <c r="E46" i="93"/>
  <c r="D46" i="93"/>
  <c r="J33" i="93"/>
  <c r="K33" i="93" s="1"/>
  <c r="L33" i="93" s="1"/>
  <c r="I29" i="93"/>
  <c r="J28" i="93"/>
  <c r="F28" i="93"/>
  <c r="L28" i="93" s="1"/>
  <c r="E28" i="93"/>
  <c r="K28" i="93" s="1"/>
  <c r="B28" i="93"/>
  <c r="J26" i="93"/>
  <c r="F26" i="93"/>
  <c r="L26" i="93" s="1"/>
  <c r="E26" i="93"/>
  <c r="K26" i="93" s="1"/>
  <c r="B26" i="93"/>
  <c r="J25" i="93"/>
  <c r="F25" i="93"/>
  <c r="E25" i="93"/>
  <c r="B25" i="93"/>
  <c r="I14" i="93"/>
  <c r="I13" i="93"/>
  <c r="J12" i="93"/>
  <c r="I12" i="93"/>
  <c r="I10" i="93"/>
  <c r="I9" i="93"/>
  <c r="A9" i="93"/>
  <c r="A10" i="93" s="1"/>
  <c r="A11" i="93" s="1"/>
  <c r="A12" i="93" s="1"/>
  <c r="A13" i="93" s="1"/>
  <c r="A14" i="93" s="1"/>
  <c r="A15" i="93" s="1"/>
  <c r="A16" i="93" s="1"/>
  <c r="A17" i="93" s="1"/>
  <c r="A18" i="93" s="1"/>
  <c r="A19" i="93" s="1"/>
  <c r="A20" i="93" s="1"/>
  <c r="A21" i="93" s="1"/>
  <c r="A22" i="93" s="1"/>
  <c r="A23" i="93" s="1"/>
  <c r="A24" i="93" s="1"/>
  <c r="A25" i="93" s="1"/>
  <c r="A26" i="93" s="1"/>
  <c r="A28" i="93" s="1"/>
  <c r="A29" i="93" s="1"/>
  <c r="A30" i="93" s="1"/>
  <c r="A31" i="93" s="1"/>
  <c r="A32" i="93" s="1"/>
  <c r="A33" i="93" s="1"/>
  <c r="A34" i="93" s="1"/>
  <c r="A35" i="93" s="1"/>
  <c r="A36" i="93" s="1"/>
  <c r="A37" i="93" s="1"/>
  <c r="A38" i="93" s="1"/>
  <c r="A39" i="93" s="1"/>
  <c r="A40" i="93" s="1"/>
  <c r="A41" i="93" s="1"/>
  <c r="A42" i="93" s="1"/>
  <c r="A43" i="93" s="1"/>
  <c r="A44" i="93" s="1"/>
  <c r="A45" i="93" s="1"/>
  <c r="A46" i="93" s="1"/>
  <c r="A47" i="93" s="1"/>
  <c r="A48" i="93" s="1"/>
  <c r="F27" i="92"/>
  <c r="L27" i="92" s="1"/>
  <c r="E27" i="92"/>
  <c r="K27" i="92" s="1"/>
  <c r="F26" i="92"/>
  <c r="L26" i="92" s="1"/>
  <c r="E26" i="92"/>
  <c r="K26" i="92" s="1"/>
  <c r="F25" i="92"/>
  <c r="E25" i="92"/>
  <c r="N47" i="92"/>
  <c r="L45" i="92"/>
  <c r="K45" i="92"/>
  <c r="J45" i="92"/>
  <c r="F45" i="92"/>
  <c r="E45" i="92"/>
  <c r="D45" i="92"/>
  <c r="E32" i="92"/>
  <c r="F32" i="92" s="1"/>
  <c r="J30" i="92"/>
  <c r="K30" i="92" s="1"/>
  <c r="E30" i="92"/>
  <c r="F30" i="92"/>
  <c r="I28" i="92"/>
  <c r="J27" i="92"/>
  <c r="B27" i="92"/>
  <c r="B26" i="92"/>
  <c r="J25" i="92"/>
  <c r="B25" i="92"/>
  <c r="D20" i="92"/>
  <c r="E20" i="92" s="1"/>
  <c r="F20" i="92" s="1"/>
  <c r="I20" i="92"/>
  <c r="I14" i="92"/>
  <c r="I12" i="92"/>
  <c r="J11" i="92"/>
  <c r="L10" i="92"/>
  <c r="K10" i="92"/>
  <c r="I10" i="92"/>
  <c r="I9" i="92"/>
  <c r="A9" i="92"/>
  <c r="A10" i="92" s="1"/>
  <c r="A11" i="92" s="1"/>
  <c r="A12" i="92" s="1"/>
  <c r="A13" i="92" s="1"/>
  <c r="A14" i="92" s="1"/>
  <c r="A15" i="92" s="1"/>
  <c r="A16" i="92" s="1"/>
  <c r="A17" i="92" s="1"/>
  <c r="A18" i="92" s="1"/>
  <c r="A19" i="92" s="1"/>
  <c r="A20" i="92" s="1"/>
  <c r="A21" i="92" s="1"/>
  <c r="A22" i="92" s="1"/>
  <c r="A23" i="92" s="1"/>
  <c r="A24" i="92" s="1"/>
  <c r="A25" i="92" s="1"/>
  <c r="A26" i="92" s="1"/>
  <c r="A27" i="92" s="1"/>
  <c r="A28" i="92" s="1"/>
  <c r="A29" i="92" s="1"/>
  <c r="A30" i="92" s="1"/>
  <c r="A31" i="92" s="1"/>
  <c r="A32" i="92" s="1"/>
  <c r="A33" i="92" s="1"/>
  <c r="A34" i="92" s="1"/>
  <c r="A35" i="92" s="1"/>
  <c r="A36" i="92" s="1"/>
  <c r="A37" i="92" s="1"/>
  <c r="A38" i="92" s="1"/>
  <c r="A39" i="92" s="1"/>
  <c r="A40" i="92" s="1"/>
  <c r="A41" i="92" s="1"/>
  <c r="A42" i="92" s="1"/>
  <c r="A43" i="92" s="1"/>
  <c r="A44" i="92" s="1"/>
  <c r="A45" i="92" s="1"/>
  <c r="A46" i="92" s="1"/>
  <c r="A47" i="92" s="1"/>
  <c r="F28" i="95" l="1"/>
  <c r="D22" i="97"/>
  <c r="E28" i="95"/>
  <c r="K25" i="94"/>
  <c r="G27" i="94"/>
  <c r="G26" i="95"/>
  <c r="J22" i="96"/>
  <c r="G43" i="63" s="1"/>
  <c r="K43" i="63" s="1"/>
  <c r="G25" i="92"/>
  <c r="F28" i="94"/>
  <c r="G26" i="94"/>
  <c r="G28" i="94" s="1"/>
  <c r="F21" i="97"/>
  <c r="L21" i="97" s="1"/>
  <c r="L22" i="97" s="1"/>
  <c r="D29" i="93"/>
  <c r="F27" i="93"/>
  <c r="L27" i="93" s="1"/>
  <c r="E27" i="93"/>
  <c r="K27" i="93" s="1"/>
  <c r="J27" i="93"/>
  <c r="J29" i="93" s="1"/>
  <c r="J28" i="95"/>
  <c r="O25" i="95"/>
  <c r="P26" i="95"/>
  <c r="P27" i="95"/>
  <c r="F57" i="90"/>
  <c r="F60" i="90"/>
  <c r="F29" i="93"/>
  <c r="F28" i="92"/>
  <c r="G25" i="93"/>
  <c r="M27" i="94"/>
  <c r="G27" i="95"/>
  <c r="K32" i="95"/>
  <c r="O32" i="95"/>
  <c r="E21" i="97"/>
  <c r="E22" i="97" s="1"/>
  <c r="H22" i="99"/>
  <c r="I42" i="63" s="1"/>
  <c r="K42" i="63" s="1"/>
  <c r="L26" i="98"/>
  <c r="Q26" i="98"/>
  <c r="R26" i="98" s="1"/>
  <c r="K40" i="63"/>
  <c r="H15" i="99"/>
  <c r="F17" i="64" s="1"/>
  <c r="J10" i="98"/>
  <c r="E21" i="98"/>
  <c r="F21" i="98"/>
  <c r="E26" i="98"/>
  <c r="F26" i="98" s="1"/>
  <c r="C11" i="98"/>
  <c r="C13" i="98" s="1"/>
  <c r="I10" i="98"/>
  <c r="I11" i="98" s="1"/>
  <c r="J9" i="98"/>
  <c r="J21" i="98"/>
  <c r="Q21" i="98" s="1"/>
  <c r="E26" i="97"/>
  <c r="F26" i="97" s="1"/>
  <c r="J13" i="97"/>
  <c r="J9" i="97"/>
  <c r="C11" i="97"/>
  <c r="C13" i="97" s="1"/>
  <c r="D15" i="97" s="1"/>
  <c r="D16" i="97"/>
  <c r="J24" i="97"/>
  <c r="I9" i="97"/>
  <c r="H13" i="96"/>
  <c r="H15" i="96" s="1"/>
  <c r="F18" i="64" s="1"/>
  <c r="J9" i="95"/>
  <c r="D15" i="95"/>
  <c r="J17" i="95"/>
  <c r="D19" i="95"/>
  <c r="L10" i="95"/>
  <c r="K10" i="95"/>
  <c r="J13" i="95"/>
  <c r="J10" i="95"/>
  <c r="J11" i="95"/>
  <c r="L14" i="95"/>
  <c r="K14" i="95"/>
  <c r="J14" i="95"/>
  <c r="C15" i="95"/>
  <c r="L25" i="95"/>
  <c r="K26" i="95"/>
  <c r="M26" i="95" s="1"/>
  <c r="G25" i="95"/>
  <c r="G28" i="95" s="1"/>
  <c r="E32" i="95"/>
  <c r="F32" i="95" s="1"/>
  <c r="I9" i="95"/>
  <c r="J12" i="95"/>
  <c r="I13" i="95"/>
  <c r="I17" i="95"/>
  <c r="L27" i="95"/>
  <c r="M27" i="95" s="1"/>
  <c r="K25" i="95"/>
  <c r="K28" i="95" s="1"/>
  <c r="J11" i="94"/>
  <c r="C15" i="94"/>
  <c r="J13" i="94"/>
  <c r="I20" i="94"/>
  <c r="E28" i="94"/>
  <c r="L13" i="94"/>
  <c r="K13" i="94"/>
  <c r="D19" i="94"/>
  <c r="J20" i="94"/>
  <c r="E20" i="94"/>
  <c r="F20" i="94" s="1"/>
  <c r="D15" i="94"/>
  <c r="D31" i="94" s="1"/>
  <c r="D33" i="94" s="1"/>
  <c r="I10" i="94"/>
  <c r="K12" i="94"/>
  <c r="J14" i="94"/>
  <c r="J28" i="94"/>
  <c r="I11" i="94"/>
  <c r="L25" i="94"/>
  <c r="L28" i="94" s="1"/>
  <c r="K26" i="94"/>
  <c r="K28" i="94" s="1"/>
  <c r="K30" i="94"/>
  <c r="L10" i="93"/>
  <c r="M26" i="93"/>
  <c r="E33" i="93"/>
  <c r="F33" i="93" s="1"/>
  <c r="K10" i="93"/>
  <c r="J11" i="93"/>
  <c r="K14" i="93"/>
  <c r="L14" i="93"/>
  <c r="D19" i="93"/>
  <c r="J17" i="93"/>
  <c r="M28" i="93"/>
  <c r="I17" i="93"/>
  <c r="G26" i="93"/>
  <c r="K25" i="93"/>
  <c r="G28" i="93"/>
  <c r="J10" i="93"/>
  <c r="I11" i="93"/>
  <c r="I15" i="93" s="1"/>
  <c r="J14" i="93"/>
  <c r="C15" i="93"/>
  <c r="L25" i="93"/>
  <c r="L29" i="93" s="1"/>
  <c r="E28" i="92"/>
  <c r="G26" i="92"/>
  <c r="J13" i="92"/>
  <c r="K14" i="92"/>
  <c r="L14" i="92"/>
  <c r="I13" i="92"/>
  <c r="J17" i="92"/>
  <c r="D19" i="92"/>
  <c r="K12" i="92"/>
  <c r="L12" i="92"/>
  <c r="M27" i="92"/>
  <c r="C15" i="92"/>
  <c r="J12" i="92"/>
  <c r="I17" i="92"/>
  <c r="J10" i="92"/>
  <c r="I11" i="92"/>
  <c r="J14" i="92"/>
  <c r="J20" i="92"/>
  <c r="K25" i="92"/>
  <c r="K28" i="92" s="1"/>
  <c r="L25" i="92"/>
  <c r="L28" i="92" s="1"/>
  <c r="J26" i="92"/>
  <c r="M26" i="92" s="1"/>
  <c r="D28" i="92"/>
  <c r="L30" i="92"/>
  <c r="G27" i="92"/>
  <c r="J32" i="92"/>
  <c r="K32" i="92" s="1"/>
  <c r="L32" i="92" s="1"/>
  <c r="M27" i="93" l="1"/>
  <c r="G28" i="92"/>
  <c r="K21" i="97"/>
  <c r="M21" i="97"/>
  <c r="M22" i="97" s="1"/>
  <c r="F22" i="97"/>
  <c r="G21" i="98"/>
  <c r="G22" i="98" s="1"/>
  <c r="L32" i="95"/>
  <c r="P32" i="95"/>
  <c r="O28" i="95"/>
  <c r="P25" i="95"/>
  <c r="P28" i="95" s="1"/>
  <c r="L28" i="95"/>
  <c r="E29" i="93"/>
  <c r="G27" i="93"/>
  <c r="I15" i="92"/>
  <c r="I15" i="94"/>
  <c r="G21" i="97"/>
  <c r="G22" i="97" s="1"/>
  <c r="J11" i="98"/>
  <c r="E22" i="98"/>
  <c r="K21" i="98"/>
  <c r="L10" i="98"/>
  <c r="K10" i="98"/>
  <c r="F22" i="98"/>
  <c r="L21" i="98"/>
  <c r="E11" i="98"/>
  <c r="K9" i="98"/>
  <c r="J22" i="98"/>
  <c r="I13" i="98"/>
  <c r="K13" i="97"/>
  <c r="I13" i="97"/>
  <c r="K22" i="97"/>
  <c r="L24" i="97"/>
  <c r="K24" i="97"/>
  <c r="K9" i="97"/>
  <c r="D11" i="97"/>
  <c r="D25" i="97" s="1"/>
  <c r="D27" i="97" s="1"/>
  <c r="J15" i="97"/>
  <c r="D17" i="97"/>
  <c r="J10" i="97"/>
  <c r="J11" i="97" s="1"/>
  <c r="E15" i="97"/>
  <c r="E16" i="97"/>
  <c r="F16" i="97" s="1"/>
  <c r="J16" i="97"/>
  <c r="I11" i="97"/>
  <c r="L13" i="95"/>
  <c r="K13" i="95"/>
  <c r="E15" i="95"/>
  <c r="K9" i="95"/>
  <c r="J19" i="95"/>
  <c r="O19" i="95" s="1"/>
  <c r="M25" i="95"/>
  <c r="M28" i="95" s="1"/>
  <c r="I15" i="95"/>
  <c r="L11" i="95"/>
  <c r="K11" i="95"/>
  <c r="E19" i="95"/>
  <c r="K17" i="95"/>
  <c r="J15" i="95"/>
  <c r="D21" i="94"/>
  <c r="J19" i="94"/>
  <c r="J21" i="94" s="1"/>
  <c r="M25" i="94"/>
  <c r="L20" i="94"/>
  <c r="K20" i="94"/>
  <c r="M26" i="94"/>
  <c r="J10" i="94"/>
  <c r="J15" i="94" s="1"/>
  <c r="K11" i="94"/>
  <c r="L11" i="94"/>
  <c r="L14" i="94"/>
  <c r="K14" i="94"/>
  <c r="K9" i="94"/>
  <c r="E19" i="94"/>
  <c r="K17" i="94"/>
  <c r="D35" i="94"/>
  <c r="G29" i="93"/>
  <c r="J13" i="93"/>
  <c r="K11" i="93"/>
  <c r="L11" i="93"/>
  <c r="M25" i="93"/>
  <c r="M29" i="93" s="1"/>
  <c r="K29" i="93"/>
  <c r="L12" i="93"/>
  <c r="K12" i="93"/>
  <c r="E19" i="93"/>
  <c r="K17" i="93"/>
  <c r="D15" i="93"/>
  <c r="J9" i="93"/>
  <c r="J19" i="93"/>
  <c r="K20" i="92"/>
  <c r="L20" i="92"/>
  <c r="J9" i="92"/>
  <c r="J15" i="92" s="1"/>
  <c r="D15" i="92"/>
  <c r="D31" i="92" s="1"/>
  <c r="D33" i="92" s="1"/>
  <c r="D35" i="92" s="1"/>
  <c r="J19" i="92"/>
  <c r="J21" i="92" s="1"/>
  <c r="D21" i="92"/>
  <c r="J28" i="92"/>
  <c r="L11" i="92"/>
  <c r="K11" i="92"/>
  <c r="M25" i="92"/>
  <c r="M28" i="92" s="1"/>
  <c r="L13" i="92"/>
  <c r="K13" i="92"/>
  <c r="E19" i="92"/>
  <c r="K17" i="92"/>
  <c r="J31" i="94" l="1"/>
  <c r="J33" i="94" s="1"/>
  <c r="J31" i="92"/>
  <c r="J33" i="92" s="1"/>
  <c r="J35" i="92" s="1"/>
  <c r="J37" i="92" s="1"/>
  <c r="K11" i="98"/>
  <c r="P19" i="95"/>
  <c r="L22" i="98"/>
  <c r="R21" i="98"/>
  <c r="R22" i="98" s="1"/>
  <c r="K22" i="98"/>
  <c r="M21" i="98"/>
  <c r="M22" i="98" s="1"/>
  <c r="F11" i="98"/>
  <c r="L9" i="98"/>
  <c r="L11" i="98" s="1"/>
  <c r="J13" i="98"/>
  <c r="D15" i="98"/>
  <c r="J25" i="97"/>
  <c r="J27" i="97" s="1"/>
  <c r="J29" i="97" s="1"/>
  <c r="D18" i="97"/>
  <c r="E11" i="97"/>
  <c r="E25" i="97" s="1"/>
  <c r="E27" i="97" s="1"/>
  <c r="E29" i="97" s="1"/>
  <c r="L9" i="97"/>
  <c r="F15" i="97"/>
  <c r="L13" i="97"/>
  <c r="J17" i="97"/>
  <c r="L10" i="97"/>
  <c r="K10" i="97"/>
  <c r="K11" i="97" s="1"/>
  <c r="K25" i="97" s="1"/>
  <c r="K27" i="97" s="1"/>
  <c r="L16" i="97"/>
  <c r="K16" i="97"/>
  <c r="E17" i="97"/>
  <c r="K15" i="97"/>
  <c r="D29" i="97"/>
  <c r="D31" i="97" s="1"/>
  <c r="F19" i="95"/>
  <c r="L17" i="95"/>
  <c r="K15" i="95"/>
  <c r="K19" i="95"/>
  <c r="F15" i="95"/>
  <c r="L9" i="95"/>
  <c r="L15" i="95" s="1"/>
  <c r="L9" i="94"/>
  <c r="J22" i="94"/>
  <c r="L10" i="94"/>
  <c r="K10" i="94"/>
  <c r="K15" i="94" s="1"/>
  <c r="K31" i="94" s="1"/>
  <c r="K33" i="94" s="1"/>
  <c r="J35" i="94"/>
  <c r="J37" i="94" s="1"/>
  <c r="D37" i="94"/>
  <c r="D22" i="94"/>
  <c r="F19" i="94"/>
  <c r="L17" i="94"/>
  <c r="E15" i="94"/>
  <c r="E31" i="94" s="1"/>
  <c r="E33" i="94" s="1"/>
  <c r="E21" i="94"/>
  <c r="K19" i="94"/>
  <c r="K21" i="94" s="1"/>
  <c r="M28" i="94"/>
  <c r="J15" i="93"/>
  <c r="L17" i="93"/>
  <c r="F19" i="93"/>
  <c r="K9" i="93"/>
  <c r="E15" i="93"/>
  <c r="K19" i="93"/>
  <c r="L13" i="93"/>
  <c r="K13" i="93"/>
  <c r="L17" i="92"/>
  <c r="F19" i="92"/>
  <c r="D37" i="92"/>
  <c r="D22" i="92"/>
  <c r="J22" i="92"/>
  <c r="K9" i="92"/>
  <c r="K15" i="92" s="1"/>
  <c r="K31" i="92" s="1"/>
  <c r="K33" i="92" s="1"/>
  <c r="K35" i="92" s="1"/>
  <c r="E15" i="92"/>
  <c r="E31" i="92" s="1"/>
  <c r="E33" i="92" s="1"/>
  <c r="E35" i="92" s="1"/>
  <c r="E21" i="92"/>
  <c r="K19" i="92"/>
  <c r="K21" i="92" s="1"/>
  <c r="K22" i="92" s="1"/>
  <c r="Q22" i="98" l="1"/>
  <c r="E15" i="98"/>
  <c r="K13" i="98"/>
  <c r="J15" i="98"/>
  <c r="Q15" i="98" s="1"/>
  <c r="K17" i="97"/>
  <c r="K18" i="97" s="1"/>
  <c r="E31" i="97"/>
  <c r="E41" i="97" s="1"/>
  <c r="K29" i="97"/>
  <c r="F17" i="97"/>
  <c r="L15" i="97"/>
  <c r="L17" i="97" s="1"/>
  <c r="L11" i="97"/>
  <c r="L25" i="97" s="1"/>
  <c r="L27" i="97" s="1"/>
  <c r="L29" i="97" s="1"/>
  <c r="D41" i="97"/>
  <c r="J18" i="97"/>
  <c r="J31" i="97"/>
  <c r="F11" i="97"/>
  <c r="F25" i="97" s="1"/>
  <c r="F27" i="97" s="1"/>
  <c r="E18" i="97"/>
  <c r="F18" i="97"/>
  <c r="G18" i="97" s="1"/>
  <c r="L19" i="95"/>
  <c r="K35" i="94"/>
  <c r="K37" i="94" s="1"/>
  <c r="J47" i="94"/>
  <c r="F21" i="94"/>
  <c r="F22" i="94" s="1"/>
  <c r="G22" i="94" s="1"/>
  <c r="L19" i="94"/>
  <c r="L21" i="94" s="1"/>
  <c r="D47" i="94"/>
  <c r="E35" i="94"/>
  <c r="E37" i="94" s="1"/>
  <c r="E22" i="94"/>
  <c r="F15" i="94"/>
  <c r="F31" i="94" s="1"/>
  <c r="F33" i="94" s="1"/>
  <c r="F35" i="94" s="1"/>
  <c r="K22" i="94"/>
  <c r="L15" i="94"/>
  <c r="L31" i="94" s="1"/>
  <c r="L33" i="94" s="1"/>
  <c r="L35" i="94" s="1"/>
  <c r="L19" i="93"/>
  <c r="K15" i="93"/>
  <c r="L9" i="93"/>
  <c r="L15" i="93" s="1"/>
  <c r="F15" i="93"/>
  <c r="E37" i="92"/>
  <c r="E47" i="92" s="1"/>
  <c r="K37" i="92"/>
  <c r="K47" i="92" s="1"/>
  <c r="F15" i="92"/>
  <c r="F31" i="92" s="1"/>
  <c r="F33" i="92" s="1"/>
  <c r="F35" i="92" s="1"/>
  <c r="L9" i="92"/>
  <c r="L15" i="92" s="1"/>
  <c r="L31" i="92" s="1"/>
  <c r="L33" i="92" s="1"/>
  <c r="L35" i="92" s="1"/>
  <c r="J47" i="92"/>
  <c r="M33" i="92"/>
  <c r="D47" i="92"/>
  <c r="E22" i="92"/>
  <c r="L19" i="92"/>
  <c r="L21" i="92" s="1"/>
  <c r="F21" i="92"/>
  <c r="F22" i="92" s="1"/>
  <c r="G22" i="92" s="1"/>
  <c r="K47" i="94" l="1"/>
  <c r="K52" i="92"/>
  <c r="I56" i="63" s="1"/>
  <c r="J50" i="94"/>
  <c r="J52" i="94" s="1"/>
  <c r="I57" i="63" s="1"/>
  <c r="K57" i="63" s="1"/>
  <c r="R15" i="98"/>
  <c r="L37" i="94"/>
  <c r="L47" i="94" s="1"/>
  <c r="I47" i="94" s="1"/>
  <c r="J50" i="95"/>
  <c r="L13" i="98"/>
  <c r="F15" i="98"/>
  <c r="K15" i="98"/>
  <c r="L18" i="97"/>
  <c r="M18" i="97" s="1"/>
  <c r="K31" i="97"/>
  <c r="K41" i="97" s="1"/>
  <c r="M27" i="97"/>
  <c r="J41" i="97"/>
  <c r="F29" i="97"/>
  <c r="F31" i="97" s="1"/>
  <c r="G27" i="97"/>
  <c r="L31" i="97"/>
  <c r="L41" i="97" s="1"/>
  <c r="E47" i="94"/>
  <c r="F37" i="94"/>
  <c r="F47" i="94" s="1"/>
  <c r="M33" i="94"/>
  <c r="L22" i="94"/>
  <c r="M22" i="94" s="1"/>
  <c r="G33" i="94"/>
  <c r="L37" i="92"/>
  <c r="L47" i="92" s="1"/>
  <c r="I47" i="92"/>
  <c r="L22" i="92"/>
  <c r="M22" i="92" s="1"/>
  <c r="F37" i="92"/>
  <c r="G33" i="92"/>
  <c r="M37" i="92" l="1"/>
  <c r="I63" i="63"/>
  <c r="K63" i="63" s="1"/>
  <c r="J44" i="98"/>
  <c r="M37" i="94"/>
  <c r="C47" i="94"/>
  <c r="L15" i="98"/>
  <c r="F41" i="97"/>
  <c r="C41" i="97" s="1"/>
  <c r="G31" i="97"/>
  <c r="M31" i="97"/>
  <c r="I41" i="97"/>
  <c r="G37" i="94"/>
  <c r="F47" i="92"/>
  <c r="C47" i="92" s="1"/>
  <c r="G37" i="92"/>
  <c r="G60" i="63" l="1"/>
  <c r="G71" i="63" s="1"/>
  <c r="K56" i="63"/>
  <c r="G41" i="87"/>
  <c r="C34" i="87"/>
  <c r="J11" i="91"/>
  <c r="J15" i="91" s="1"/>
  <c r="F15" i="91"/>
  <c r="H11" i="91"/>
  <c r="H15" i="91" s="1"/>
  <c r="F13" i="90"/>
  <c r="C99" i="89"/>
  <c r="C96" i="89"/>
  <c r="C100" i="89" s="1"/>
  <c r="C102" i="89" s="1"/>
  <c r="C89" i="89"/>
  <c r="L65" i="89"/>
  <c r="K65" i="89"/>
  <c r="J65" i="89"/>
  <c r="I65" i="89"/>
  <c r="G65" i="89"/>
  <c r="M63" i="89"/>
  <c r="R63" i="89" s="1"/>
  <c r="E63" i="89"/>
  <c r="Q63" i="89" s="1"/>
  <c r="S63" i="89" s="1"/>
  <c r="H65" i="89"/>
  <c r="M62" i="89"/>
  <c r="R62" i="89" s="1"/>
  <c r="E62" i="89"/>
  <c r="M61" i="89"/>
  <c r="R61" i="89" s="1"/>
  <c r="E61" i="89"/>
  <c r="M60" i="89"/>
  <c r="R60" i="89" s="1"/>
  <c r="M59" i="89"/>
  <c r="R59" i="89" s="1"/>
  <c r="E59" i="89"/>
  <c r="M58" i="89"/>
  <c r="R58" i="89" s="1"/>
  <c r="E58" i="89"/>
  <c r="M57" i="89"/>
  <c r="R57" i="89" s="1"/>
  <c r="E57" i="89"/>
  <c r="M56" i="89"/>
  <c r="R56" i="89" s="1"/>
  <c r="D56" i="89"/>
  <c r="M55" i="89"/>
  <c r="R55" i="89" s="1"/>
  <c r="E55" i="89"/>
  <c r="M54" i="89"/>
  <c r="R54" i="89" s="1"/>
  <c r="E54" i="89"/>
  <c r="Q54" i="89" s="1"/>
  <c r="M53" i="89"/>
  <c r="R53" i="89" s="1"/>
  <c r="C65" i="89"/>
  <c r="M52" i="89"/>
  <c r="R52" i="89" s="1"/>
  <c r="E52" i="89"/>
  <c r="Q52" i="89" s="1"/>
  <c r="I49" i="89"/>
  <c r="G49" i="89"/>
  <c r="L47" i="89"/>
  <c r="M47" i="89" s="1"/>
  <c r="R47" i="89" s="1"/>
  <c r="E47" i="89"/>
  <c r="E46" i="89"/>
  <c r="M45" i="89"/>
  <c r="R45" i="89" s="1"/>
  <c r="E45" i="89"/>
  <c r="M44" i="89"/>
  <c r="R44" i="89" s="1"/>
  <c r="E44" i="89"/>
  <c r="M43" i="89"/>
  <c r="R43" i="89" s="1"/>
  <c r="E43" i="89"/>
  <c r="M42" i="89"/>
  <c r="R42" i="89" s="1"/>
  <c r="E42" i="89"/>
  <c r="M41" i="89"/>
  <c r="R41" i="89" s="1"/>
  <c r="E41" i="89"/>
  <c r="Q41" i="89" s="1"/>
  <c r="M40" i="89"/>
  <c r="R40" i="89" s="1"/>
  <c r="E40" i="89"/>
  <c r="M39" i="89"/>
  <c r="R39" i="89" s="1"/>
  <c r="E39" i="89"/>
  <c r="E38" i="89"/>
  <c r="Q38" i="89" s="1"/>
  <c r="H49" i="89"/>
  <c r="E37" i="89"/>
  <c r="M36" i="89"/>
  <c r="R36" i="89" s="1"/>
  <c r="E36" i="89"/>
  <c r="Q36" i="89" s="1"/>
  <c r="M35" i="89"/>
  <c r="R35" i="89" s="1"/>
  <c r="E35" i="89"/>
  <c r="Q35" i="89" s="1"/>
  <c r="M34" i="89"/>
  <c r="R34" i="89" s="1"/>
  <c r="E34" i="89"/>
  <c r="Q34" i="89" s="1"/>
  <c r="M33" i="89"/>
  <c r="R33" i="89" s="1"/>
  <c r="F49" i="89"/>
  <c r="E33" i="89"/>
  <c r="Q33" i="89" s="1"/>
  <c r="M32" i="89"/>
  <c r="R32" i="89" s="1"/>
  <c r="K49" i="89"/>
  <c r="E32" i="89"/>
  <c r="M31" i="89"/>
  <c r="R31" i="89" s="1"/>
  <c r="E31" i="89"/>
  <c r="N31" i="89" s="1"/>
  <c r="L28" i="89"/>
  <c r="K28" i="89"/>
  <c r="I28" i="89"/>
  <c r="H28" i="89"/>
  <c r="G28" i="89"/>
  <c r="D28" i="89"/>
  <c r="M26" i="89"/>
  <c r="R26" i="89" s="1"/>
  <c r="E26" i="89"/>
  <c r="Q26" i="89" s="1"/>
  <c r="M25" i="89"/>
  <c r="R25" i="89" s="1"/>
  <c r="E25" i="89"/>
  <c r="Q25" i="89" s="1"/>
  <c r="M24" i="89"/>
  <c r="R24" i="89" s="1"/>
  <c r="E24" i="89"/>
  <c r="Q24" i="89" s="1"/>
  <c r="M23" i="89"/>
  <c r="R23" i="89" s="1"/>
  <c r="E23" i="89"/>
  <c r="Q23" i="89" s="1"/>
  <c r="M22" i="89"/>
  <c r="R22" i="89" s="1"/>
  <c r="E22" i="89"/>
  <c r="Q22" i="89" s="1"/>
  <c r="M21" i="89"/>
  <c r="R21" i="89" s="1"/>
  <c r="E21" i="89"/>
  <c r="Q21" i="89" s="1"/>
  <c r="M20" i="89"/>
  <c r="R20" i="89" s="1"/>
  <c r="E20" i="89"/>
  <c r="Q20" i="89" s="1"/>
  <c r="M19" i="89"/>
  <c r="R19" i="89" s="1"/>
  <c r="E19" i="89"/>
  <c r="E18" i="89"/>
  <c r="Q18" i="89" s="1"/>
  <c r="M17" i="89"/>
  <c r="R17" i="89" s="1"/>
  <c r="E17" i="89"/>
  <c r="L14" i="89"/>
  <c r="K14" i="89"/>
  <c r="J14" i="89"/>
  <c r="I14" i="89"/>
  <c r="G14" i="89"/>
  <c r="D14" i="89"/>
  <c r="M12" i="89"/>
  <c r="R12" i="89" s="1"/>
  <c r="H14" i="89"/>
  <c r="F14" i="89"/>
  <c r="E12" i="89"/>
  <c r="Q12" i="89" s="1"/>
  <c r="M11" i="89"/>
  <c r="R11" i="89" s="1"/>
  <c r="E11" i="89"/>
  <c r="M10" i="89"/>
  <c r="R10" i="89" s="1"/>
  <c r="E10" i="89"/>
  <c r="Q10" i="89" s="1"/>
  <c r="M9" i="89"/>
  <c r="R9" i="89" s="1"/>
  <c r="E9" i="89"/>
  <c r="J80" i="88"/>
  <c r="I80" i="88"/>
  <c r="P78" i="88"/>
  <c r="K78" i="88"/>
  <c r="P77" i="88"/>
  <c r="K77" i="88"/>
  <c r="F73" i="88"/>
  <c r="H70" i="88"/>
  <c r="K70" i="88" s="1"/>
  <c r="L53" i="101" s="1"/>
  <c r="M53" i="101" s="1"/>
  <c r="N53" i="101" s="1"/>
  <c r="H69" i="88"/>
  <c r="K69" i="88" s="1"/>
  <c r="L52" i="101" s="1"/>
  <c r="M52" i="101" s="1"/>
  <c r="N52" i="101" s="1"/>
  <c r="H68" i="88"/>
  <c r="K68" i="88" s="1"/>
  <c r="L41" i="101" s="1"/>
  <c r="M41" i="101" s="1"/>
  <c r="N41" i="101" s="1"/>
  <c r="H67" i="88"/>
  <c r="K67" i="88" s="1"/>
  <c r="H66" i="88"/>
  <c r="K66" i="88" s="1"/>
  <c r="L51" i="101" s="1"/>
  <c r="M51" i="101" s="1"/>
  <c r="N51" i="101" s="1"/>
  <c r="H65" i="88"/>
  <c r="K65" i="88" s="1"/>
  <c r="L50" i="101" s="1"/>
  <c r="M50" i="101" s="1"/>
  <c r="N50" i="101" s="1"/>
  <c r="H64" i="88"/>
  <c r="K64" i="88" s="1"/>
  <c r="L49" i="101" s="1"/>
  <c r="M49" i="101" s="1"/>
  <c r="N49" i="101" s="1"/>
  <c r="H63" i="88"/>
  <c r="K63" i="88" s="1"/>
  <c r="H62" i="88"/>
  <c r="K62" i="88" s="1"/>
  <c r="L48" i="101" s="1"/>
  <c r="M48" i="101" s="1"/>
  <c r="H61" i="88"/>
  <c r="K61" i="88" s="1"/>
  <c r="L38" i="101" s="1"/>
  <c r="M38" i="101" s="1"/>
  <c r="H60" i="88"/>
  <c r="K60" i="88" s="1"/>
  <c r="G73" i="88"/>
  <c r="E73" i="88"/>
  <c r="F56" i="88"/>
  <c r="H53" i="88"/>
  <c r="K53" i="88" s="1"/>
  <c r="H52" i="88"/>
  <c r="K52" i="88" s="1"/>
  <c r="H51" i="88"/>
  <c r="K51" i="88" s="1"/>
  <c r="H50" i="88"/>
  <c r="K50" i="88" s="1"/>
  <c r="H49" i="88"/>
  <c r="K49" i="88" s="1"/>
  <c r="L33" i="101" s="1"/>
  <c r="M33" i="101" s="1"/>
  <c r="N33" i="101" s="1"/>
  <c r="H48" i="88"/>
  <c r="K48" i="88" s="1"/>
  <c r="H47" i="88"/>
  <c r="K47" i="88" s="1"/>
  <c r="L31" i="101" s="1"/>
  <c r="M31" i="101" s="1"/>
  <c r="N31" i="101" s="1"/>
  <c r="H45" i="88"/>
  <c r="K45" i="88" s="1"/>
  <c r="L29" i="101" s="1"/>
  <c r="K44" i="88"/>
  <c r="L28" i="101" s="1"/>
  <c r="M28" i="101" s="1"/>
  <c r="N28" i="101" s="1"/>
  <c r="H44" i="88"/>
  <c r="H43" i="88"/>
  <c r="K43" i="88" s="1"/>
  <c r="L27" i="101" s="1"/>
  <c r="M27" i="101" s="1"/>
  <c r="N27" i="101" s="1"/>
  <c r="H42" i="88"/>
  <c r="K42" i="88" s="1"/>
  <c r="L26" i="101" s="1"/>
  <c r="M26" i="101" s="1"/>
  <c r="N26" i="101" s="1"/>
  <c r="H41" i="88"/>
  <c r="K41" i="88" s="1"/>
  <c r="L25" i="101" s="1"/>
  <c r="M25" i="101" s="1"/>
  <c r="N25" i="101" s="1"/>
  <c r="H40" i="88"/>
  <c r="K40" i="88" s="1"/>
  <c r="L24" i="101" s="1"/>
  <c r="M24" i="101" s="1"/>
  <c r="N24" i="101" s="1"/>
  <c r="H39" i="88"/>
  <c r="K39" i="88" s="1"/>
  <c r="L23" i="101" s="1"/>
  <c r="M23" i="101" s="1"/>
  <c r="N23" i="101" s="1"/>
  <c r="H38" i="88"/>
  <c r="K38" i="88" s="1"/>
  <c r="L22" i="101" s="1"/>
  <c r="M22" i="101" s="1"/>
  <c r="N22" i="101" s="1"/>
  <c r="G56" i="88"/>
  <c r="E56" i="88"/>
  <c r="F34" i="88"/>
  <c r="H32" i="88"/>
  <c r="K32" i="88" s="1"/>
  <c r="L18" i="101" s="1"/>
  <c r="M18" i="101" s="1"/>
  <c r="N18" i="101" s="1"/>
  <c r="H31" i="88"/>
  <c r="K31" i="88" s="1"/>
  <c r="L17" i="101" s="1"/>
  <c r="M17" i="101" s="1"/>
  <c r="N17" i="101" s="1"/>
  <c r="H30" i="88"/>
  <c r="K30" i="88" s="1"/>
  <c r="L16" i="101" s="1"/>
  <c r="M16" i="101" s="1"/>
  <c r="N16" i="101" s="1"/>
  <c r="H29" i="88"/>
  <c r="K29" i="88" s="1"/>
  <c r="L15" i="101" s="1"/>
  <c r="M15" i="101" s="1"/>
  <c r="N15" i="101" s="1"/>
  <c r="H28" i="88"/>
  <c r="K28" i="88" s="1"/>
  <c r="L14" i="101" s="1"/>
  <c r="M14" i="101" s="1"/>
  <c r="N14" i="101" s="1"/>
  <c r="H27" i="88"/>
  <c r="K27" i="88" s="1"/>
  <c r="L13" i="101" s="1"/>
  <c r="H26" i="88"/>
  <c r="K26" i="88" s="1"/>
  <c r="L12" i="101" s="1"/>
  <c r="M12" i="101" s="1"/>
  <c r="N12" i="101" s="1"/>
  <c r="H25" i="88"/>
  <c r="K25" i="88" s="1"/>
  <c r="L11" i="101" s="1"/>
  <c r="M11" i="101" s="1"/>
  <c r="N11" i="101" s="1"/>
  <c r="H24" i="88"/>
  <c r="K24" i="88" s="1"/>
  <c r="G34" i="88"/>
  <c r="E34" i="88"/>
  <c r="G20" i="88"/>
  <c r="F20" i="88"/>
  <c r="H18" i="88"/>
  <c r="K18" i="88" s="1"/>
  <c r="H17" i="88"/>
  <c r="K17" i="88" s="1"/>
  <c r="H16" i="88"/>
  <c r="K16" i="88" s="1"/>
  <c r="H15" i="88"/>
  <c r="E20" i="88"/>
  <c r="A12" i="88"/>
  <c r="A13" i="88" s="1"/>
  <c r="A14" i="88" s="1"/>
  <c r="A15" i="88" s="1"/>
  <c r="A16" i="88" s="1"/>
  <c r="A17" i="88" s="1"/>
  <c r="A18" i="88" s="1"/>
  <c r="A19" i="88" s="1"/>
  <c r="A20" i="88" s="1"/>
  <c r="A21" i="88" s="1"/>
  <c r="A22" i="88" s="1"/>
  <c r="A23" i="88" s="1"/>
  <c r="A24" i="88" s="1"/>
  <c r="A25" i="88" s="1"/>
  <c r="A26" i="88" s="1"/>
  <c r="A27" i="88" s="1"/>
  <c r="A28" i="88" s="1"/>
  <c r="A29" i="88" s="1"/>
  <c r="A30" i="88" s="1"/>
  <c r="A31" i="88" s="1"/>
  <c r="A32" i="88" s="1"/>
  <c r="A33" i="88" s="1"/>
  <c r="A34" i="88" s="1"/>
  <c r="A35" i="88" s="1"/>
  <c r="A36" i="88" s="1"/>
  <c r="A37" i="88" s="1"/>
  <c r="A38" i="88" s="1"/>
  <c r="A39" i="88" s="1"/>
  <c r="A40" i="88" s="1"/>
  <c r="A41" i="88" s="1"/>
  <c r="A42" i="88" s="1"/>
  <c r="A43" i="88" s="1"/>
  <c r="A44" i="88" s="1"/>
  <c r="A45" i="88" s="1"/>
  <c r="A46" i="88" s="1"/>
  <c r="A47" i="88" s="1"/>
  <c r="A48" i="88" s="1"/>
  <c r="A49" i="88" s="1"/>
  <c r="A50" i="88" s="1"/>
  <c r="A51" i="88" s="1"/>
  <c r="A52" i="88" s="1"/>
  <c r="A53" i="88" s="1"/>
  <c r="A54" i="88" s="1"/>
  <c r="A55" i="88" s="1"/>
  <c r="A56" i="88" s="1"/>
  <c r="A57" i="88" s="1"/>
  <c r="A58" i="88" s="1"/>
  <c r="A59" i="88" s="1"/>
  <c r="A60" i="88" s="1"/>
  <c r="A61" i="88" s="1"/>
  <c r="A62" i="88" s="1"/>
  <c r="A63" i="88" s="1"/>
  <c r="A64" i="88" s="1"/>
  <c r="A65" i="88" s="1"/>
  <c r="A66" i="88" s="1"/>
  <c r="A67" i="88" s="1"/>
  <c r="A68" i="88" s="1"/>
  <c r="A69" i="88" s="1"/>
  <c r="A70" i="88" s="1"/>
  <c r="A71" i="88" s="1"/>
  <c r="A72" i="88" s="1"/>
  <c r="A73" i="88" s="1"/>
  <c r="A74" i="88" s="1"/>
  <c r="A75" i="88" s="1"/>
  <c r="A76" i="88" s="1"/>
  <c r="A77" i="88" s="1"/>
  <c r="A78" i="88" s="1"/>
  <c r="A79" i="88" s="1"/>
  <c r="A80" i="88" s="1"/>
  <c r="G71" i="87"/>
  <c r="H71" i="87" s="1"/>
  <c r="G70" i="87"/>
  <c r="H70" i="87" s="1"/>
  <c r="G69" i="87"/>
  <c r="H69" i="87" s="1"/>
  <c r="G68" i="87"/>
  <c r="H68" i="87" s="1"/>
  <c r="G67" i="87"/>
  <c r="H67" i="87" s="1"/>
  <c r="G66" i="87"/>
  <c r="H66" i="87" s="1"/>
  <c r="G65" i="87"/>
  <c r="H65" i="87" s="1"/>
  <c r="H56" i="87"/>
  <c r="C54" i="87"/>
  <c r="G53" i="87"/>
  <c r="E53" i="87"/>
  <c r="G52" i="87"/>
  <c r="E52" i="87"/>
  <c r="G51" i="87"/>
  <c r="E51" i="87"/>
  <c r="G50" i="87"/>
  <c r="E50" i="87"/>
  <c r="G49" i="87"/>
  <c r="E49" i="87"/>
  <c r="G48" i="87"/>
  <c r="E48" i="87"/>
  <c r="C43" i="87"/>
  <c r="E41" i="87"/>
  <c r="G40" i="87"/>
  <c r="E40" i="87"/>
  <c r="G39" i="87"/>
  <c r="E39" i="87"/>
  <c r="G38" i="87"/>
  <c r="E38" i="87"/>
  <c r="G37" i="87"/>
  <c r="E37" i="87"/>
  <c r="G33" i="87"/>
  <c r="E33" i="87"/>
  <c r="G32" i="87"/>
  <c r="G31" i="87"/>
  <c r="E31" i="87"/>
  <c r="G30" i="87"/>
  <c r="E30" i="87"/>
  <c r="G29" i="87"/>
  <c r="E29" i="87"/>
  <c r="G28" i="87"/>
  <c r="E28" i="87"/>
  <c r="G27" i="87"/>
  <c r="H27" i="87" s="1"/>
  <c r="E27" i="87"/>
  <c r="G26" i="87"/>
  <c r="E26" i="87"/>
  <c r="G25" i="87"/>
  <c r="E25" i="87"/>
  <c r="G24" i="87"/>
  <c r="E24" i="87"/>
  <c r="H23" i="87"/>
  <c r="G23" i="87"/>
  <c r="E23" i="87"/>
  <c r="G22" i="87"/>
  <c r="E22" i="87"/>
  <c r="C19" i="87"/>
  <c r="G18" i="87"/>
  <c r="E18" i="87"/>
  <c r="G17" i="87"/>
  <c r="H17" i="87" s="1"/>
  <c r="E17" i="87"/>
  <c r="G16" i="87"/>
  <c r="E16" i="87"/>
  <c r="G15" i="87"/>
  <c r="E15" i="87"/>
  <c r="G14" i="87"/>
  <c r="E14" i="87"/>
  <c r="G13" i="87"/>
  <c r="H13" i="87" s="1"/>
  <c r="E13" i="87"/>
  <c r="G12" i="87"/>
  <c r="E12" i="87"/>
  <c r="G11" i="87"/>
  <c r="E11" i="87"/>
  <c r="G10" i="87"/>
  <c r="E10" i="87"/>
  <c r="E19" i="87" s="1"/>
  <c r="E20" i="87" s="1"/>
  <c r="H15" i="87" l="1"/>
  <c r="S10" i="89"/>
  <c r="Q31" i="89"/>
  <c r="H25" i="87"/>
  <c r="H12" i="87"/>
  <c r="H10" i="87"/>
  <c r="H38" i="87"/>
  <c r="H37" i="87"/>
  <c r="H39" i="87"/>
  <c r="H49" i="87"/>
  <c r="H51" i="87"/>
  <c r="H16" i="87"/>
  <c r="H50" i="87"/>
  <c r="H52" i="87"/>
  <c r="N23" i="89"/>
  <c r="M13" i="87"/>
  <c r="M17" i="87"/>
  <c r="N17" i="87" s="1"/>
  <c r="O17" i="87" s="1"/>
  <c r="M24" i="87"/>
  <c r="N24" i="87" s="1"/>
  <c r="O24" i="87" s="1"/>
  <c r="M28" i="87"/>
  <c r="N28" i="87" s="1"/>
  <c r="O28" i="87" s="1"/>
  <c r="M33" i="87"/>
  <c r="N33" i="87" s="1"/>
  <c r="O33" i="87" s="1"/>
  <c r="M50" i="87"/>
  <c r="N50" i="87" s="1"/>
  <c r="O50" i="87" s="1"/>
  <c r="S20" i="89"/>
  <c r="S34" i="89"/>
  <c r="J67" i="89"/>
  <c r="H22" i="87"/>
  <c r="H29" i="87"/>
  <c r="H31" i="87"/>
  <c r="N38" i="101"/>
  <c r="N43" i="101" s="1"/>
  <c r="M43" i="101"/>
  <c r="M14" i="87"/>
  <c r="N14" i="87" s="1"/>
  <c r="O14" i="87" s="1"/>
  <c r="M18" i="87"/>
  <c r="N18" i="87" s="1"/>
  <c r="O18" i="87" s="1"/>
  <c r="M25" i="87"/>
  <c r="N25" i="87" s="1"/>
  <c r="O25" i="87" s="1"/>
  <c r="M29" i="87"/>
  <c r="M38" i="87"/>
  <c r="N38" i="87" s="1"/>
  <c r="O38" i="87" s="1"/>
  <c r="M51" i="87"/>
  <c r="N51" i="87" s="1"/>
  <c r="O51" i="87" s="1"/>
  <c r="R14" i="89"/>
  <c r="N21" i="89"/>
  <c r="S25" i="89"/>
  <c r="S26" i="89"/>
  <c r="G67" i="89"/>
  <c r="S36" i="89"/>
  <c r="N48" i="101"/>
  <c r="N54" i="101" s="1"/>
  <c r="M54" i="101"/>
  <c r="M11" i="87"/>
  <c r="N11" i="87" s="1"/>
  <c r="O11" i="87" s="1"/>
  <c r="M15" i="87"/>
  <c r="N15" i="87" s="1"/>
  <c r="O15" i="87" s="1"/>
  <c r="M22" i="87"/>
  <c r="N22" i="87" s="1"/>
  <c r="O22" i="87" s="1"/>
  <c r="M26" i="87"/>
  <c r="N26" i="87" s="1"/>
  <c r="O26" i="87" s="1"/>
  <c r="M48" i="87"/>
  <c r="N48" i="87" s="1"/>
  <c r="O48" i="87" s="1"/>
  <c r="O54" i="87" s="1"/>
  <c r="M52" i="87"/>
  <c r="N52" i="87" s="1"/>
  <c r="O52" i="87" s="1"/>
  <c r="S23" i="89"/>
  <c r="S24" i="89"/>
  <c r="K67" i="89"/>
  <c r="S54" i="89"/>
  <c r="M41" i="87"/>
  <c r="N41" i="87" s="1"/>
  <c r="O41" i="87" s="1"/>
  <c r="K38" i="63"/>
  <c r="H28" i="87"/>
  <c r="H30" i="87"/>
  <c r="H48" i="87"/>
  <c r="M12" i="87"/>
  <c r="N12" i="87" s="1"/>
  <c r="O12" i="87" s="1"/>
  <c r="M16" i="87"/>
  <c r="N16" i="87" s="1"/>
  <c r="O16" i="87" s="1"/>
  <c r="M23" i="87"/>
  <c r="N23" i="87" s="1"/>
  <c r="O23" i="87" s="1"/>
  <c r="M27" i="87"/>
  <c r="N27" i="87" s="1"/>
  <c r="O27" i="87" s="1"/>
  <c r="M31" i="87"/>
  <c r="N31" i="87" s="1"/>
  <c r="O31" i="87" s="1"/>
  <c r="M49" i="87"/>
  <c r="N49" i="87" s="1"/>
  <c r="O49" i="87" s="1"/>
  <c r="M53" i="87"/>
  <c r="N53" i="87" s="1"/>
  <c r="O53" i="87" s="1"/>
  <c r="S12" i="89"/>
  <c r="S21" i="89"/>
  <c r="S22" i="89"/>
  <c r="N25" i="89"/>
  <c r="S41" i="89"/>
  <c r="I67" i="89"/>
  <c r="E54" i="87"/>
  <c r="H33" i="87"/>
  <c r="H14" i="87"/>
  <c r="H11" i="87"/>
  <c r="H18" i="87"/>
  <c r="H24" i="87"/>
  <c r="H26" i="87"/>
  <c r="E43" i="87"/>
  <c r="H40" i="87"/>
  <c r="G54" i="87"/>
  <c r="F54" i="87" s="1"/>
  <c r="H53" i="87"/>
  <c r="H41" i="87"/>
  <c r="J15" i="90"/>
  <c r="F17" i="90"/>
  <c r="F22" i="90" s="1"/>
  <c r="O43" i="87"/>
  <c r="C60" i="87"/>
  <c r="E32" i="87"/>
  <c r="E34" i="87" s="1"/>
  <c r="E35" i="87" s="1"/>
  <c r="H13" i="90"/>
  <c r="N43" i="87"/>
  <c r="N17" i="89"/>
  <c r="E28" i="89"/>
  <c r="Q17" i="89"/>
  <c r="Q45" i="89"/>
  <c r="S45" i="89" s="1"/>
  <c r="N45" i="89"/>
  <c r="S52" i="89"/>
  <c r="M65" i="89"/>
  <c r="N40" i="89"/>
  <c r="Q40" i="89"/>
  <c r="S40" i="89" s="1"/>
  <c r="Q58" i="89"/>
  <c r="S58" i="89" s="1"/>
  <c r="N58" i="89"/>
  <c r="Q9" i="89"/>
  <c r="E14" i="89"/>
  <c r="N9" i="89"/>
  <c r="N11" i="89"/>
  <c r="Q11" i="89"/>
  <c r="S11" i="89" s="1"/>
  <c r="Q32" i="89"/>
  <c r="S32" i="89" s="1"/>
  <c r="N32" i="89"/>
  <c r="S35" i="89"/>
  <c r="Q43" i="89"/>
  <c r="S43" i="89" s="1"/>
  <c r="N43" i="89"/>
  <c r="Q44" i="89"/>
  <c r="S44" i="89" s="1"/>
  <c r="N44" i="89"/>
  <c r="Q57" i="89"/>
  <c r="S57" i="89" s="1"/>
  <c r="N57" i="89"/>
  <c r="H67" i="89"/>
  <c r="Q39" i="89"/>
  <c r="S39" i="89" s="1"/>
  <c r="N39" i="89"/>
  <c r="N19" i="89"/>
  <c r="Q19" i="89"/>
  <c r="S19" i="89" s="1"/>
  <c r="S33" i="89"/>
  <c r="Q42" i="89"/>
  <c r="S42" i="89" s="1"/>
  <c r="N42" i="89"/>
  <c r="Q46" i="89"/>
  <c r="R65" i="89"/>
  <c r="N55" i="89"/>
  <c r="Q55" i="89"/>
  <c r="S55" i="89" s="1"/>
  <c r="Q59" i="89"/>
  <c r="S59" i="89" s="1"/>
  <c r="N59" i="89"/>
  <c r="Q47" i="89"/>
  <c r="S47" i="89" s="1"/>
  <c r="N47" i="89"/>
  <c r="Q61" i="89"/>
  <c r="S61" i="89" s="1"/>
  <c r="N61" i="89"/>
  <c r="F28" i="89"/>
  <c r="M18" i="89"/>
  <c r="N18" i="89" s="1"/>
  <c r="C28" i="89"/>
  <c r="S31" i="89"/>
  <c r="N33" i="89"/>
  <c r="N35" i="89"/>
  <c r="M37" i="89"/>
  <c r="R37" i="89" s="1"/>
  <c r="E49" i="89"/>
  <c r="E56" i="89"/>
  <c r="N37" i="89"/>
  <c r="Q37" i="89"/>
  <c r="L46" i="89"/>
  <c r="N52" i="89"/>
  <c r="E53" i="89"/>
  <c r="N54" i="89"/>
  <c r="N12" i="89"/>
  <c r="M14" i="89"/>
  <c r="N10" i="89"/>
  <c r="N20" i="89"/>
  <c r="N22" i="89"/>
  <c r="N24" i="89"/>
  <c r="N26" i="89"/>
  <c r="N34" i="89"/>
  <c r="N36" i="89"/>
  <c r="M38" i="89"/>
  <c r="R38" i="89" s="1"/>
  <c r="S38" i="89" s="1"/>
  <c r="N41" i="89"/>
  <c r="D60" i="89"/>
  <c r="D65" i="89" s="1"/>
  <c r="D67" i="89" s="1"/>
  <c r="C14" i="89"/>
  <c r="C49" i="89"/>
  <c r="C67" i="89" s="1"/>
  <c r="F89" i="89" s="1"/>
  <c r="N62" i="89"/>
  <c r="Q62" i="89"/>
  <c r="S62" i="89" s="1"/>
  <c r="N63" i="89"/>
  <c r="F65" i="89"/>
  <c r="F67" i="89" s="1"/>
  <c r="H20" i="88"/>
  <c r="K15" i="88"/>
  <c r="P18" i="88"/>
  <c r="Q18" i="88" s="1"/>
  <c r="H23" i="88"/>
  <c r="H46" i="88"/>
  <c r="K46" i="88" s="1"/>
  <c r="F75" i="88"/>
  <c r="F80" i="88" s="1"/>
  <c r="E75" i="88"/>
  <c r="E80" i="88" s="1"/>
  <c r="P61" i="88"/>
  <c r="Q61" i="88" s="1"/>
  <c r="P47" i="88"/>
  <c r="Q47" i="88" s="1"/>
  <c r="P51" i="88"/>
  <c r="Q51" i="88" s="1"/>
  <c r="G75" i="88"/>
  <c r="G80" i="88" s="1"/>
  <c r="H37" i="88"/>
  <c r="H59" i="88"/>
  <c r="H19" i="87"/>
  <c r="H54" i="87"/>
  <c r="G34" i="87"/>
  <c r="G35" i="87" s="1"/>
  <c r="G43" i="87"/>
  <c r="G19" i="87"/>
  <c r="G20" i="87" s="1"/>
  <c r="H32" i="87" l="1"/>
  <c r="S37" i="89"/>
  <c r="N38" i="89"/>
  <c r="F25" i="90"/>
  <c r="L24" i="90"/>
  <c r="L30" i="101"/>
  <c r="M30" i="101" s="1"/>
  <c r="N30" i="101" s="1"/>
  <c r="M30" i="87"/>
  <c r="N30" i="87" s="1"/>
  <c r="O30" i="87" s="1"/>
  <c r="H34" i="87"/>
  <c r="H43" i="87"/>
  <c r="N54" i="87"/>
  <c r="E60" i="87"/>
  <c r="J17" i="90"/>
  <c r="J22" i="90" s="1"/>
  <c r="J25" i="90" s="1"/>
  <c r="F13" i="65" s="1"/>
  <c r="J33" i="90"/>
  <c r="H15" i="90"/>
  <c r="G60" i="87"/>
  <c r="N53" i="89"/>
  <c r="Q53" i="89"/>
  <c r="Q28" i="89"/>
  <c r="S17" i="89"/>
  <c r="Q56" i="89"/>
  <c r="S56" i="89" s="1"/>
  <c r="N56" i="89"/>
  <c r="R18" i="89"/>
  <c r="M28" i="89"/>
  <c r="N14" i="89"/>
  <c r="E60" i="89"/>
  <c r="L49" i="89"/>
  <c r="L67" i="89" s="1"/>
  <c r="M46" i="89"/>
  <c r="Q49" i="89"/>
  <c r="N28" i="89"/>
  <c r="Q14" i="89"/>
  <c r="S9" i="89"/>
  <c r="S14" i="89" s="1"/>
  <c r="H73" i="88"/>
  <c r="K59" i="88"/>
  <c r="P63" i="88"/>
  <c r="Q63" i="88" s="1"/>
  <c r="P52" i="88"/>
  <c r="Q52" i="88" s="1"/>
  <c r="P48" i="88"/>
  <c r="Q48" i="88" s="1"/>
  <c r="H56" i="88"/>
  <c r="K37" i="88"/>
  <c r="P64" i="88"/>
  <c r="Q64" i="88" s="1"/>
  <c r="P69" i="88"/>
  <c r="Q69" i="88" s="1"/>
  <c r="P50" i="88"/>
  <c r="Q50" i="88" s="1"/>
  <c r="P66" i="88"/>
  <c r="Q66" i="88" s="1"/>
  <c r="P45" i="88"/>
  <c r="Q45" i="88" s="1"/>
  <c r="P31" i="88"/>
  <c r="Q31" i="88" s="1"/>
  <c r="P41" i="88"/>
  <c r="Q41" i="88" s="1"/>
  <c r="P16" i="88"/>
  <c r="Q16" i="88" s="1"/>
  <c r="P43" i="88"/>
  <c r="Q43" i="88" s="1"/>
  <c r="P24" i="88"/>
  <c r="Q24" i="88" s="1"/>
  <c r="P17" i="88"/>
  <c r="Q17" i="88" s="1"/>
  <c r="P38" i="88"/>
  <c r="Q38" i="88" s="1"/>
  <c r="P60" i="88"/>
  <c r="Q60" i="88" s="1"/>
  <c r="P44" i="88"/>
  <c r="Q44" i="88" s="1"/>
  <c r="P65" i="88"/>
  <c r="Q65" i="88" s="1"/>
  <c r="P62" i="88"/>
  <c r="Q62" i="88" s="1"/>
  <c r="P53" i="88"/>
  <c r="Q53" i="88" s="1"/>
  <c r="P49" i="88"/>
  <c r="Q49" i="88" s="1"/>
  <c r="H34" i="88"/>
  <c r="K23" i="88"/>
  <c r="P40" i="88"/>
  <c r="Q40" i="88" s="1"/>
  <c r="P27" i="88"/>
  <c r="Q27" i="88" s="1"/>
  <c r="P42" i="88"/>
  <c r="Q42" i="88" s="1"/>
  <c r="P32" i="88"/>
  <c r="Q32" i="88" s="1"/>
  <c r="P29" i="88"/>
  <c r="Q29" i="88" s="1"/>
  <c r="P30" i="88"/>
  <c r="Q30" i="88" s="1"/>
  <c r="P67" i="88"/>
  <c r="Q67" i="88" s="1"/>
  <c r="P68" i="88"/>
  <c r="Q68" i="88" s="1"/>
  <c r="P70" i="88"/>
  <c r="Q70" i="88" s="1"/>
  <c r="P28" i="88"/>
  <c r="Q28" i="88" s="1"/>
  <c r="P39" i="88"/>
  <c r="Q39" i="88" s="1"/>
  <c r="P26" i="88"/>
  <c r="Q26" i="88" s="1"/>
  <c r="O20" i="88"/>
  <c r="N20" i="88"/>
  <c r="K20" i="88"/>
  <c r="M20" i="88"/>
  <c r="P25" i="88"/>
  <c r="Q25" i="88" s="1"/>
  <c r="H60" i="87"/>
  <c r="J37" i="90" l="1"/>
  <c r="J53" i="90"/>
  <c r="H17" i="90"/>
  <c r="H22" i="90" s="1"/>
  <c r="H25" i="90" s="1"/>
  <c r="F13" i="64" s="1"/>
  <c r="H33" i="90"/>
  <c r="J42" i="90"/>
  <c r="J45" i="90" s="1"/>
  <c r="Q60" i="89"/>
  <c r="S60" i="89" s="1"/>
  <c r="N60" i="89"/>
  <c r="N65" i="89" s="1"/>
  <c r="S53" i="89"/>
  <c r="S18" i="89"/>
  <c r="S28" i="89" s="1"/>
  <c r="R28" i="89"/>
  <c r="E65" i="89"/>
  <c r="E67" i="89" s="1"/>
  <c r="R46" i="89"/>
  <c r="M49" i="89"/>
  <c r="M67" i="89" s="1"/>
  <c r="N46" i="89"/>
  <c r="N49" i="89" s="1"/>
  <c r="P15" i="88"/>
  <c r="L20" i="88"/>
  <c r="K34" i="88"/>
  <c r="O34" i="88"/>
  <c r="M34" i="88"/>
  <c r="N34" i="88"/>
  <c r="K56" i="88"/>
  <c r="M56" i="88"/>
  <c r="O56" i="88"/>
  <c r="N56" i="88"/>
  <c r="P46" i="88"/>
  <c r="Q46" i="88" s="1"/>
  <c r="K73" i="88"/>
  <c r="M73" i="88"/>
  <c r="O73" i="88"/>
  <c r="N73" i="88"/>
  <c r="H75" i="88"/>
  <c r="H80" i="88" s="1"/>
  <c r="M75" i="88" l="1"/>
  <c r="M80" i="88" s="1"/>
  <c r="N75" i="88"/>
  <c r="N80" i="88" s="1"/>
  <c r="J57" i="90"/>
  <c r="J60" i="90" s="1"/>
  <c r="F14" i="65"/>
  <c r="H37" i="90"/>
  <c r="H42" i="90" s="1"/>
  <c r="H45" i="90" s="1"/>
  <c r="H53" i="90"/>
  <c r="Q65" i="89"/>
  <c r="Q67" i="89" s="1"/>
  <c r="S65" i="89"/>
  <c r="N67" i="89"/>
  <c r="R49" i="89"/>
  <c r="R67" i="89" s="1"/>
  <c r="S46" i="89"/>
  <c r="S49" i="89" s="1"/>
  <c r="P59" i="88"/>
  <c r="L73" i="88"/>
  <c r="P23" i="88"/>
  <c r="L34" i="88"/>
  <c r="O75" i="88"/>
  <c r="O80" i="88" s="1"/>
  <c r="K75" i="88"/>
  <c r="L56" i="88"/>
  <c r="P37" i="88"/>
  <c r="P20" i="88"/>
  <c r="Q20" i="88" s="1"/>
  <c r="Q15" i="88"/>
  <c r="H57" i="90" l="1"/>
  <c r="H60" i="90" s="1"/>
  <c r="F15" i="65"/>
  <c r="F14" i="64"/>
  <c r="S67" i="89"/>
  <c r="P56" i="88"/>
  <c r="Q56" i="88" s="1"/>
  <c r="Q37" i="88"/>
  <c r="P34" i="88"/>
  <c r="Q34" i="88" s="1"/>
  <c r="Q23" i="88"/>
  <c r="L75" i="88"/>
  <c r="L80" i="88" s="1"/>
  <c r="K80" i="88"/>
  <c r="P73" i="88"/>
  <c r="Q59" i="88"/>
  <c r="F15" i="64" l="1"/>
  <c r="P75" i="88"/>
  <c r="Q73" i="88"/>
  <c r="P80" i="88" l="1"/>
  <c r="Q75" i="88"/>
  <c r="J11" i="84" l="1"/>
  <c r="H11" i="84" s="1"/>
  <c r="F15" i="84"/>
  <c r="R14" i="86"/>
  <c r="R15" i="86" s="1"/>
  <c r="R11" i="86"/>
  <c r="K9" i="86"/>
  <c r="J9" i="86"/>
  <c r="H9" i="86"/>
  <c r="G9" i="86"/>
  <c r="F9" i="86"/>
  <c r="E9" i="86"/>
  <c r="D9" i="86"/>
  <c r="C9" i="86"/>
  <c r="R8" i="86"/>
  <c r="I9" i="86"/>
  <c r="H12" i="85"/>
  <c r="R12" i="85" s="1"/>
  <c r="R11" i="85"/>
  <c r="Q9" i="85"/>
  <c r="R18" i="85" s="1"/>
  <c r="P9" i="85"/>
  <c r="O9" i="85"/>
  <c r="N9" i="85"/>
  <c r="M9" i="85"/>
  <c r="L9" i="85"/>
  <c r="K9" i="85"/>
  <c r="J9" i="85"/>
  <c r="H9" i="85"/>
  <c r="G9" i="85"/>
  <c r="F9" i="85"/>
  <c r="E9" i="85"/>
  <c r="D9" i="85"/>
  <c r="C9" i="85"/>
  <c r="I8" i="85"/>
  <c r="R8" i="85" s="1"/>
  <c r="I7" i="85"/>
  <c r="I9" i="85" l="1"/>
  <c r="R17" i="85" s="1"/>
  <c r="R19" i="85" s="1"/>
  <c r="R9" i="86"/>
  <c r="R17" i="86" s="1"/>
  <c r="R7" i="86"/>
  <c r="R21" i="86"/>
  <c r="R9" i="85"/>
  <c r="R13" i="85" s="1"/>
  <c r="R15" i="85" s="1"/>
  <c r="R7" i="85"/>
  <c r="R24" i="85" l="1"/>
  <c r="R20" i="85"/>
  <c r="R26" i="86"/>
  <c r="R22" i="86"/>
  <c r="R25" i="85" l="1"/>
  <c r="S20" i="85"/>
  <c r="T20" i="85"/>
  <c r="R27" i="86"/>
  <c r="F19" i="84"/>
  <c r="J15" i="84"/>
  <c r="K69" i="63"/>
  <c r="K68" i="63"/>
  <c r="K13" i="63"/>
  <c r="K12" i="63"/>
  <c r="I11" i="63"/>
  <c r="N38" i="103" s="1"/>
  <c r="J19" i="84" l="1"/>
  <c r="H19" i="84" s="1"/>
  <c r="F27" i="84"/>
  <c r="F23" i="84"/>
  <c r="F36" i="84" s="1"/>
  <c r="H15" i="84"/>
  <c r="I15" i="63"/>
  <c r="G15" i="63"/>
  <c r="F38" i="103" s="1"/>
  <c r="K14" i="63"/>
  <c r="F28" i="84" l="1"/>
  <c r="F29" i="84" s="1"/>
  <c r="H27" i="84"/>
  <c r="H23" i="84"/>
  <c r="H36" i="84" s="1"/>
  <c r="K41" i="63" s="1"/>
  <c r="J23" i="84"/>
  <c r="J36" i="84" s="1"/>
  <c r="J27" i="84"/>
  <c r="H28" i="84" l="1"/>
  <c r="H29" i="84" s="1"/>
  <c r="J28" i="84"/>
  <c r="J29" i="84" s="1"/>
  <c r="C166" i="83" l="1"/>
  <c r="F151" i="83"/>
  <c r="G149" i="83"/>
  <c r="D149" i="83"/>
  <c r="C30" i="83"/>
  <c r="I23" i="83"/>
  <c r="C35" i="83" l="1"/>
  <c r="F61" i="83"/>
  <c r="K14" i="72"/>
  <c r="D25" i="83"/>
  <c r="F149" i="83"/>
  <c r="G153" i="83"/>
  <c r="K153" i="83" s="1"/>
  <c r="C32" i="83"/>
  <c r="C29" i="83" l="1"/>
  <c r="C31" i="83" s="1"/>
  <c r="G152" i="83"/>
  <c r="G154" i="83" s="1"/>
  <c r="G156" i="83" l="1"/>
  <c r="C15" i="83"/>
  <c r="E15" i="83" s="1"/>
  <c r="H15" i="83" s="1"/>
  <c r="I15" i="83" s="1"/>
  <c r="C33" i="83"/>
  <c r="C23" i="83"/>
  <c r="E23" i="83" s="1"/>
  <c r="C25" i="83"/>
  <c r="C16" i="83"/>
  <c r="E16" i="83" s="1"/>
  <c r="C22" i="83"/>
  <c r="E22" i="83" s="1"/>
  <c r="H22" i="83" s="1"/>
  <c r="I22" i="83" s="1"/>
  <c r="C24" i="83"/>
  <c r="E24" i="83" s="1"/>
  <c r="C19" i="83"/>
  <c r="E19" i="83" s="1"/>
  <c r="C14" i="83"/>
  <c r="E14" i="83" s="1"/>
  <c r="H14" i="83" s="1"/>
  <c r="I14" i="83" s="1"/>
  <c r="E17" i="83" l="1"/>
  <c r="H17" i="83" s="1"/>
  <c r="I17" i="83" s="1"/>
  <c r="E18" i="83"/>
  <c r="H18" i="83" s="1"/>
  <c r="I18" i="83" s="1"/>
  <c r="E21" i="83"/>
  <c r="E20" i="83"/>
  <c r="H20" i="83" s="1"/>
  <c r="I20" i="83" s="1"/>
  <c r="F8" i="64"/>
  <c r="F13" i="4"/>
  <c r="N2" i="103" l="1"/>
  <c r="N10" i="103" s="1"/>
  <c r="F10" i="64" s="1"/>
  <c r="I13" i="87"/>
  <c r="F12" i="64"/>
  <c r="F12" i="65"/>
  <c r="I29" i="87"/>
  <c r="F22" i="65"/>
  <c r="G39" i="63"/>
  <c r="I39" i="63"/>
  <c r="H21" i="83"/>
  <c r="I21" i="83" s="1"/>
  <c r="I25" i="83" s="1"/>
  <c r="E25" i="83"/>
  <c r="F22" i="64" l="1"/>
  <c r="K39" i="63"/>
  <c r="I34" i="87"/>
  <c r="L29" i="87"/>
  <c r="K29" i="87"/>
  <c r="L13" i="87"/>
  <c r="K13" i="87"/>
  <c r="I19" i="87"/>
  <c r="D29" i="4"/>
  <c r="I60" i="87" l="1"/>
  <c r="H78" i="87" s="1"/>
  <c r="H80" i="87" s="1"/>
  <c r="H84" i="87" s="1"/>
  <c r="H87" i="87" s="1"/>
  <c r="H89" i="87" s="1"/>
  <c r="H90" i="87" s="1"/>
  <c r="J92" i="87" s="1"/>
  <c r="G45" i="63" s="1"/>
  <c r="C13" i="101"/>
  <c r="L19" i="87"/>
  <c r="K34" i="87"/>
  <c r="N29" i="87"/>
  <c r="C29" i="101"/>
  <c r="L34" i="87"/>
  <c r="L60" i="87" s="1"/>
  <c r="K19" i="87"/>
  <c r="N13" i="87"/>
  <c r="K60" i="87" l="1"/>
  <c r="K62" i="87" s="1"/>
  <c r="J93" i="87"/>
  <c r="I45" i="63" s="1"/>
  <c r="K45" i="63" s="1"/>
  <c r="O29" i="87"/>
  <c r="O34" i="87" s="1"/>
  <c r="N34" i="87"/>
  <c r="C34" i="101"/>
  <c r="E29" i="101"/>
  <c r="E34" i="101" s="1"/>
  <c r="J29" i="101"/>
  <c r="G29" i="101"/>
  <c r="O13" i="87"/>
  <c r="O19" i="87" s="1"/>
  <c r="N19" i="87"/>
  <c r="G13" i="101"/>
  <c r="C19" i="101"/>
  <c r="J13" i="101"/>
  <c r="E13" i="101"/>
  <c r="E19" i="101" s="1"/>
  <c r="N60" i="87" l="1"/>
  <c r="O60" i="87"/>
  <c r="I44" i="63" s="1"/>
  <c r="E60" i="101"/>
  <c r="J19" i="101"/>
  <c r="K13" i="101"/>
  <c r="G44" i="63"/>
  <c r="K44" i="63" s="1"/>
  <c r="C60" i="101"/>
  <c r="H13" i="101"/>
  <c r="H19" i="101" s="1"/>
  <c r="G19" i="101"/>
  <c r="G34" i="101"/>
  <c r="G60" i="101" s="1"/>
  <c r="H29" i="101"/>
  <c r="H34" i="101" s="1"/>
  <c r="K29" i="101"/>
  <c r="J34" i="101"/>
  <c r="O62" i="87" l="1"/>
  <c r="J60" i="101"/>
  <c r="M29" i="101"/>
  <c r="K34" i="101"/>
  <c r="M13" i="101"/>
  <c r="K19" i="101"/>
  <c r="H60" i="101"/>
  <c r="D49" i="4"/>
  <c r="N13" i="101" l="1"/>
  <c r="N19" i="101" s="1"/>
  <c r="M19" i="101"/>
  <c r="K60" i="101"/>
  <c r="K62" i="101" s="1"/>
  <c r="N29" i="101"/>
  <c r="N34" i="101" s="1"/>
  <c r="M34" i="101"/>
  <c r="K11" i="63"/>
  <c r="K15" i="63" s="1"/>
  <c r="M60" i="101" l="1"/>
  <c r="G46" i="63" s="1"/>
  <c r="N60" i="101"/>
  <c r="E27" i="4"/>
  <c r="F27" i="4" s="1"/>
  <c r="E26" i="4"/>
  <c r="E46" i="4" s="1"/>
  <c r="N62" i="101" l="1"/>
  <c r="I46" i="63"/>
  <c r="K46" i="63" s="1"/>
  <c r="F26" i="4"/>
  <c r="F47" i="4"/>
  <c r="F24" i="65"/>
  <c r="Q24" i="98" l="1"/>
  <c r="O30" i="95"/>
  <c r="G26" i="4"/>
  <c r="F29" i="4"/>
  <c r="G53" i="4"/>
  <c r="F46" i="4" l="1"/>
  <c r="C15" i="7"/>
  <c r="C20" i="7" s="1"/>
  <c r="C23" i="7" s="1"/>
  <c r="D31" i="93" l="1"/>
  <c r="D24" i="98"/>
  <c r="D30" i="95"/>
  <c r="G47" i="4"/>
  <c r="G27" i="4"/>
  <c r="G29" i="4" s="1"/>
  <c r="G46" i="4"/>
  <c r="F49" i="4"/>
  <c r="G49" i="4" l="1"/>
  <c r="G52" i="4" s="1"/>
  <c r="G54" i="4" s="1"/>
  <c r="O20" i="95"/>
  <c r="O21" i="95" s="1"/>
  <c r="O22" i="95" s="1"/>
  <c r="Q16" i="98"/>
  <c r="C16" i="98"/>
  <c r="C20" i="95"/>
  <c r="J24" i="98"/>
  <c r="F24" i="98"/>
  <c r="F25" i="98" s="1"/>
  <c r="F27" i="98" s="1"/>
  <c r="F29" i="98" s="1"/>
  <c r="E24" i="98"/>
  <c r="E25" i="98" s="1"/>
  <c r="E27" i="98" s="1"/>
  <c r="E29" i="98" s="1"/>
  <c r="D25" i="98"/>
  <c r="D27" i="98" s="1"/>
  <c r="E30" i="95"/>
  <c r="E31" i="95" s="1"/>
  <c r="E33" i="95" s="1"/>
  <c r="E35" i="95" s="1"/>
  <c r="F30" i="95"/>
  <c r="F31" i="95" s="1"/>
  <c r="F33" i="95" s="1"/>
  <c r="F35" i="95" s="1"/>
  <c r="J30" i="95"/>
  <c r="D31" i="95"/>
  <c r="D33" i="95" s="1"/>
  <c r="E31" i="93"/>
  <c r="E32" i="93" s="1"/>
  <c r="E34" i="93" s="1"/>
  <c r="E36" i="93" s="1"/>
  <c r="J31" i="93"/>
  <c r="F31" i="93"/>
  <c r="F32" i="93" s="1"/>
  <c r="F34" i="93" s="1"/>
  <c r="F36" i="93" s="1"/>
  <c r="D32" i="93"/>
  <c r="D34" i="93" s="1"/>
  <c r="C20" i="93" l="1"/>
  <c r="D20" i="93" s="1"/>
  <c r="G51" i="63"/>
  <c r="J54" i="4"/>
  <c r="G56" i="4"/>
  <c r="L24" i="98"/>
  <c r="K24" i="98"/>
  <c r="J25" i="98"/>
  <c r="D36" i="93"/>
  <c r="G34" i="93"/>
  <c r="D35" i="95"/>
  <c r="G33" i="95"/>
  <c r="D29" i="98"/>
  <c r="G27" i="98"/>
  <c r="D20" i="95"/>
  <c r="I20" i="95"/>
  <c r="L30" i="95"/>
  <c r="L31" i="95" s="1"/>
  <c r="L33" i="95" s="1"/>
  <c r="L35" i="95" s="1"/>
  <c r="K30" i="95"/>
  <c r="J31" i="95"/>
  <c r="I20" i="93"/>
  <c r="L31" i="93"/>
  <c r="L32" i="93" s="1"/>
  <c r="L34" i="93" s="1"/>
  <c r="L36" i="93" s="1"/>
  <c r="K31" i="93"/>
  <c r="K32" i="93" s="1"/>
  <c r="K34" i="93" s="1"/>
  <c r="K36" i="93" s="1"/>
  <c r="J32" i="93"/>
  <c r="J34" i="93" s="1"/>
  <c r="D16" i="98"/>
  <c r="I16" i="98"/>
  <c r="R16" i="98" s="1"/>
  <c r="R17" i="98" s="1"/>
  <c r="F24" i="64"/>
  <c r="G33" i="4"/>
  <c r="J33" i="95" l="1"/>
  <c r="J35" i="95" s="1"/>
  <c r="O31" i="95"/>
  <c r="K31" i="95"/>
  <c r="K33" i="95" s="1"/>
  <c r="K35" i="95" s="1"/>
  <c r="P30" i="95"/>
  <c r="L25" i="98"/>
  <c r="R24" i="98"/>
  <c r="J27" i="98"/>
  <c r="Q25" i="98"/>
  <c r="R18" i="98"/>
  <c r="K25" i="98"/>
  <c r="E16" i="98"/>
  <c r="J16" i="98"/>
  <c r="D17" i="98"/>
  <c r="D21" i="93"/>
  <c r="J20" i="93"/>
  <c r="E20" i="93"/>
  <c r="J36" i="93"/>
  <c r="M34" i="93"/>
  <c r="E20" i="95"/>
  <c r="J20" i="95"/>
  <c r="D21" i="95"/>
  <c r="D37" i="95" s="1"/>
  <c r="G37" i="4"/>
  <c r="G57" i="4"/>
  <c r="G58" i="4" s="1"/>
  <c r="G13" i="4"/>
  <c r="F14" i="4"/>
  <c r="G14" i="4" s="1"/>
  <c r="D16" i="4"/>
  <c r="Q27" i="98" l="1"/>
  <c r="Q29" i="98" s="1"/>
  <c r="R25" i="98"/>
  <c r="R27" i="98" s="1"/>
  <c r="R29" i="98" s="1"/>
  <c r="R31" i="98" s="1"/>
  <c r="R41" i="98" s="1"/>
  <c r="I51" i="63"/>
  <c r="J58" i="4"/>
  <c r="M33" i="95"/>
  <c r="J29" i="98"/>
  <c r="O33" i="95"/>
  <c r="O35" i="95" s="1"/>
  <c r="O37" i="95" s="1"/>
  <c r="O47" i="95" s="1"/>
  <c r="O52" i="95" s="1"/>
  <c r="P31" i="95"/>
  <c r="P33" i="95" s="1"/>
  <c r="P35" i="95" s="1"/>
  <c r="K27" i="98"/>
  <c r="K29" i="98" s="1"/>
  <c r="L27" i="98"/>
  <c r="L29" i="98" s="1"/>
  <c r="L20" i="95"/>
  <c r="L21" i="95" s="1"/>
  <c r="L37" i="95" s="1"/>
  <c r="L47" i="95" s="1"/>
  <c r="K20" i="95"/>
  <c r="J21" i="95"/>
  <c r="D22" i="93"/>
  <c r="F20" i="95"/>
  <c r="F21" i="95" s="1"/>
  <c r="F37" i="95" s="1"/>
  <c r="F47" i="95" s="1"/>
  <c r="E21" i="95"/>
  <c r="E37" i="95" s="1"/>
  <c r="E47" i="95" s="1"/>
  <c r="D38" i="93"/>
  <c r="D18" i="98"/>
  <c r="D31" i="98"/>
  <c r="D47" i="95"/>
  <c r="F20" i="93"/>
  <c r="F21" i="93" s="1"/>
  <c r="F38" i="93" s="1"/>
  <c r="F48" i="93" s="1"/>
  <c r="E21" i="93"/>
  <c r="K16" i="98"/>
  <c r="L16" i="98"/>
  <c r="L17" i="98" s="1"/>
  <c r="J17" i="98"/>
  <c r="D22" i="95"/>
  <c r="J21" i="93"/>
  <c r="K20" i="93"/>
  <c r="K21" i="93" s="1"/>
  <c r="K38" i="93" s="1"/>
  <c r="K48" i="93" s="1"/>
  <c r="L20" i="93"/>
  <c r="L21" i="93" s="1"/>
  <c r="L38" i="93" s="1"/>
  <c r="L48" i="93" s="1"/>
  <c r="F16" i="98"/>
  <c r="F17" i="98" s="1"/>
  <c r="F31" i="98" s="1"/>
  <c r="F41" i="98" s="1"/>
  <c r="E17" i="98"/>
  <c r="E31" i="98" s="1"/>
  <c r="E41" i="98" s="1"/>
  <c r="G16" i="4"/>
  <c r="F16" i="4"/>
  <c r="I18" i="63" l="1"/>
  <c r="K18" i="63" s="1"/>
  <c r="N44" i="103"/>
  <c r="F42" i="103"/>
  <c r="N42" i="103"/>
  <c r="L31" i="98"/>
  <c r="L41" i="98" s="1"/>
  <c r="J23" i="102"/>
  <c r="J25" i="102" s="1"/>
  <c r="J30" i="102" s="1"/>
  <c r="H23" i="102"/>
  <c r="H25" i="102" s="1"/>
  <c r="H30" i="102" s="1"/>
  <c r="F23" i="102"/>
  <c r="F25" i="102" s="1"/>
  <c r="F30" i="102" s="1"/>
  <c r="F62" i="90"/>
  <c r="F64" i="90" s="1"/>
  <c r="H62" i="90"/>
  <c r="H64" i="90" s="1"/>
  <c r="J47" i="90"/>
  <c r="J49" i="90" s="1"/>
  <c r="H47" i="90"/>
  <c r="H49" i="90" s="1"/>
  <c r="J62" i="90"/>
  <c r="J64" i="90" s="1"/>
  <c r="F47" i="90"/>
  <c r="F49" i="90" s="1"/>
  <c r="G21" i="63"/>
  <c r="I21" i="63"/>
  <c r="G22" i="63"/>
  <c r="G23" i="63"/>
  <c r="I22" i="63"/>
  <c r="I23" i="63"/>
  <c r="I20" i="63"/>
  <c r="G20" i="63"/>
  <c r="F22" i="95"/>
  <c r="G22" i="95" s="1"/>
  <c r="K21" i="95"/>
  <c r="L22" i="95" s="1"/>
  <c r="M22" i="95" s="1"/>
  <c r="P20" i="95"/>
  <c r="P21" i="95" s="1"/>
  <c r="P22" i="95" s="1"/>
  <c r="E22" i="95"/>
  <c r="F22" i="93"/>
  <c r="G22" i="93" s="1"/>
  <c r="M27" i="98"/>
  <c r="K17" i="98"/>
  <c r="K31" i="98" s="1"/>
  <c r="K41" i="98" s="1"/>
  <c r="Q17" i="98"/>
  <c r="Q18" i="98" s="1"/>
  <c r="G37" i="95"/>
  <c r="F18" i="98"/>
  <c r="G18" i="98" s="1"/>
  <c r="E18" i="98"/>
  <c r="C47" i="95"/>
  <c r="J31" i="98"/>
  <c r="J18" i="98"/>
  <c r="J22" i="93"/>
  <c r="K22" i="93"/>
  <c r="L22" i="93"/>
  <c r="M22" i="93" s="1"/>
  <c r="J38" i="93"/>
  <c r="E22" i="93"/>
  <c r="E38" i="93"/>
  <c r="E48" i="93" s="1"/>
  <c r="D48" i="93"/>
  <c r="J22" i="95"/>
  <c r="J37" i="95"/>
  <c r="D41" i="98"/>
  <c r="C41" i="98" s="1"/>
  <c r="G31" i="98"/>
  <c r="I27" i="63"/>
  <c r="N40" i="103" s="1"/>
  <c r="G26" i="63"/>
  <c r="J17" i="99"/>
  <c r="J19" i="99" s="1"/>
  <c r="J25" i="99" s="1"/>
  <c r="J34" i="99" s="1"/>
  <c r="H17" i="96"/>
  <c r="H19" i="96" s="1"/>
  <c r="H25" i="96" s="1"/>
  <c r="G27" i="63"/>
  <c r="F40" i="103" s="1"/>
  <c r="I24" i="63"/>
  <c r="I19" i="63"/>
  <c r="H17" i="99"/>
  <c r="H19" i="99" s="1"/>
  <c r="H25" i="99" s="1"/>
  <c r="H34" i="99" s="1"/>
  <c r="F17" i="96"/>
  <c r="F19" i="96" s="1"/>
  <c r="F25" i="96" s="1"/>
  <c r="I25" i="63"/>
  <c r="G24" i="63"/>
  <c r="G19" i="63"/>
  <c r="F17" i="99"/>
  <c r="F19" i="99" s="1"/>
  <c r="F25" i="99" s="1"/>
  <c r="F34" i="99" s="1"/>
  <c r="I26" i="63"/>
  <c r="G25" i="63"/>
  <c r="J17" i="96"/>
  <c r="J19" i="96" s="1"/>
  <c r="J25" i="96" s="1"/>
  <c r="H27" i="90"/>
  <c r="H29" i="90" s="1"/>
  <c r="F27" i="90"/>
  <c r="F29" i="90" s="1"/>
  <c r="J27" i="90"/>
  <c r="J29" i="90" s="1"/>
  <c r="J31" i="84"/>
  <c r="H31" i="84"/>
  <c r="F31" i="84"/>
  <c r="G32" i="4"/>
  <c r="G34" i="4" s="1"/>
  <c r="G50" i="63" s="1"/>
  <c r="J67" i="90" l="1"/>
  <c r="F48" i="103"/>
  <c r="F52" i="103" s="1"/>
  <c r="N46" i="103"/>
  <c r="N48" i="103" s="1"/>
  <c r="N52" i="103" s="1"/>
  <c r="K37" i="95"/>
  <c r="K47" i="95" s="1"/>
  <c r="K18" i="98"/>
  <c r="H67" i="90"/>
  <c r="F67" i="90"/>
  <c r="P37" i="95"/>
  <c r="P47" i="95" s="1"/>
  <c r="K22" i="95"/>
  <c r="K22" i="63"/>
  <c r="J33" i="84"/>
  <c r="J38" i="84" s="1"/>
  <c r="F33" i="84"/>
  <c r="F38" i="84" s="1"/>
  <c r="K21" i="63"/>
  <c r="H33" i="84"/>
  <c r="H38" i="84" s="1"/>
  <c r="C48" i="93"/>
  <c r="K20" i="63"/>
  <c r="T46" i="63" s="1"/>
  <c r="K23" i="63"/>
  <c r="G38" i="93"/>
  <c r="L18" i="98"/>
  <c r="M18" i="98" s="1"/>
  <c r="Q31" i="98"/>
  <c r="Q41" i="98" s="1"/>
  <c r="R46" i="98" s="1"/>
  <c r="R49" i="98" s="1"/>
  <c r="K19" i="63"/>
  <c r="K24" i="63"/>
  <c r="K25" i="63"/>
  <c r="K27" i="63"/>
  <c r="J48" i="93"/>
  <c r="M38" i="93"/>
  <c r="K26" i="63"/>
  <c r="J47" i="95"/>
  <c r="M37" i="95"/>
  <c r="J41" i="98"/>
  <c r="M31" i="98"/>
  <c r="G38" i="4"/>
  <c r="G36" i="4"/>
  <c r="P52" i="95" l="1"/>
  <c r="Q52" i="95" s="1"/>
  <c r="Q46" i="98"/>
  <c r="I41" i="98"/>
  <c r="J46" i="98"/>
  <c r="I64" i="63" s="1"/>
  <c r="J51" i="93"/>
  <c r="J53" i="93" s="1"/>
  <c r="I59" i="63" s="1"/>
  <c r="K59" i="63" s="1"/>
  <c r="J52" i="95"/>
  <c r="I58" i="63" s="1"/>
  <c r="I47" i="95"/>
  <c r="I48" i="93"/>
  <c r="I50" i="63"/>
  <c r="K50" i="63" s="1"/>
  <c r="P55" i="95" l="1"/>
  <c r="S46" i="98"/>
  <c r="K58" i="63"/>
  <c r="K60" i="63" s="1"/>
  <c r="I60" i="63"/>
  <c r="I70" i="63" s="1"/>
  <c r="K70" i="63" s="1"/>
  <c r="K64" i="63"/>
  <c r="K65" i="63" s="1"/>
  <c r="I65" i="63"/>
  <c r="I71" i="63" s="1"/>
  <c r="K71" i="63" s="1"/>
  <c r="G53" i="63"/>
  <c r="K51" i="63"/>
  <c r="G67" i="63" l="1"/>
  <c r="G73" i="63" s="1"/>
  <c r="K12" i="72"/>
  <c r="K16" i="72" s="1"/>
  <c r="I47" i="63" s="1"/>
  <c r="K47" i="63" s="1"/>
  <c r="I53" i="63" l="1"/>
  <c r="I67" i="63" s="1"/>
  <c r="I73" i="63" s="1"/>
  <c r="K73" i="63" s="1"/>
  <c r="K53" i="63" l="1"/>
  <c r="K67" i="63" l="1"/>
</calcChain>
</file>

<file path=xl/sharedStrings.xml><?xml version="1.0" encoding="utf-8"?>
<sst xmlns="http://schemas.openxmlformats.org/spreadsheetml/2006/main" count="2015" uniqueCount="887">
  <si>
    <t>Long Term Debt</t>
  </si>
  <si>
    <t>Common Equity</t>
  </si>
  <si>
    <t>Capital</t>
  </si>
  <si>
    <t>Ratio</t>
  </si>
  <si>
    <t>Component</t>
  </si>
  <si>
    <t>Costs</t>
  </si>
  <si>
    <t>Weighted</t>
  </si>
  <si>
    <t>Avg Cost</t>
  </si>
  <si>
    <t>Grossed Up</t>
  </si>
  <si>
    <t>Total Capital</t>
  </si>
  <si>
    <t>Cost</t>
  </si>
  <si>
    <t>Less:</t>
  </si>
  <si>
    <t>Additional Revenue</t>
  </si>
  <si>
    <t>After Tax Effect of Additional Revenues</t>
  </si>
  <si>
    <t>Percentage of Bad Debt</t>
  </si>
  <si>
    <t xml:space="preserve">Taxable Income </t>
  </si>
  <si>
    <t>Income Expansion Factor</t>
  </si>
  <si>
    <t>Federal Income Taxes - (No State Income Taxes)</t>
  </si>
  <si>
    <t>Issue</t>
  </si>
  <si>
    <t>Total</t>
  </si>
  <si>
    <t>Rate Base Adjustments</t>
  </si>
  <si>
    <t>Rate of Return Adjustments</t>
  </si>
  <si>
    <t>Dist</t>
  </si>
  <si>
    <t>Trans</t>
  </si>
  <si>
    <t>($ Millions)</t>
  </si>
  <si>
    <t>Cost of Capital</t>
  </si>
  <si>
    <t>Summary of Cities Recommendations</t>
  </si>
  <si>
    <t>Amount</t>
  </si>
  <si>
    <t>Revenue Requirement</t>
  </si>
  <si>
    <t>Wholesale</t>
  </si>
  <si>
    <t>Transmission</t>
  </si>
  <si>
    <t>Retail</t>
  </si>
  <si>
    <t>Dist/Met/CS</t>
  </si>
  <si>
    <t>As</t>
  </si>
  <si>
    <t>Filed</t>
  </si>
  <si>
    <t>Difference in Grossed-Up Rate of Return</t>
  </si>
  <si>
    <t>Cities Recommended Rev Req Reduction - Trans</t>
  </si>
  <si>
    <t>Cities Recommended Rev Req Reduction - Dist</t>
  </si>
  <si>
    <t>Texas-New Mexico Power Company</t>
  </si>
  <si>
    <t>Cites Recommended Rate Base - Trans</t>
  </si>
  <si>
    <t xml:space="preserve">Cites Recommended Rate Base - Dist </t>
  </si>
  <si>
    <t>Distribution Rate Base</t>
  </si>
  <si>
    <t>Transmission Rate Base</t>
  </si>
  <si>
    <t>Retail Revenue Requirement Adjustment Associated with</t>
  </si>
  <si>
    <t>Ref</t>
  </si>
  <si>
    <t>1</t>
  </si>
  <si>
    <t>2</t>
  </si>
  <si>
    <t>3 = 1 x 2</t>
  </si>
  <si>
    <t>Reduction in Transmission Matrix Payment Included in Retail Rev. Requirement</t>
  </si>
  <si>
    <t>Rate Class</t>
  </si>
  <si>
    <t>4CP Allocator</t>
  </si>
  <si>
    <t>Billing Determinant</t>
  </si>
  <si>
    <t>Type</t>
  </si>
  <si>
    <t>Per Unit Charge</t>
  </si>
  <si>
    <t>(KW, kWh)</t>
  </si>
  <si>
    <t>Residential</t>
  </si>
  <si>
    <t>kWh</t>
  </si>
  <si>
    <t>From</t>
  </si>
  <si>
    <t>Transmission Owners/Load Entities</t>
  </si>
  <si>
    <t>Docket No.</t>
  </si>
  <si>
    <t>AEP-TCC</t>
  </si>
  <si>
    <t>AEP-TNC</t>
  </si>
  <si>
    <t>Austin Energy</t>
  </si>
  <si>
    <t>AENX</t>
  </si>
  <si>
    <t>Bandera Electric Coop</t>
  </si>
  <si>
    <t>BAND</t>
  </si>
  <si>
    <t>Brazos Electric Coop</t>
  </si>
  <si>
    <t>BEPC</t>
  </si>
  <si>
    <t>Brownsville Public Utilities Board</t>
  </si>
  <si>
    <t>BPUB</t>
  </si>
  <si>
    <t>Bryan Texas Utilities</t>
  </si>
  <si>
    <t>BRYN</t>
  </si>
  <si>
    <t>CNP</t>
  </si>
  <si>
    <t>Cherokee County Electric Coop</t>
  </si>
  <si>
    <t>CCECA</t>
  </si>
  <si>
    <t>College Station, City of</t>
  </si>
  <si>
    <t>COCS</t>
  </si>
  <si>
    <t>Cross Texas Transmission, LLC</t>
  </si>
  <si>
    <t>CTT</t>
  </si>
  <si>
    <t>Deep East Texas Electric Coop</t>
  </si>
  <si>
    <t>DETEC</t>
  </si>
  <si>
    <t>Denton Municipal Electric</t>
  </si>
  <si>
    <t>DMEX</t>
  </si>
  <si>
    <t>East Texas Electric Coop</t>
  </si>
  <si>
    <t>ETEC</t>
  </si>
  <si>
    <t>Electric Transmission Texas</t>
  </si>
  <si>
    <t>ETT</t>
  </si>
  <si>
    <t>Fannin Electric Coop</t>
  </si>
  <si>
    <t>FANN</t>
  </si>
  <si>
    <t>Farmers Electric Coop</t>
  </si>
  <si>
    <t>FECX</t>
  </si>
  <si>
    <t>Floresville Electric Power System</t>
  </si>
  <si>
    <t>FEPS</t>
  </si>
  <si>
    <t>Garland Power and Light</t>
  </si>
  <si>
    <t>GARL</t>
  </si>
  <si>
    <t>Golden Spread Electric Coop</t>
  </si>
  <si>
    <t>GSEC</t>
  </si>
  <si>
    <t>GCEC</t>
  </si>
  <si>
    <t>GEUS</t>
  </si>
  <si>
    <t>Houston County Electric Coop</t>
  </si>
  <si>
    <t>HCEC</t>
  </si>
  <si>
    <t>Lamar County Electric Coop</t>
  </si>
  <si>
    <t>LCEC</t>
  </si>
  <si>
    <t>Lone Star Transmission</t>
  </si>
  <si>
    <t>LST</t>
  </si>
  <si>
    <t>Lower Colorado River Authority</t>
  </si>
  <si>
    <t>LCRA</t>
  </si>
  <si>
    <t>Lyntegar Electric Coop</t>
  </si>
  <si>
    <t>LYEC</t>
  </si>
  <si>
    <t>ONC</t>
  </si>
  <si>
    <t>Rayburn Country</t>
  </si>
  <si>
    <t>RCEC</t>
  </si>
  <si>
    <t>Rio Grande Electric Coop</t>
  </si>
  <si>
    <t>RGEC</t>
  </si>
  <si>
    <t>San Antonio City Public Service</t>
  </si>
  <si>
    <t>San Bernard Electric Coop</t>
  </si>
  <si>
    <t>SBEC</t>
  </si>
  <si>
    <t>San Miguel Electric Coop</t>
  </si>
  <si>
    <t>SMEC</t>
  </si>
  <si>
    <t>SHRY</t>
  </si>
  <si>
    <t>South Texas Electric Coop</t>
  </si>
  <si>
    <t>STEC</t>
  </si>
  <si>
    <t>Southwest Texas Electric Coop</t>
  </si>
  <si>
    <t>SWTE</t>
  </si>
  <si>
    <t>Taylor Electric Coop</t>
  </si>
  <si>
    <t>TECX</t>
  </si>
  <si>
    <t>Texas Municipal Power Agency</t>
  </si>
  <si>
    <t>TMPA</t>
  </si>
  <si>
    <t>TNMP</t>
  </si>
  <si>
    <t>Trinity Valley Electric Coop</t>
  </si>
  <si>
    <t>TVEC</t>
  </si>
  <si>
    <t>WETT</t>
  </si>
  <si>
    <t>Wood County Electric Coop</t>
  </si>
  <si>
    <t>WCEC</t>
  </si>
  <si>
    <t>TOTAL</t>
  </si>
  <si>
    <t>Share of ERCOT TCOS (Payments)</t>
  </si>
  <si>
    <t>ERCOT 4CP</t>
  </si>
  <si>
    <t>Reduce TCOS Matrix Charges in Retail Distribution Expenses</t>
  </si>
  <si>
    <t>Sponsor</t>
  </si>
  <si>
    <t>Witness</t>
  </si>
  <si>
    <t>Kollen</t>
  </si>
  <si>
    <t>Operating Income Adjustments</t>
  </si>
  <si>
    <t>PUBLIC UTILITY COMMISSION OF TEXAS</t>
  </si>
  <si>
    <t>PUCT Docket No.  49421</t>
  </si>
  <si>
    <t>PUCT Docket No. 49421</t>
  </si>
  <si>
    <t>Test Year Ending December 31, 2018</t>
  </si>
  <si>
    <t>As-Filed Income Expansion Factor</t>
  </si>
  <si>
    <t>PUCT DOCKET NO.  49421</t>
  </si>
  <si>
    <t>For the Test Year Ended December 31, 2018</t>
  </si>
  <si>
    <t>See Schedule II-E-3</t>
  </si>
  <si>
    <t>CENTERPOINT ENERGY HOUSTON ELECTRIC, LLC</t>
  </si>
  <si>
    <t>III-A TCOS CALCULATION</t>
  </si>
  <si>
    <t>TEST YEAR ENDED 12/31/2018</t>
  </si>
  <si>
    <t>DOCKET NUMBER PENDING ASSIGNMENT</t>
  </si>
  <si>
    <t>SPONSOR: M. TROXLE</t>
  </si>
  <si>
    <t>CUSTOMER CLASS ALLOCATION AND PER UNIT CHARGE</t>
  </si>
  <si>
    <t>CEHE</t>
  </si>
  <si>
    <t>CLASS</t>
  </si>
  <si>
    <t>Charge</t>
  </si>
  <si>
    <t>Share of ERCOT</t>
  </si>
  <si>
    <t>TCOS</t>
  </si>
  <si>
    <t>Secondary &lt;=10 KVA</t>
  </si>
  <si>
    <t>Secondary &gt;10 KVA</t>
  </si>
  <si>
    <t>IDR</t>
  </si>
  <si>
    <t>4CP KVA</t>
  </si>
  <si>
    <t>Non-IDR</t>
  </si>
  <si>
    <t>NCP KVA</t>
  </si>
  <si>
    <t>Primary</t>
  </si>
  <si>
    <t>Lighting - SLS</t>
  </si>
  <si>
    <t>Lighting - MLS</t>
  </si>
  <si>
    <t>Share of ERCOT TCOS Calculation Sheet</t>
  </si>
  <si>
    <t>ERCOT Postage Stamp Rate</t>
  </si>
  <si>
    <t>CNP Load (kW)</t>
  </si>
  <si>
    <t>CNP Retail Transmission Payment Responsibility</t>
  </si>
  <si>
    <t>CNP Wholesale Transmission Cost Received from Matrix</t>
  </si>
  <si>
    <t>Net Payment into ERCOT Matrix-FERC Account 565</t>
  </si>
  <si>
    <t>Public Utility Commission of Texas</t>
  </si>
  <si>
    <t xml:space="preserve">Docket No. 48928 with any additional approved TCOS update since </t>
  </si>
  <si>
    <t>2019 Net Wholesale Trans. Matrix Charges for ERCOT</t>
  </si>
  <si>
    <t>Parameters</t>
  </si>
  <si>
    <t>From ERCOT Filing</t>
  </si>
  <si>
    <t>Annual</t>
  </si>
  <si>
    <t>Access Fee ($/KW) *</t>
  </si>
  <si>
    <t>Average 4CP (KW)</t>
  </si>
  <si>
    <t>TDSP Code</t>
  </si>
  <si>
    <t>Note</t>
  </si>
  <si>
    <t>AEP Texas Central (Formerly CPL)</t>
  </si>
  <si>
    <t>AEP Texas North (Formerly WTU)</t>
  </si>
  <si>
    <t>Bartlett, City of</t>
  </si>
  <si>
    <t>BART</t>
  </si>
  <si>
    <t>Bastrop, City of</t>
  </si>
  <si>
    <t>BAST</t>
  </si>
  <si>
    <t>Bellville, City of</t>
  </si>
  <si>
    <t>BELV</t>
  </si>
  <si>
    <t>Bluebonnet Electric Coop</t>
  </si>
  <si>
    <t>BLUE</t>
  </si>
  <si>
    <t>See 'Note'</t>
  </si>
  <si>
    <t>collected by the LCRA</t>
  </si>
  <si>
    <t>Boerne, City of</t>
  </si>
  <si>
    <t>BOER</t>
  </si>
  <si>
    <t>Brady, City of</t>
  </si>
  <si>
    <t>BRADY</t>
  </si>
  <si>
    <t>aggregate</t>
  </si>
  <si>
    <t>Brenham, City of</t>
  </si>
  <si>
    <t>BRNM</t>
  </si>
  <si>
    <t>Bridgeport, City of</t>
  </si>
  <si>
    <t>BRDG</t>
  </si>
  <si>
    <t>Burnet, City of</t>
  </si>
  <si>
    <t>BRNT</t>
  </si>
  <si>
    <t>CenterPoint Energy Houston Electric</t>
  </si>
  <si>
    <t>Central Texas Electric Coop</t>
  </si>
  <si>
    <t>CTEC</t>
  </si>
  <si>
    <t>part of TXLA aggregation</t>
  </si>
  <si>
    <t>Coleman, City of</t>
  </si>
  <si>
    <t>COLE</t>
  </si>
  <si>
    <t>Cuero, City of</t>
  </si>
  <si>
    <t>CUER</t>
  </si>
  <si>
    <t>Deaf Smith Electric Cooperative Inc</t>
  </si>
  <si>
    <t>DSEC</t>
  </si>
  <si>
    <t>part of GSEC aggregation</t>
  </si>
  <si>
    <t>less load to TMPA</t>
  </si>
  <si>
    <t>part of RCEC aggregation</t>
  </si>
  <si>
    <t>Farmersville, City of</t>
  </si>
  <si>
    <t>COFV</t>
  </si>
  <si>
    <t>Fayette Electric Coop</t>
  </si>
  <si>
    <t>FAYT</t>
  </si>
  <si>
    <t>Flatonia, City of</t>
  </si>
  <si>
    <t>FLAT</t>
  </si>
  <si>
    <t>disaggregated from CPS Load</t>
  </si>
  <si>
    <t>Fredericksburg, City of</t>
  </si>
  <si>
    <t>FRED</t>
  </si>
  <si>
    <t>Georgetown, City of</t>
  </si>
  <si>
    <t>GTWN</t>
  </si>
  <si>
    <t>GEUS (Formerly Greenville)</t>
  </si>
  <si>
    <t>Giddings, City of</t>
  </si>
  <si>
    <t>GIDN</t>
  </si>
  <si>
    <t>Aggregate</t>
  </si>
  <si>
    <t>Goldsmith, City of</t>
  </si>
  <si>
    <t>GLDSM</t>
  </si>
  <si>
    <t>Goldthwaite, City of</t>
  </si>
  <si>
    <t>GLDW</t>
  </si>
  <si>
    <t>Gonzales, City of</t>
  </si>
  <si>
    <t>GONZ</t>
  </si>
  <si>
    <t>Granbury Municipal Utilities</t>
  </si>
  <si>
    <t>GRBX</t>
  </si>
  <si>
    <t>Grayson-Collin Electric Coop</t>
  </si>
  <si>
    <t>Greenbelt Electric Coop</t>
  </si>
  <si>
    <t>GBEC</t>
  </si>
  <si>
    <t>Guadalupe Valley Electric Coop</t>
  </si>
  <si>
    <t>GVEC</t>
  </si>
  <si>
    <t>Hallettsville, City of</t>
  </si>
  <si>
    <t>HLTS</t>
  </si>
  <si>
    <t>Hamilton County Electric Coop</t>
  </si>
  <si>
    <t>HAMC</t>
  </si>
  <si>
    <t>Hearne, City of</t>
  </si>
  <si>
    <t>HERN</t>
  </si>
  <si>
    <t>Hempstead, City of</t>
  </si>
  <si>
    <t>HEMP</t>
  </si>
  <si>
    <t>Kerrville Public Utility Board</t>
  </si>
  <si>
    <t>KPUB</t>
  </si>
  <si>
    <t>LaGrange Utilities</t>
  </si>
  <si>
    <t>LGRG</t>
  </si>
  <si>
    <t>Lampasas, City of</t>
  </si>
  <si>
    <t>LMPS</t>
  </si>
  <si>
    <t>Lexington, City of</t>
  </si>
  <si>
    <t>LXGN</t>
  </si>
  <si>
    <t>Lighthouse Electric Coop</t>
  </si>
  <si>
    <t>LHEC</t>
  </si>
  <si>
    <t>Llano, City of</t>
  </si>
  <si>
    <t>LLAN</t>
  </si>
  <si>
    <t>Lockhart, City of</t>
  </si>
  <si>
    <t>LKHT</t>
  </si>
  <si>
    <t>42469 &amp; 48101 &amp; 46585</t>
  </si>
  <si>
    <t>48578 &amp; 48840</t>
  </si>
  <si>
    <t>rate incl. total for other entities</t>
  </si>
  <si>
    <t>Luling, City of</t>
  </si>
  <si>
    <t>LULG</t>
  </si>
  <si>
    <t>Magic Valley Electric Coop</t>
  </si>
  <si>
    <t>MVEC</t>
  </si>
  <si>
    <t>part of STEC aggregation</t>
  </si>
  <si>
    <t>Mason, City of</t>
  </si>
  <si>
    <t>MASN</t>
  </si>
  <si>
    <t>Medina Electric Coop</t>
  </si>
  <si>
    <t>MECX</t>
  </si>
  <si>
    <t>Moulton, City of</t>
  </si>
  <si>
    <t>MULT</t>
  </si>
  <si>
    <t>New Braunfels Utilities</t>
  </si>
  <si>
    <t>NWBU</t>
  </si>
  <si>
    <t>Oncor Electric Delivery</t>
  </si>
  <si>
    <t>Pedernales Electric Coop - AEP</t>
  </si>
  <si>
    <t>PECX1</t>
  </si>
  <si>
    <t>Pedernales Electric Coop</t>
  </si>
  <si>
    <t>PECX2</t>
  </si>
  <si>
    <t>Rio Grande Electric Coop 1</t>
  </si>
  <si>
    <t>RGEC1</t>
  </si>
  <si>
    <t>Robstown Utility System, City of</t>
  </si>
  <si>
    <t>CORUS</t>
  </si>
  <si>
    <t>SA-CPST</t>
  </si>
  <si>
    <t>Deducts FEPS Load</t>
  </si>
  <si>
    <t>Sanger, City of</t>
  </si>
  <si>
    <t>SANG</t>
  </si>
  <si>
    <t>San Marcos, City of</t>
  </si>
  <si>
    <t>SANM</t>
  </si>
  <si>
    <t>San Saba, City of</t>
  </si>
  <si>
    <t>SNSB</t>
  </si>
  <si>
    <t>Schulenburg, City of</t>
  </si>
  <si>
    <t>SCHL</t>
  </si>
  <si>
    <t>Seguin, City of</t>
  </si>
  <si>
    <t>SEGN</t>
  </si>
  <si>
    <t>Seymour, City of</t>
  </si>
  <si>
    <t>SEYM</t>
  </si>
  <si>
    <t>Sharyland Utilities (TDSP)</t>
  </si>
  <si>
    <t>part of ONCR aggregation</t>
  </si>
  <si>
    <t>Sharyland Utilities - (McAllen)</t>
  </si>
  <si>
    <t>SHRY-MCAL</t>
  </si>
  <si>
    <t>Shiner, City of</t>
  </si>
  <si>
    <t>SHNR</t>
  </si>
  <si>
    <t>Smithville, City of</t>
  </si>
  <si>
    <t>SMTH</t>
  </si>
  <si>
    <t>Southwest Rural Electric Association INC (EDSP)</t>
  </si>
  <si>
    <t>SWREA</t>
  </si>
  <si>
    <t>Tex-La Electric Coop</t>
  </si>
  <si>
    <t>TXLA</t>
  </si>
  <si>
    <t>Waelder, City of</t>
  </si>
  <si>
    <t>WAEL</t>
  </si>
  <si>
    <t>Weatherford, City of</t>
  </si>
  <si>
    <t>WEAT</t>
  </si>
  <si>
    <t>Weimer, City of</t>
  </si>
  <si>
    <t>WEIM</t>
  </si>
  <si>
    <t>Western Farmers Electric Coop</t>
  </si>
  <si>
    <t>WFEC</t>
  </si>
  <si>
    <t>Wind Energy Transmission Texas, LLC</t>
  </si>
  <si>
    <t>44746 &amp; 48127</t>
  </si>
  <si>
    <t>Yoakum, City of</t>
  </si>
  <si>
    <t>YOKM</t>
  </si>
  <si>
    <t>Test Yr Adj 4CP</t>
  </si>
  <si>
    <t>Utility's 4CP multiplied by ERCOT Postage Stamp Rate</t>
  </si>
  <si>
    <t>Revenues from Wholesale Entities</t>
  </si>
  <si>
    <t>Utility's Access Fee multiplied by Total ERCOT 4CP</t>
  </si>
  <si>
    <t>Net Wholesale Matrix Payment (A565)</t>
  </si>
  <si>
    <t>Plus TCOS Rate Case Expenses and Storm Related Items Remaining in TCRF (limited life items)</t>
  </si>
  <si>
    <t>Total Account 565</t>
  </si>
  <si>
    <t xml:space="preserve">Docket No. 48708 </t>
  </si>
  <si>
    <t>Application of CenterPoint Energy Houston, LLC for iterim update of Wholesale Transmission Rates</t>
  </si>
  <si>
    <t>Parameters:</t>
  </si>
  <si>
    <t>*Wholesale Transmission Cost of Service</t>
  </si>
  <si>
    <t>*2017 ERCOT Average 4CP</t>
  </si>
  <si>
    <t>Annual Wholesale Transmissionn Service Rate</t>
  </si>
  <si>
    <t>*Note: Current revenue and ERCOT 4CP based on filing docket 48708</t>
  </si>
  <si>
    <t xml:space="preserve">CNP Nets the </t>
  </si>
  <si>
    <t>Exp and Revenue</t>
  </si>
  <si>
    <t>Amounts</t>
  </si>
  <si>
    <t>rate Incr</t>
  </si>
  <si>
    <t xml:space="preserve">Before Adjustment for Riders </t>
  </si>
  <si>
    <t>( $ Millions)</t>
  </si>
  <si>
    <t>See also Colvin Direct at 17-18</t>
  </si>
  <si>
    <t>As Filed - See Schedule III-A TCOS Calc and WP/TCOS Calculation</t>
  </si>
  <si>
    <t>COH</t>
  </si>
  <si>
    <t>Total Adjustments to Base Rates</t>
  </si>
  <si>
    <t>Total Recommended Change In Base Rates</t>
  </si>
  <si>
    <t>As Filed</t>
  </si>
  <si>
    <t>PAYXAG</t>
  </si>
  <si>
    <t>Grossed Up Rate of Return as Filed</t>
  </si>
  <si>
    <t xml:space="preserve">Recommended Rate Change for Requested Rider UEDIT </t>
  </si>
  <si>
    <t>Rate Base per CEHE Filing</t>
  </si>
  <si>
    <t>I.  CEHE Cost of Capital Per Filing</t>
  </si>
  <si>
    <t>II.  CEHE Cost of Capital To Reflect Cities Adjustment to Capital Structure</t>
  </si>
  <si>
    <t>TCRF Revenues Rolled Into Base Rates</t>
  </si>
  <si>
    <t>DCRF Revenues Rolled Into Base Rates</t>
  </si>
  <si>
    <t>GCCC</t>
  </si>
  <si>
    <t>TCUC</t>
  </si>
  <si>
    <t>Total Recommended Overall Change in Rates</t>
  </si>
  <si>
    <t>Net Change in Rate Base GCCC Recommendation</t>
  </si>
  <si>
    <t>Adjusted Rate Base GCCC Recommendation</t>
  </si>
  <si>
    <t>Source:  II-B-12,II-E-3, II-E-3.15, and WP II-E-3.15.2</t>
  </si>
  <si>
    <t>CenterPoint Energy Houston Electric, LLC</t>
  </si>
  <si>
    <t xml:space="preserve">History of OPEB Expense, Medicare Part D Subsidy </t>
  </si>
  <si>
    <t>Medicare Part D Receivable</t>
  </si>
  <si>
    <t>(Dollars in thousands)</t>
  </si>
  <si>
    <t>As of December 31, 2018</t>
  </si>
  <si>
    <t>Cumulative</t>
  </si>
  <si>
    <t>FAS 106 Expense (without Subsidy)</t>
  </si>
  <si>
    <t>FAS 106 Expense (with Subsidy)</t>
  </si>
  <si>
    <t xml:space="preserve">  Medicare Part D Permanent Item</t>
  </si>
  <si>
    <t>Less:  Part D Cash Receipts</t>
  </si>
  <si>
    <t>Other Activity</t>
  </si>
  <si>
    <t>Medicare Part D Receivable as of December 31, 2018</t>
  </si>
  <si>
    <t>Temporary Difference for Medicare Part D Subsidy (previously treated as a permanent difference) which is no longer deductible for tax</t>
  </si>
  <si>
    <r>
      <t xml:space="preserve">Tax Rate at </t>
    </r>
    <r>
      <rPr>
        <b/>
        <sz val="8"/>
        <rFont val="Times New Roman"/>
        <family val="1"/>
      </rPr>
      <t>35%</t>
    </r>
    <r>
      <rPr>
        <sz val="8"/>
        <rFont val="Times New Roman"/>
        <family val="1"/>
      </rPr>
      <t xml:space="preserve"> from 2004-2017</t>
    </r>
  </si>
  <si>
    <r>
      <t xml:space="preserve">Tax Rate at </t>
    </r>
    <r>
      <rPr>
        <b/>
        <sz val="8"/>
        <rFont val="Times New Roman"/>
        <family val="1"/>
      </rPr>
      <t>21%</t>
    </r>
    <r>
      <rPr>
        <sz val="8"/>
        <rFont val="Times New Roman"/>
        <family val="1"/>
      </rPr>
      <t xml:space="preserve"> in 2018</t>
    </r>
  </si>
  <si>
    <t>Regulatory asset prior to Gross-Up (2004-2018)</t>
  </si>
  <si>
    <t>Grossed Up Regulatory Asset at 21% (2004-2018)</t>
  </si>
  <si>
    <t>Proposed Recovery Period</t>
  </si>
  <si>
    <t>Proposed annual recovery as tax expense item (grossed up in tax calculation)</t>
  </si>
  <si>
    <t xml:space="preserve">Proposed annual recovery as a regulatory asset </t>
  </si>
  <si>
    <t>Allocation Factors - See Schedule II-E-3 Line 24</t>
  </si>
  <si>
    <t xml:space="preserve">  and II-B-12 Line 23 </t>
  </si>
  <si>
    <t>3 Year Amortization Proposed by Company</t>
  </si>
  <si>
    <t>Return on Rate Base Effect of Removing 2004 through 2012 Activity</t>
  </si>
  <si>
    <t>Revenue Requirement Reduction to Remove 2004 through 2012 Med Part D Activity</t>
  </si>
  <si>
    <t>WORKPAPER WP/II-E-1a - DEPRECIATION EXPENSE ADJUSTMENTS</t>
  </si>
  <si>
    <t>Source: Depreciation Study Prepared By Company Witness Mr. D. Watson</t>
  </si>
  <si>
    <t xml:space="preserve">Original </t>
  </si>
  <si>
    <t xml:space="preserve">Existing </t>
  </si>
  <si>
    <t>Accrual</t>
  </si>
  <si>
    <t>Proposed</t>
  </si>
  <si>
    <t>Difference</t>
  </si>
  <si>
    <t>at Existing</t>
  </si>
  <si>
    <t>at Proposed</t>
  </si>
  <si>
    <t xml:space="preserve">Proposed </t>
  </si>
  <si>
    <t>Account</t>
  </si>
  <si>
    <t>Description</t>
  </si>
  <si>
    <t>at 12/31/2018</t>
  </si>
  <si>
    <t>Rate</t>
  </si>
  <si>
    <t>Rates</t>
  </si>
  <si>
    <t>vs Existing</t>
  </si>
  <si>
    <t>Transmission Property</t>
  </si>
  <si>
    <t>E35002</t>
  </si>
  <si>
    <t>LAND RIGHTS</t>
  </si>
  <si>
    <t>E35201</t>
  </si>
  <si>
    <t>STRUCT. &amp; IMPROVEMTS</t>
  </si>
  <si>
    <t>E35301</t>
  </si>
  <si>
    <t>STATION EQUIPMENT</t>
  </si>
  <si>
    <t>E35401</t>
  </si>
  <si>
    <t>TOWERS &amp; FIXTURES</t>
  </si>
  <si>
    <t>E35501</t>
  </si>
  <si>
    <t>POLES AND FIXTURES</t>
  </si>
  <si>
    <t>E35601</t>
  </si>
  <si>
    <t>O/H CONDUCT/DEVICES</t>
  </si>
  <si>
    <t>E35701</t>
  </si>
  <si>
    <t>UNDERGROUND CONDUIT</t>
  </si>
  <si>
    <t>E35801</t>
  </si>
  <si>
    <t>U/G CONDUCT/DEVICES</t>
  </si>
  <si>
    <t>E35901</t>
  </si>
  <si>
    <t>ROADS AND TRAILS</t>
  </si>
  <si>
    <t>Total Transmission</t>
  </si>
  <si>
    <t xml:space="preserve"> </t>
  </si>
  <si>
    <t>Distribution Plant Excluding Meters</t>
  </si>
  <si>
    <t>E36002</t>
  </si>
  <si>
    <t>E36101</t>
  </si>
  <si>
    <t>E36201</t>
  </si>
  <si>
    <t>E36401</t>
  </si>
  <si>
    <t>POLES,TOWERS,FIXTURE</t>
  </si>
  <si>
    <t>E36501</t>
  </si>
  <si>
    <t>O/H CONDUCT DEVICES</t>
  </si>
  <si>
    <t>E36601</t>
  </si>
  <si>
    <t>E36701</t>
  </si>
  <si>
    <t>E36801</t>
  </si>
  <si>
    <t>LINE TRANSFORMERS</t>
  </si>
  <si>
    <t>E36901</t>
  </si>
  <si>
    <t>SERVICES</t>
  </si>
  <si>
    <t>E37001</t>
  </si>
  <si>
    <t>METERS</t>
  </si>
  <si>
    <t>E37003</t>
  </si>
  <si>
    <t>AMS METERS</t>
  </si>
  <si>
    <t>E37301 &amp; E37401</t>
  </si>
  <si>
    <t>STREET LT/SIGNAL SYS &amp; SECURITY LIGHTING</t>
  </si>
  <si>
    <t>Total Distribution Excluding Meters</t>
  </si>
  <si>
    <t>General Property Excluding General Plant Amortization</t>
  </si>
  <si>
    <t>E38902</t>
  </si>
  <si>
    <t>E39001</t>
  </si>
  <si>
    <t>E39201</t>
  </si>
  <si>
    <t>TRANSPORTATION EQUIP</t>
  </si>
  <si>
    <t>E39601</t>
  </si>
  <si>
    <t>POWER OPERATED EQUIP</t>
  </si>
  <si>
    <t>E39701</t>
  </si>
  <si>
    <t>MICROWAVE EQUIPMENT</t>
  </si>
  <si>
    <t>Total General Excluding Amortization</t>
  </si>
  <si>
    <t xml:space="preserve">General Plant Accounts Amortized </t>
  </si>
  <si>
    <t>E39101</t>
  </si>
  <si>
    <t>OFFICE F/F</t>
  </si>
  <si>
    <t>E39301</t>
  </si>
  <si>
    <t>STORES EQUIPMENT</t>
  </si>
  <si>
    <t>E39401</t>
  </si>
  <si>
    <t>TOOLS,SHOP,GAR EQUIP</t>
  </si>
  <si>
    <t>E39501</t>
  </si>
  <si>
    <t>LAB EQUIPMENT</t>
  </si>
  <si>
    <t>E39702</t>
  </si>
  <si>
    <t>COMPUTER EQUIPMENT</t>
  </si>
  <si>
    <t>E39801</t>
  </si>
  <si>
    <t>MISC. EQUIPMENT</t>
  </si>
  <si>
    <t>Total General Amortized</t>
  </si>
  <si>
    <t>Reserve Difference Amortization</t>
  </si>
  <si>
    <t>Allocated among amortized asset accounts</t>
  </si>
  <si>
    <t>Total Depreciable Plant Excluding AMS Plant</t>
  </si>
  <si>
    <t>Allocation of Reserve Difference Amortization</t>
  </si>
  <si>
    <t>Company</t>
  </si>
  <si>
    <t>INDEX</t>
  </si>
  <si>
    <t>II-E-1 DEPRECIATION &amp; AMORTIZATION EXPENSE</t>
  </si>
  <si>
    <t>(THOUSANDS OF DOLLARS)</t>
  </si>
  <si>
    <t>Line No.</t>
  </si>
  <si>
    <t>FERC Account</t>
  </si>
  <si>
    <t>Reference Schedule</t>
  </si>
  <si>
    <t>Total Company</t>
  </si>
  <si>
    <t>Non-Regulated or Non-Electric</t>
  </si>
  <si>
    <t>Known and Measurable Changes</t>
  </si>
  <si>
    <t>Company Total Electric</t>
  </si>
  <si>
    <t>FF #</t>
  </si>
  <si>
    <t>Functionalization Factor Name</t>
  </si>
  <si>
    <t>Allocation to Texas</t>
  </si>
  <si>
    <t>TRAN</t>
  </si>
  <si>
    <t>DIST</t>
  </si>
  <si>
    <t>MET</t>
  </si>
  <si>
    <t>TDCS</t>
  </si>
  <si>
    <t>Check</t>
  </si>
  <si>
    <t>Depreciation and Amortization Expense</t>
  </si>
  <si>
    <t>II-E-1</t>
  </si>
  <si>
    <t>Intangible Plant</t>
  </si>
  <si>
    <t>Organization</t>
  </si>
  <si>
    <t>Franchise and Consents</t>
  </si>
  <si>
    <t>Misc Intangible Plant - MF S/W</t>
  </si>
  <si>
    <t>Misc Intangible Plant - NMF S/W</t>
  </si>
  <si>
    <t>Subtotal</t>
  </si>
  <si>
    <t>Transmission Plant</t>
  </si>
  <si>
    <t>Land and Land Fees</t>
  </si>
  <si>
    <t>Land and Land Rights</t>
  </si>
  <si>
    <t>Structures and Improvements</t>
  </si>
  <si>
    <t>Station Equipment</t>
  </si>
  <si>
    <t>Towers and Fixtures</t>
  </si>
  <si>
    <t>Poles and Fixtures</t>
  </si>
  <si>
    <t>O.H. Conductors &amp; Devices</t>
  </si>
  <si>
    <t>Underground Conduit</t>
  </si>
  <si>
    <t>Underground Conductors</t>
  </si>
  <si>
    <t>Roads and Trails</t>
  </si>
  <si>
    <t>Distribution</t>
  </si>
  <si>
    <t>Poles,Towers &amp; Fixtures</t>
  </si>
  <si>
    <t>Underground Conduits</t>
  </si>
  <si>
    <t>U.G. Conductors &amp; Devices</t>
  </si>
  <si>
    <t>Line Transformers</t>
  </si>
  <si>
    <t>Services</t>
  </si>
  <si>
    <t>Meters</t>
  </si>
  <si>
    <t>Advanced Meters</t>
  </si>
  <si>
    <t>Automated Meters</t>
  </si>
  <si>
    <t>Install. on Customer Prem. (Not Used)</t>
  </si>
  <si>
    <t>Street Lighting and Signal Systems</t>
  </si>
  <si>
    <t>Security Lighting</t>
  </si>
  <si>
    <t>General Plant</t>
  </si>
  <si>
    <t>A391 Office Furniture</t>
  </si>
  <si>
    <t>Transportation equipment</t>
  </si>
  <si>
    <t>Store Equipment</t>
  </si>
  <si>
    <t>Tools, Shop &amp; Garage Equip</t>
  </si>
  <si>
    <t>Lab Equip</t>
  </si>
  <si>
    <t>Power Operated Equipment</t>
  </si>
  <si>
    <t>397.01</t>
  </si>
  <si>
    <t>Communication Equipment</t>
  </si>
  <si>
    <t>Computer Equipment</t>
  </si>
  <si>
    <t>Misc Equip</t>
  </si>
  <si>
    <t>TOTAL DEPRECIATION &amp; AMORTIZATION</t>
  </si>
  <si>
    <t>MISC. OTHER EXPENSES FROM SCHEDULE II-E-4</t>
  </si>
  <si>
    <t>II-E-4</t>
  </si>
  <si>
    <t>AMORTIZATION FROM SCHEDULE II-E-4.1</t>
  </si>
  <si>
    <t>II-E-4.1</t>
  </si>
  <si>
    <t>TOTAL DEPRECIATION &amp; AMORTIZATION EXPENSE</t>
  </si>
  <si>
    <t>%</t>
  </si>
  <si>
    <t>WORKPAPER WP/II-E-1 - ADJUSTMENTS AND KNOWN CHANGES</t>
  </si>
  <si>
    <t>Adjustments and Known Changes</t>
  </si>
  <si>
    <t>Rounded to Thousands of Dollars</t>
  </si>
  <si>
    <t>Subledger Total</t>
  </si>
  <si>
    <t>Remove Transportation Depreciation</t>
  </si>
  <si>
    <t>Company Total</t>
  </si>
  <si>
    <t>WP II-E-1 Adj 1 
Depreciation Study</t>
  </si>
  <si>
    <t>WP II-E-1 Adj 2 
Not Used</t>
  </si>
  <si>
    <t>WP II-E-1 Adj 3 
AMS Depreciation</t>
  </si>
  <si>
    <t>WP II-E-1 Adj 4
 Not Used</t>
  </si>
  <si>
    <t>WP II-E-1 Adj 5
 Energy Efficiency</t>
  </si>
  <si>
    <t>WP II-E-1 Adj 6
 Non-Utility Property</t>
  </si>
  <si>
    <t>WP II-E-1 Adj 7 Reclass</t>
  </si>
  <si>
    <t>Total Known Changes</t>
  </si>
  <si>
    <t>Total Company ($000's)</t>
  </si>
  <si>
    <t>Total Known Changes ($000's)</t>
  </si>
  <si>
    <t>Company Total Electric ($000's)</t>
  </si>
  <si>
    <t>Undergound Conduit</t>
  </si>
  <si>
    <t>Install. on Customer Prem. (Not used)</t>
  </si>
  <si>
    <t>Transportation equipment (A)</t>
  </si>
  <si>
    <t>Power Operated Equipment (A)</t>
  </si>
  <si>
    <t>(A) Remove depreciation for Transportation Equipment and Power Operated Equipment from Company Total as they are accounted for in Schedule D-1</t>
  </si>
  <si>
    <t>Adjustment</t>
  </si>
  <si>
    <t>WP II-E-1 Adj 1</t>
  </si>
  <si>
    <t>Adjustment due to new depreciation study</t>
  </si>
  <si>
    <t>WP II-E-1 Adj 2</t>
  </si>
  <si>
    <t>Adjustment Not Used</t>
  </si>
  <si>
    <t>WP II-E-1 Adj 3</t>
  </si>
  <si>
    <t>Adjustment due to AMS</t>
  </si>
  <si>
    <t>WP II-E-1 Adj 4</t>
  </si>
  <si>
    <t>WP II-E-1 Adj 5</t>
  </si>
  <si>
    <t>Adjustment due to Energy Efficiency</t>
  </si>
  <si>
    <t>WP II-E-1 Adj 6</t>
  </si>
  <si>
    <t>Adjustment due to Non-Utility Property</t>
  </si>
  <si>
    <t>WP II-E-1 Adj 7</t>
  </si>
  <si>
    <t>Adjustment due to reclass to account 373.02</t>
  </si>
  <si>
    <t>Plant Reconciliation</t>
  </si>
  <si>
    <t>Total Plant In Service</t>
  </si>
  <si>
    <t>LOSSDEB2</t>
  </si>
  <si>
    <t>DISC</t>
  </si>
  <si>
    <t>ARO</t>
  </si>
  <si>
    <t>Adjusted Plant In Service</t>
  </si>
  <si>
    <t>Should tie to WP II E-1</t>
  </si>
  <si>
    <t xml:space="preserve">G/L Account Balance Reconciliation: </t>
  </si>
  <si>
    <t>CCNC Depreciation Expense</t>
  </si>
  <si>
    <t>Depreciation Expense - Miscellaneous</t>
  </si>
  <si>
    <t>Depreciation Expense - Transportation</t>
  </si>
  <si>
    <t>Total Depreciation</t>
  </si>
  <si>
    <t>Amortization Expense - Intangibles</t>
  </si>
  <si>
    <t>Amortization Expense - Limited Term Plant</t>
  </si>
  <si>
    <t>Total Amortization</t>
  </si>
  <si>
    <t>Total Depreciation and Amortization</t>
  </si>
  <si>
    <t>Less: AMS Opt-Out Amortization</t>
  </si>
  <si>
    <t>$0 on II-E-1</t>
  </si>
  <si>
    <t>vs Company Proposed</t>
  </si>
  <si>
    <t>Cities Recommended</t>
  </si>
  <si>
    <t>W/O 392 and 396</t>
  </si>
  <si>
    <t>Prepaid Pension Asset Included on Schedule II-B-10 13 month avg</t>
  </si>
  <si>
    <t>Capitalized Percentage to Remove from Rate Base - WP II-D-2 Adj 6.1</t>
  </si>
  <si>
    <t>Prepaid Pension Asset to Remove from Rate Base - Capitalized Portion</t>
  </si>
  <si>
    <t>ADFIT (Increase to Rate Base) on Reduced Prepaid Pension Asset</t>
  </si>
  <si>
    <t>Income Tax Rate</t>
  </si>
  <si>
    <t>Net Rate Base Decrease to Capitalized Portion of Prepaid Pension Asset</t>
  </si>
  <si>
    <t xml:space="preserve">Return on Rate Base Effect of Removing Capitalized Portion of Prepaid Pension Asset </t>
  </si>
  <si>
    <t>Source:  WP II-D-2 Adj 6.1</t>
  </si>
  <si>
    <t>CNP Service Company Pension Expense Included in CEHE COS</t>
  </si>
  <si>
    <t>CNP Service Company Pension Expense Capitalized and Removed in CEHE COS</t>
  </si>
  <si>
    <t>Trans is 19.678% on Sch II-D-2 (Allcoation Factor is DA - Direct Assigned)</t>
  </si>
  <si>
    <t>Reflect Return on Equity of 9.0%</t>
  </si>
  <si>
    <t>V.  CEHE Cost of Capital To Reflect Cities Adjusted ROE of 9.0%</t>
  </si>
  <si>
    <t xml:space="preserve">Recommended </t>
  </si>
  <si>
    <t>Requested Rider UEDIT Adjustments</t>
  </si>
  <si>
    <t>Total Adjustments to Requested Rider UEDIT</t>
  </si>
  <si>
    <t>Unprotected Excess Deferred Income Taxes (EDIT) Rider Calculation</t>
  </si>
  <si>
    <t>December 31, 2018</t>
  </si>
  <si>
    <t>In Thousands</t>
  </si>
  <si>
    <t>Regulatory Asset (Liability) Balance</t>
  </si>
  <si>
    <t>Year 1</t>
  </si>
  <si>
    <t>Year 2</t>
  </si>
  <si>
    <t>Year 3</t>
  </si>
  <si>
    <t>Final True-up</t>
  </si>
  <si>
    <t>Rate Base Balances at End of Period:</t>
  </si>
  <si>
    <t>Unprotected EDIT Liberalized Depreciation</t>
  </si>
  <si>
    <t>Unprotected EDIT PP&amp;E</t>
  </si>
  <si>
    <t>Unprotected EDIT Other</t>
  </si>
  <si>
    <t>Deferred Tax Asset on Unprotected EDIT Liberalized Depreciation</t>
  </si>
  <si>
    <t>Deferred Tax Asset on Unprotected EDIT PP&amp;E</t>
  </si>
  <si>
    <t>Deferred Tax Liability on Unprotected EDIT Other</t>
  </si>
  <si>
    <t>Net Period End Rate Base</t>
  </si>
  <si>
    <t>Rate Base Balances at End of Period - Adjusted Balances</t>
  </si>
  <si>
    <t>Average Rate Base - Based on Adjusted Balances</t>
  </si>
  <si>
    <t>Pre-Tax Rate of Return</t>
  </si>
  <si>
    <t>Impact of Change to Rate Base on Revenue Requirement</t>
  </si>
  <si>
    <t>Cumulative Impact of Change to Rate Base on Revenue Requirement</t>
  </si>
  <si>
    <t>Impact on Expense</t>
  </si>
  <si>
    <t>Total Amortization of Unprotected EDIT</t>
  </si>
  <si>
    <t>Weighted Cost of Debt</t>
  </si>
  <si>
    <t>Interest Expense (Net Change to Rate Base x Weighted Cost of Debt)</t>
  </si>
  <si>
    <t>Federal Tax Rate</t>
  </si>
  <si>
    <t xml:space="preserve">Tax Credit (Expense) due to Interest Expense </t>
  </si>
  <si>
    <t>Total Impact on Expenses</t>
  </si>
  <si>
    <t>Impact to Base Rate Revenues</t>
  </si>
  <si>
    <t>True-up Adjustments - Impact of the following:</t>
  </si>
  <si>
    <t>+ TCOS and DCRF refunds (until base rates are implemented)</t>
  </si>
  <si>
    <t>- Unprotected ARAM (until base rates are implemented)</t>
  </si>
  <si>
    <t>+/- Federal Income Tax Returns</t>
  </si>
  <si>
    <t>+/- TCJA Clarifications</t>
  </si>
  <si>
    <t>+/- Audit adjustments</t>
  </si>
  <si>
    <t>Total True-up Adjustments</t>
  </si>
  <si>
    <t>Total Impact to Base Rate Revenues</t>
  </si>
  <si>
    <t>As Modified in Response to GCCC 1-06 Attachmnet 1</t>
  </si>
  <si>
    <t xml:space="preserve">As Modified in Response to GCCC 1-06 Attachmnet 1 and to Add Amortization of Stranded Costs EDIT Booked by Company Below the Line </t>
  </si>
  <si>
    <t>as of 12/31/07 and Recorded as Income.  See Response to GCCC 1-05.</t>
  </si>
  <si>
    <t>19a</t>
  </si>
  <si>
    <t>Stranded Costs EDIT Booked Below the Line - GCCC 1-05</t>
  </si>
  <si>
    <t>Gross Up Factor (21% Tax Rate)</t>
  </si>
  <si>
    <t>Grossed Up Stranded Costs EDIT Booked Below the Line - GCCC 1-05</t>
  </si>
  <si>
    <t>3 Year Amortization Period</t>
  </si>
  <si>
    <t>Annual Amortization of Stranded Costs EDIT Booked Below the Line</t>
  </si>
  <si>
    <t>Original Filing (Levelized)</t>
  </si>
  <si>
    <t>Woolridge</t>
  </si>
  <si>
    <t>Company Corrected Filing (Levelized)</t>
  </si>
  <si>
    <t>Adj 1 Company Correction Difference</t>
  </si>
  <si>
    <t>Adj 2 - Use First Year Rev Req</t>
  </si>
  <si>
    <t>First Year Rev Req - Company's ROR</t>
  </si>
  <si>
    <t>As Modified in Response to GCCC 1-06 Attachmnet 1 and using Cities ROR</t>
  </si>
  <si>
    <t>Unprotected EDIT Below the Line Income Stranded Costs Amortization</t>
  </si>
  <si>
    <t>After Adj 3 Using Cities ROR (Year 1)</t>
  </si>
  <si>
    <t>Adj 3 - Use First Year Rev Req - Cities ROR</t>
  </si>
  <si>
    <t>Adj 4 - Include Amort of Stranded Costs UEDIT</t>
  </si>
  <si>
    <t>GCCC Adjustments to Remove Hurricane Harvey Recovery from Base Rates</t>
  </si>
  <si>
    <t>Source:  II-B-12 and II-E-4.1</t>
  </si>
  <si>
    <t>Remove ADFIT from Rate Base (21%)</t>
  </si>
  <si>
    <t>Total Rate Base Effect from Removing Hurricane Harvey Recovery from Base Rates</t>
  </si>
  <si>
    <t>Return on Rate Base Effect of Removing Hurricane Harvey Reg Asset, Net of ADFIT</t>
  </si>
  <si>
    <t>Remove Annual Amortization - See II-E-4.1</t>
  </si>
  <si>
    <t>100% Dist for Amort</t>
  </si>
  <si>
    <t>Revenue Requirement Effect to Remove Hurricane Harvey Recovery from Base Rates</t>
  </si>
  <si>
    <t>Remove Hurricane Harvey Reg Asset from Rate Base - See II-B-12</t>
  </si>
  <si>
    <t>Reflect Year 1 Revenue Requirement Using As Filed Rate of Return</t>
  </si>
  <si>
    <t>Total Adjustments to Recommended Hurricane Harvey Rider</t>
  </si>
  <si>
    <t xml:space="preserve">Recommended Rate Change for Hurricane Harvey Rider </t>
  </si>
  <si>
    <t>Hurricane Harvey Reg Asset</t>
  </si>
  <si>
    <t>Deferred Tax Liability on Hurricane Harvey Reg Asset</t>
  </si>
  <si>
    <t>Total Amortization of Hurricane Harvey Reg Asset</t>
  </si>
  <si>
    <t>Using Company's Template in UEDIT Rider WP Including As Filed Rate of Return</t>
  </si>
  <si>
    <t>GCCC Recommended Hurricane Harvey Rider Calculation</t>
  </si>
  <si>
    <t>Using Company’s As Filed ROR</t>
  </si>
  <si>
    <t>Adj Use First Year Rev Req - Cities ROR</t>
  </si>
  <si>
    <t>GCCC Adjustments to Remove Texas Margin Tax Regulatory Asset</t>
  </si>
  <si>
    <t>Remove Texas Margin Tax Reg Asset from Rate Base - See II-B-12</t>
  </si>
  <si>
    <t>Return on Rate Base Effect of Removing Texas Margin Tax Reg Asset, Net of ADFIT</t>
  </si>
  <si>
    <t>Total Rate Base Effect from Removing Texas Margin Tax Reg Asset</t>
  </si>
  <si>
    <t>Revenue Requirement Effect to Remove Texas Margin Tax Reg Asset</t>
  </si>
  <si>
    <t>3 Years</t>
  </si>
  <si>
    <t>As Filed Expense computed on 19.628/3</t>
  </si>
  <si>
    <t>Remove Amortization of Hurricane Harvey Regulatory Asset</t>
  </si>
  <si>
    <t>Norwood</t>
  </si>
  <si>
    <t xml:space="preserve"> Reduce O&amp;M and A&amp;G Expense</t>
  </si>
  <si>
    <t xml:space="preserve"> Reduce Self Insurance Expense</t>
  </si>
  <si>
    <t>M. Garrett</t>
  </si>
  <si>
    <t>D. Garrett</t>
  </si>
  <si>
    <t>1)</t>
  </si>
  <si>
    <t>2)</t>
  </si>
  <si>
    <t>GCCC Adjustments to 1) Restate Balance at December 31, 2018 and Not 13 Month Avg</t>
  </si>
  <si>
    <t>2) Remove Capitalized Percentage Portion of Prepaid Pension Asset and</t>
  </si>
  <si>
    <t>3)</t>
  </si>
  <si>
    <t>Prepaid Pension Asset Included on Schedule II-B-10 - Dec 31, 2018 Balance</t>
  </si>
  <si>
    <t>Prepaid Pension Asset to Remove from Rate Base - Dec 31, 2018 Balance</t>
  </si>
  <si>
    <t>Net Rate Base Decrease to Restate Balance as of Dec 31, 2018</t>
  </si>
  <si>
    <t>3) Remove Remainder of Prepaid Pension Asset Due to Unrealized Losses Included in Balance</t>
  </si>
  <si>
    <t>Prepaid Pension Asset Included on Schedule II-B-10 - Dec 31, 2018 Balance (After Adj 1)</t>
  </si>
  <si>
    <t>Prepaid Pension Asset Remaining After Adj 2 to Remove Due to Unrealized Losses</t>
  </si>
  <si>
    <t>Net Rate Base Decrease to Remove Remainder of Prepaid Pension Asset</t>
  </si>
  <si>
    <t>Return on Rate Base Effect of Removing Remainder of Prepaid Pension Asset</t>
  </si>
  <si>
    <t>Source:  II-B-10 (All Months During 2018 and 13 Month Avg)</t>
  </si>
  <si>
    <t>Exclude Texas Margin Tax Regulatory Asset</t>
  </si>
  <si>
    <t>Exclude Hurricane Harvey Regulatory Asset</t>
  </si>
  <si>
    <t>Total - All 3 Adjustments - Revenue Requirement</t>
  </si>
  <si>
    <t>Plant In Service</t>
  </si>
  <si>
    <t>Adjustments</t>
  </si>
  <si>
    <t xml:space="preserve">Depreciation </t>
  </si>
  <si>
    <t>Expense</t>
  </si>
  <si>
    <t>Adjustments at</t>
  </si>
  <si>
    <t>CEHE Proposed Rates</t>
  </si>
  <si>
    <t>by COH Witness</t>
  </si>
  <si>
    <t>COH Norwood</t>
  </si>
  <si>
    <t xml:space="preserve">Original Costs </t>
  </si>
  <si>
    <t>With COH Witness Scott Norwood Plant Adjustments</t>
  </si>
  <si>
    <t>With TCUC Witness David Garrett Revised Depreciation Rates</t>
  </si>
  <si>
    <t>WP/II-E-2.1 AD VALOREM TAX ADJUSTMENT FACTOR</t>
  </si>
  <si>
    <t>2018 Ending Plant in Service</t>
  </si>
  <si>
    <t>less: 2018 Beginning Plant in Service</t>
  </si>
  <si>
    <t>Change in Plant in Service</t>
  </si>
  <si>
    <t>Divided by 2018 Beginning Plant in Service</t>
  </si>
  <si>
    <t>Increase in Plant in Service</t>
  </si>
  <si>
    <t>2018 Ad Valorem Taxes</t>
  </si>
  <si>
    <t>times Additions Factor</t>
  </si>
  <si>
    <t>2019 Forecasted Ad Valorem Taxes</t>
  </si>
  <si>
    <t>AS FILED AD VALOREM CALCULATION</t>
  </si>
  <si>
    <t>AS ADJUSTED AD VALOREM CALCULATION TO REFLECT LOWER PIS</t>
  </si>
  <si>
    <t>With Adjustment</t>
  </si>
  <si>
    <t>Reduction in Ad Valorem Taxes</t>
  </si>
  <si>
    <t>Sch II-E-2 Trasmission % and Calc Amount</t>
  </si>
  <si>
    <t>Reduce Depreciation Expense Related to Depreciation Rate Adjustments</t>
  </si>
  <si>
    <t>SPONSOR: K. COLVIN</t>
  </si>
  <si>
    <t>DA</t>
  </si>
  <si>
    <t>E30302</t>
  </si>
  <si>
    <t>E35001</t>
  </si>
  <si>
    <t>E36001</t>
  </si>
  <si>
    <t>E37301</t>
  </si>
  <si>
    <t>Reduce Ad Valorem Expense for Plant In Service Adjustments</t>
  </si>
  <si>
    <t>Reduce Depreciation Expense for Plant In Service Adjustments</t>
  </si>
  <si>
    <t>Reduction in Regulatory Asset to Restate Balance Using Only 2013 through 2018 Amounts</t>
  </si>
  <si>
    <t>Regulatory Asset Included on Schedule II-B-12  (Includes Gross Up or Effects of ADFIT)</t>
  </si>
  <si>
    <t>GCCC Regulatory Asset - 2013 through 2018 Cumulative Only (Includes Gross Up)</t>
  </si>
  <si>
    <t xml:space="preserve">Change in ADFIT Related to Reduction in Regulatory Asset Balance </t>
  </si>
  <si>
    <t>Reduction in Rate Base Using 2013 through 2018 Cumulative Only</t>
  </si>
  <si>
    <t>GCCC Alternative Adjustment to Reduce Medicare Part D Reg Asset and Amortization</t>
  </si>
  <si>
    <t>GCCC Adjustment to Reduce Medicare Part D Reg Asset and Amortization</t>
  </si>
  <si>
    <t>GCCC Annual Recommended Amortization of Regulatory Asset</t>
  </si>
  <si>
    <t xml:space="preserve">Company As Filed Amortization of Regulatory Asset </t>
  </si>
  <si>
    <t>Rev Req Reduction to Remove 2004 through 2012 Med Part D Activity</t>
  </si>
  <si>
    <t>Reduction in Regulatory Asset to Remove</t>
  </si>
  <si>
    <t>Change in ADFIT Related to Removal of Regulatory Asset</t>
  </si>
  <si>
    <t>Reduction in Rate Base to Remove Regulatory Asset Balance</t>
  </si>
  <si>
    <t>Return on Rate Base Effect of Removing Regulatory Asset Balance</t>
  </si>
  <si>
    <t>Rev Req Reduction to Remove As Filed Amortization Expense</t>
  </si>
  <si>
    <t>Revenue Requirement Reduction to Remove Med Part D Reg Asset</t>
  </si>
  <si>
    <t>See GCCC03-12e</t>
  </si>
  <si>
    <t>Expense %</t>
  </si>
  <si>
    <t xml:space="preserve">Net - Total </t>
  </si>
  <si>
    <t>Net After Expense Allocation</t>
  </si>
  <si>
    <t>Source:  II-B-12,II-E-3, II-E-3.15, and WP II-E-3.15.2 and GCCC 3-12e Attachment 1</t>
  </si>
  <si>
    <t xml:space="preserve"> Remove Increase CNP Service Company Costs Related to Vectren Merger Transition </t>
  </si>
  <si>
    <t xml:space="preserve">Allocation Factor - PAYXAG Tran = </t>
  </si>
  <si>
    <t>(See GCCC 1-13 Attachment 1)</t>
  </si>
  <si>
    <t>ROE</t>
  </si>
  <si>
    <t>Cap Str</t>
  </si>
  <si>
    <t>Adj</t>
  </si>
  <si>
    <t xml:space="preserve">Trans </t>
  </si>
  <si>
    <t>Added Expense in Test Year Removed - See WP II-B-12 Adj 10</t>
  </si>
  <si>
    <t>Total Rev Req Including Increase in Test Year Liability Reflected</t>
  </si>
  <si>
    <t>Reduce Short-Term Incentive Compensation and Payroll Taxes Expense</t>
  </si>
  <si>
    <t>Reduce Long-Term Incentive Compensation Expense</t>
  </si>
  <si>
    <t xml:space="preserve"> Reduce Non-Qualified Pension Expense</t>
  </si>
  <si>
    <t xml:space="preserve"> Remove Non-Deductible Compensation</t>
  </si>
  <si>
    <t>2018 Transmission O&amp;M WO Acct 565</t>
  </si>
  <si>
    <t xml:space="preserve">2018 Distribution O&amp;M </t>
  </si>
  <si>
    <t>Per Books 2018 (Sch II-D-1 and II-D-2)</t>
  </si>
  <si>
    <t xml:space="preserve">Reduce Direct And Affiliate Payroll and Payroll Taxes Expense </t>
  </si>
  <si>
    <t>M. Garret Oper Inc Adj.</t>
  </si>
  <si>
    <t>Correct Prepaid Pension Asset Balance from 13 Mo. Avg to Year End</t>
  </si>
  <si>
    <t>Correct Prepaid Pension Asset to Remove Capitalized Portion</t>
  </si>
  <si>
    <t>Correct Prepaid Pension Asset to Remove Unrealized Losses</t>
  </si>
  <si>
    <t>Remove Capitalized Financial Based Short Term Incentive Compensation</t>
  </si>
  <si>
    <t>Exclude Medicare Part D Regulatory Asset</t>
  </si>
  <si>
    <t xml:space="preserve">Corrrect ADFIT Related to Prepaid Pension Asset </t>
  </si>
  <si>
    <t xml:space="preserve"> Reduce Affiliate Expense for Compensation of Service Company Capital</t>
  </si>
  <si>
    <t xml:space="preserve"> Remove Amortization of Medicare Part D Regulatory Asset</t>
  </si>
  <si>
    <t>Remove Texas Margin Tax Expense Increase and Amortization of Regulatory Asset</t>
  </si>
  <si>
    <t>Reflect Year 1 Instead of Year 2 Revenue Requirement</t>
  </si>
  <si>
    <t>Correct Amortization to Reflect Income Tax Gross-Up</t>
  </si>
  <si>
    <t>Reflect Woolridge Rate of Return Recommendations</t>
  </si>
  <si>
    <t xml:space="preserve">Include Amortizaton of UEDIT Related to Stranded Costs </t>
  </si>
  <si>
    <t>FAS 106 cost (without Subsidy)</t>
  </si>
  <si>
    <t>FAS 106 Cost  (with Subsidy)</t>
  </si>
  <si>
    <t>GCCC Recommended Transmission Revenue Requirement Reduction</t>
  </si>
  <si>
    <t>CEHE Percentage 4 CP Responsibility Ratio of Total ERCOT</t>
  </si>
  <si>
    <t>Updated CEHE Adjusted Transmission Revenue Requirement</t>
  </si>
  <si>
    <t>Each 1% ROE</t>
  </si>
  <si>
    <t>TCUC Witness - J. Randall Woolridge</t>
  </si>
  <si>
    <t>M. Garrett Sum</t>
  </si>
  <si>
    <t xml:space="preserve">Recommended Rate Change for Merger Savings Rider   </t>
  </si>
  <si>
    <t xml:space="preserve"> Reflect Capital Structure of 40% Equity and 60% Debt</t>
  </si>
  <si>
    <t>To Reflect Capital Structure of 60% Debt and 40% Equity</t>
  </si>
  <si>
    <t>Was this amount before errata change</t>
  </si>
  <si>
    <t>Errata Filing</t>
  </si>
  <si>
    <t>Diff</t>
  </si>
  <si>
    <t>Errata</t>
  </si>
  <si>
    <t>Company's Requested Change in Base Rates - As Filed</t>
  </si>
  <si>
    <t>TCRF Revenues Rolled Into Base Rates - As Filed</t>
  </si>
  <si>
    <t>DCRF Revenues Rolled Into Base Rates - As Filed</t>
  </si>
  <si>
    <t>Company's Requested Rider UEDIT - As Filed</t>
  </si>
  <si>
    <t>Company's Requested Overall Change in Rates - As Filed</t>
  </si>
  <si>
    <t xml:space="preserve">        **</t>
  </si>
  <si>
    <t>Recommended Hurricane Harvey Rider  *</t>
  </si>
  <si>
    <t>*  Excludes Company's New Request for Hurricane Harvey Carrying Charges.</t>
  </si>
  <si>
    <t>Company's Errata Filing Quantifications of Reductions in Expense</t>
  </si>
  <si>
    <t>Total Reduction in Expense</t>
  </si>
  <si>
    <t>GCCC Adjustments to Remove Capitalized Portion of CNP Service Company Pension Expense</t>
  </si>
  <si>
    <t>Rate Base Per Errata Filing</t>
  </si>
  <si>
    <t>Remove Increase for H.H. Carrying Costs</t>
  </si>
  <si>
    <t>Transmission Rate Base As Filed</t>
  </si>
  <si>
    <t>Transmission Rate Base Errata</t>
  </si>
  <si>
    <t>Remove Additional HH Carrying Charges</t>
  </si>
  <si>
    <t>Remove Additional HH Carrying Charges - ADFIT</t>
  </si>
  <si>
    <t xml:space="preserve"> Correct Company Errors Contained in Errata Not Identified by GCCC   *</t>
  </si>
  <si>
    <t>Prepaid Pension Asset ADFIT Sign Reversal</t>
  </si>
  <si>
    <t>Distribution Rate Base As Filed</t>
  </si>
  <si>
    <t>Distribution Rate Base Errata</t>
  </si>
  <si>
    <t>Difference  (PHFR less ADFIT)</t>
  </si>
  <si>
    <t>Corrections made PHFR less ADFIT</t>
  </si>
  <si>
    <t>Remove Additional HH Carrying Charges Amort</t>
  </si>
  <si>
    <t>Recognize Serv Company Capitalized Pension</t>
  </si>
  <si>
    <t>Transmission Revenue</t>
  </si>
  <si>
    <t>Hurricane Harvey Insurance Proceeds</t>
  </si>
  <si>
    <t>Ad Valorem Tax Increase</t>
  </si>
  <si>
    <t>Depr Expense - AMS Meters</t>
  </si>
  <si>
    <t>Depr Expense - 397.01</t>
  </si>
  <si>
    <t>Sch E-1</t>
  </si>
  <si>
    <t>Sum of Adjustments</t>
  </si>
  <si>
    <t>Franchise Fees - Sugar Land</t>
  </si>
  <si>
    <t>Sch E-2</t>
  </si>
  <si>
    <t>Identified by GCCC</t>
  </si>
  <si>
    <t>Adjustments Made Not Identified by GCCC</t>
  </si>
  <si>
    <t xml:space="preserve"> Correct Company Errors Contained in Errata  *</t>
  </si>
  <si>
    <t>** No Quantification Shown on Table Due to Company's Assertion that Its Quantification of Merger Savings is HSPM.</t>
  </si>
  <si>
    <t>Increase to Revenue Requirement Due to Higher Costs</t>
  </si>
  <si>
    <t>Revenue Req - As Filed</t>
  </si>
  <si>
    <t>Prepaid Pension Asset ADFIT Correction - GCCC</t>
  </si>
  <si>
    <t>Sum Total</t>
  </si>
  <si>
    <t>Rev Req  - Filed Errata</t>
  </si>
  <si>
    <t>Recognize Serv Company Capitalized Pension - GCCC</t>
  </si>
  <si>
    <t>HH Return on Rate Base Carrying Ch. Not Reflected</t>
  </si>
  <si>
    <t>HH Amort- Carrying Ch. Not Reflected</t>
  </si>
  <si>
    <t>PHFU - Rate Base Not Identified by GCCC</t>
  </si>
  <si>
    <t>TCOS Matrix in Retail Distribution (Trans Reduction x CEHE Responsibility)</t>
  </si>
  <si>
    <t>Tx Gross Margin Tax Funct. Split Change (Revenues)</t>
  </si>
  <si>
    <t>Reconciliation - Original vs Errata Total Revenue Requirement</t>
  </si>
  <si>
    <t>Correct Company Errors Contained in Errata</t>
  </si>
  <si>
    <t xml:space="preserve"> Remove Capitalized Portion of Allocated Service Company Pension Expense</t>
  </si>
  <si>
    <t>Adjust Plant in Service, Net of Accum. Depreciation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</si>
</sst>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94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  <numFmt numFmtId="166" formatCode="_(&quot;$&quot;* #,##0_);_(&quot;$&quot;* \(#,##0\);_(&quot;$&quot;* &quot;-&quot;??_);_(@_)"/>
    <numFmt numFmtId="167" formatCode="0.000%"/>
    <numFmt numFmtId="168" formatCode="0.000000000"/>
    <numFmt numFmtId="169" formatCode="[$-409]mmmm\ d\,\ yyyy;@"/>
    <numFmt numFmtId="170" formatCode="m/d/yy\ hh:mm"/>
    <numFmt numFmtId="171" formatCode="0.000_)"/>
    <numFmt numFmtId="172" formatCode="mmmm\ d\,\ yyyy"/>
    <numFmt numFmtId="173" formatCode="mm/dd/yy"/>
    <numFmt numFmtId="174" formatCode="###,000"/>
    <numFmt numFmtId="175" formatCode="_(* #,##0.000_);_(* \(#,##0.000\);_(* &quot;-&quot;???_);_(@_)"/>
    <numFmt numFmtId="176" formatCode="0.0%"/>
    <numFmt numFmtId="177" formatCode="_(* #,##0.0_);_(* \(#,##0.0\);_(* &quot;-&quot;??_);_(@_)"/>
    <numFmt numFmtId="178" formatCode="#,##0.0\ \x"/>
    <numFmt numFmtId="179" formatCode="&quot;$&quot;#,##0.0_);\(&quot;$&quot;#,##0.0\)"/>
    <numFmt numFmtId="180" formatCode=";;;"/>
    <numFmt numFmtId="181" formatCode="mmmddyyyy"/>
    <numFmt numFmtId="182" formatCode="#,##0.00_);\(#,##0.00\);0.00_);@_)"/>
    <numFmt numFmtId="183" formatCode="0.000000"/>
    <numFmt numFmtId="184" formatCode="\(0.0%\);[Red]\(\-0.0%\)"/>
    <numFmt numFmtId="185" formatCode="_ * #,##0.00000000_ ;_ * \-#,##0.00000000_ ;_ * &quot;-&quot;_ ;_ @_ "/>
    <numFmt numFmtId="186" formatCode="&quot;$&quot;#,##0.00;\(&quot;$&quot;#,##0.00\)"/>
    <numFmt numFmtId="187" formatCode="0.0%_);\-0.0%_);&quot;---&quot;?"/>
    <numFmt numFmtId="188" formatCode="\£\ #,##0_);[Red]\(\£\ #,##0\)"/>
    <numFmt numFmtId="189" formatCode="_(\£* #,##0_);_(\£* \(#,##0\);_(\£* &quot;-&quot;_);_(@_)"/>
    <numFmt numFmtId="190" formatCode="_(\£* #,##0.0_);_(\£* \(#,##0.0\);_(\£* &quot;-&quot;_);_(@_)"/>
    <numFmt numFmtId="191" formatCode="_(\£* #,##0.00_);_(\£* \(#,##0.00\);_(\£* &quot;-&quot;_);_(@_)"/>
    <numFmt numFmtId="192" formatCode="_(* #,##0\p_);_(* \(#,##0\p\);_(* &quot;-&quot;\ \p_);_(@_)"/>
    <numFmt numFmtId="193" formatCode="_(* #,##0.00\p_);_(* \(#,##0.00\p\);_(* &quot;-&quot;\ \p_);_(@_)"/>
    <numFmt numFmtId="194" formatCode="\£#,##0.00"/>
    <numFmt numFmtId="195" formatCode="\¥\ #,##0_);[Red]\(\¥\ #,##0\)"/>
    <numFmt numFmtId="196" formatCode="0.0\ \x;\ \(0.0\ \x\)"/>
    <numFmt numFmtId="197" formatCode="#,##0;\(#,##0\);\-"/>
    <numFmt numFmtId="198" formatCode="#,##0.0_);\(#,##0.0\)"/>
    <numFmt numFmtId="199" formatCode="0.00\ ;\(0.00\)"/>
    <numFmt numFmtId="200" formatCode="_-&quot;$&quot;* #,##0.0000_-;\-&quot;$&quot;* #,##0.0000_-;_-&quot;$&quot;* &quot;-&quot;??_-;_-@_-"/>
    <numFmt numFmtId="201" formatCode="0.00000_);[Red]\(0.00000\)"/>
    <numFmt numFmtId="202" formatCode="_ &quot;\&quot;* #,##0_ ;_ &quot;\&quot;* \-#,##0_ ;_ &quot;\&quot;* &quot;-&quot;_ ;_ @_ "/>
    <numFmt numFmtId="203" formatCode="_ &quot;\&quot;* #,##0.00_ ;_ &quot;\&quot;* \-#,##0.00_ ;_ &quot;\&quot;* &quot;-&quot;??_ ;_ @_ "/>
    <numFmt numFmtId="204" formatCode="#,##0.000_);\(#,##0.000\)"/>
    <numFmt numFmtId="205" formatCode="_ * #,##0_ ;_ * \-#,##0_ ;_ * &quot;-&quot;_ ;_ @_ "/>
    <numFmt numFmtId="206" formatCode="_ * #,##0.00_ ;_ * \-#,##0.00_ ;_ * &quot;-&quot;??_ ;_ @_ "/>
    <numFmt numFmtId="207" formatCode="&quot;$&quot;#,##0.00"/>
    <numFmt numFmtId="208" formatCode="&quot;$&quot;#,##0.0_);[Red]\(&quot;$&quot;#,##0.0\)"/>
    <numFmt numFmtId="209" formatCode="[$$]#,##0.0000_);\([$$]#,##0.0000\);[$$]#,##0.0000_);@_)"/>
    <numFmt numFmtId="210" formatCode="_(* #,##0.0000000000_);_(* \(#,##0.0000000000\);_(* &quot;-&quot;??_);_(@_)"/>
    <numFmt numFmtId="211" formatCode="&quot;£&quot;#,##0;\-&quot;£&quot;#,##0"/>
    <numFmt numFmtId="212" formatCode="\•\ \ @"/>
    <numFmt numFmtId="213" formatCode="0.0000000"/>
    <numFmt numFmtId="214" formatCode="#,##0.00000000000000"/>
    <numFmt numFmtId="215" formatCode="General_)"/>
    <numFmt numFmtId="216" formatCode="0.0"/>
    <numFmt numFmtId="217" formatCode="#,##0.0_);[Red]\(#,##0.0\)"/>
    <numFmt numFmtId="218" formatCode="#,##0.000_);[Red]\(#,##0.000\)"/>
    <numFmt numFmtId="219" formatCode="#,##0_%_);\(#,##0\)_%;#,##0_%_);@_%_)"/>
    <numFmt numFmtId="220" formatCode="&quot;$&quot;#,##0.0_%_);\(&quot;$&quot;#,##0.0\)_%;&quot;$&quot;#,##0.0_%_);@_%_)"/>
    <numFmt numFmtId="221" formatCode="_._.* #,##0.0_)_%;_._.* \(#,##0.0\)_%;_._.* \ ?_)_%"/>
    <numFmt numFmtId="222" formatCode="_._.* #,##0.00_)_%;_._.* \(#,##0.00\)_%;_._.* \ ?_)_%"/>
    <numFmt numFmtId="223" formatCode="_._.* #,##0.000_)_%;_._.* \(#,##0.000\)_%;_._.* \ ?_)_%"/>
    <numFmt numFmtId="224" formatCode="_._.* #,##0.0000_)_%;_._.* \(#,##0.0000\)_%;_._.* \ ?_)_%"/>
    <numFmt numFmtId="225" formatCode="#,##0.00_%_);\(#,##0.00\)_%;**;@_%_)"/>
    <numFmt numFmtId="226" formatCode="#,##0.000_%_);\(#,##0.000\)_%;**;@_%_)"/>
    <numFmt numFmtId="227" formatCode="_(* #,##0.0000_);_(* \(#,##0.0000\);_(* &quot;-&quot;??_);_(@_)"/>
    <numFmt numFmtId="228" formatCode="#,##0.0_%_);\(#,##0.0\)_%;**;@_%_)"/>
    <numFmt numFmtId="229" formatCode="_(&quot;$&quot;* #,##0.000_);_(&quot;$&quot;* \(#,##0.000\);_(&quot;$&quot;* &quot;None&quot;\ \ _)"/>
    <numFmt numFmtId="230" formatCode="#,##0,_);[Red]\(#,##0,\)"/>
    <numFmt numFmtId="231" formatCode="\'\-\-"/>
    <numFmt numFmtId="232" formatCode="&quot;$&quot;#,##0.000_);[Red]\(&quot;$&quot;#,##0.000\)"/>
    <numFmt numFmtId="233" formatCode="&quot;$&quot;#,##0_%_);\(&quot;$&quot;#,##0\)_%;&quot;$&quot;#,##0_%_);@_%_)"/>
    <numFmt numFmtId="234" formatCode="_._.&quot;$&quot;* #,##0.0_)_%;_._.&quot;$&quot;* \(#,##0.0\)_%;_._.&quot;$&quot;* \ ?_)_%"/>
    <numFmt numFmtId="235" formatCode="_._.&quot;$&quot;* #,##0.00_)_%;_._.&quot;$&quot;* \(#,##0.00\)_%;_._.&quot;$&quot;* \ ?_)_%"/>
    <numFmt numFmtId="236" formatCode="_._.&quot;$&quot;* #,##0.000_)_%;_._.&quot;$&quot;* \(#,##0.000\)_%;_._.&quot;$&quot;* \ ?_)_%"/>
    <numFmt numFmtId="237" formatCode="_._.&quot;$&quot;* #,##0.0000_)_%;_._.&quot;$&quot;* \(#,##0.0000\)_%;_._.&quot;$&quot;* \ ?_)_%"/>
    <numFmt numFmtId="238" formatCode="&quot;$&quot;#,##0.00_%_);\(&quot;$&quot;#,##0.00\)_%;**;@_%_)"/>
    <numFmt numFmtId="239" formatCode="_-* #,##0.00\ &quot;DM&quot;_-;\-* #,##0.00\ &quot;DM&quot;_-;_-* &quot;-&quot;??\ &quot;DM&quot;_-;_-@_-"/>
    <numFmt numFmtId="240" formatCode="&quot;$&quot;#,##0.000_%_);\(&quot;$&quot;#,##0.000\)_%;**;@_%_)"/>
    <numFmt numFmtId="241" formatCode="&quot;$&quot;#,##0.0_%_);\(&quot;$&quot;#,##0.0\)_%;**;@_%_)"/>
    <numFmt numFmtId="242" formatCode="&quot;$&quot;0.00\ ;\(&quot;$&quot;0.00\)"/>
    <numFmt numFmtId="243" formatCode="\ \ _•\–\ \ \ \ @"/>
    <numFmt numFmtId="244" formatCode="mm/dd/yyyy"/>
    <numFmt numFmtId="245" formatCode="m/d/yy_%_)"/>
    <numFmt numFmtId="246" formatCode="m/d/yy_%_);;**"/>
    <numFmt numFmtId="247" formatCode="#,##0.000;\-#,##0.0"/>
    <numFmt numFmtId="248" formatCode="#,##0.00_)\x;\(#,##0.00\)\x;@\ \ \ "/>
    <numFmt numFmtId="249" formatCode="#,##0_);\(#,##0\);_(\ &quot;---&quot;?"/>
    <numFmt numFmtId="250" formatCode="0_%_);\(0\)_%;0_%_);@_%_)"/>
    <numFmt numFmtId="251" formatCode="_([$€-2]* #,##0.00_);_([$€-2]* \(#,##0.00\);_([$€-2]* &quot;-&quot;??_)"/>
    <numFmt numFmtId="252" formatCode="0.000\ \x"/>
    <numFmt numFmtId="253" formatCode="0_);[Red]\(0\)"/>
    <numFmt numFmtId="254" formatCode="0.0%\ \ \ "/>
    <numFmt numFmtId="255" formatCode="0_);\(0\)"/>
    <numFmt numFmtId="256" formatCode="#,##0.00&quot; $&quot;;\-#,##0.00&quot; $&quot;"/>
    <numFmt numFmtId="257" formatCode="0.0%;[Red]\(0.0%\)"/>
    <numFmt numFmtId="258" formatCode="&quot;$&quot;#,##0"/>
    <numFmt numFmtId="259" formatCode="#,##0;[Red]\(#,##0\)"/>
    <numFmt numFmtId="260" formatCode="#,##0._);\(#,##0.\);#,##0._);@_)"/>
    <numFmt numFmtId="261" formatCode="0.00_)"/>
    <numFmt numFmtId="262" formatCode="_(* #,##0.0_);[Red]_(* \(#,##0.0\);&quot;nm &quot;"/>
    <numFmt numFmtId="263" formatCode="#,###_);[Red]\(#,###\);#"/>
    <numFmt numFmtId="264" formatCode="dd\-mmm\-yy_)"/>
    <numFmt numFmtId="265" formatCode="#,##0.000"/>
    <numFmt numFmtId="266" formatCode="_._._(* 0.000_)%;_._.* \(0.000\)%;_._._(* &quot;None&quot;\ \ _)\%"/>
    <numFmt numFmtId="267" formatCode="_(0.0000_)%;\(0.0000\)%;\ &quot;None&quot;\ \ _)\%"/>
    <numFmt numFmtId="268" formatCode="0000000"/>
    <numFmt numFmtId="269" formatCode="#,##0;\-#,##0;&quot;-&quot;"/>
    <numFmt numFmtId="270" formatCode="_-&quot;$&quot;* #,##0.00_-;\-&quot;$&quot;* #,##0.00_-;_-&quot;$&quot;* &quot;-&quot;??_-;_-@_-"/>
    <numFmt numFmtId="271" formatCode="0%;\(0%\)"/>
    <numFmt numFmtId="272" formatCode="m/yy"/>
    <numFmt numFmtId="273" formatCode="mmmm\ d\,"/>
    <numFmt numFmtId="274" formatCode="mmm\-yyyy"/>
    <numFmt numFmtId="275" formatCode="0.0\x;\(0.0\x\)"/>
    <numFmt numFmtId="276" formatCode="yyyy&quot;³â&quot;\ m&quot;¿ù&quot;"/>
    <numFmt numFmtId="277" formatCode="_(* #,##0\ \x_);_(* \(#,##0\ \x\);_(* &quot;-&quot;??_);_(@_)"/>
    <numFmt numFmtId="278" formatCode="#,##0.00_ ;[Red]\-#,##0.00\ "/>
    <numFmt numFmtId="279" formatCode="_(* #,##0.0\ \x_);_(* \(#,##0.0\ \x\);_(* &quot;-&quot;??_);_(@_)"/>
    <numFmt numFmtId="280" formatCode="_-* #,##0.000000_-;\-* #,##0.000000_-;_-* &quot;-&quot;??????_-;_-@_-"/>
    <numFmt numFmtId="281" formatCode="0.000000000000000"/>
    <numFmt numFmtId="282" formatCode="#,##0.0_x_)_);&quot;NM&quot;_x_)_);#,##0.0_x_)_);@_x_)_)"/>
    <numFmt numFmtId="283" formatCode="0.0\x"/>
    <numFmt numFmtId="284" formatCode="#,##0__;[Red]\(#,##0\)_]"/>
    <numFmt numFmtId="285" formatCode="#,##0.00000_);[Red]\(#,##0.00000\)"/>
    <numFmt numFmtId="286" formatCode="#,##0\ \ \ ;[Red]\(#,##0\)\ \ ;\—\ \ \ \ "/>
    <numFmt numFmtId="287" formatCode="#,##0.0\ ;\(#,##0.0\)"/>
    <numFmt numFmtId="288" formatCode="_(0.00_)%;\(0.00\)%;\ &quot;None&quot;\ \ _)\%"/>
    <numFmt numFmtId="289" formatCode="[Blue]#,##0,_);[Red]\(#,##0,\)"/>
    <numFmt numFmtId="290" formatCode="dd\ mmm\ yy"/>
    <numFmt numFmtId="291" formatCode="#,##0.000;[Red]\-#,##0.000"/>
    <numFmt numFmtId="292" formatCode="0.00\ \x_);\(0.00\ \x\)"/>
    <numFmt numFmtId="293" formatCode="m/d"/>
    <numFmt numFmtId="294" formatCode="_(0_)%;\(0\)%;\ &quot;None&quot;\ \ _)\%"/>
    <numFmt numFmtId="295" formatCode="_._._(* 0_)%;_._.* \(0\)%;_._._(* &quot;None&quot;\ \ _)\%"/>
    <numFmt numFmtId="296" formatCode="_(0.0_)%;\(0.0\)%;\ &quot;None&quot;\ \ _)\%"/>
    <numFmt numFmtId="297" formatCode="_._._(* 0.0_)%;_._.* \(0.0\)%;_._._(* &quot;None&quot;\ \ _)\%"/>
    <numFmt numFmtId="298" formatCode="_._._(* 0.00_)%;_._.* \(0.00\)%;_._._(* &quot;None&quot;\ \ _)\%"/>
    <numFmt numFmtId="299" formatCode="_(0.000_)%;\(0.000\)%;\ &quot;None&quot;\ \ _)\%"/>
    <numFmt numFmtId="300" formatCode="_._._(* 0.0000_)%;_._.* \(0.0000\)%;_._._(* &quot;None&quot;\ \ _)\%"/>
    <numFmt numFmtId="301" formatCode="#,##0.0\%_);\(#,##0.0\%\);#,##0.0\%_);@_)"/>
    <numFmt numFmtId="302" formatCode="0.0%_);\(0.0%\);**;@_%_)"/>
    <numFmt numFmtId="303" formatCode="0.0*100"/>
    <numFmt numFmtId="304" formatCode="&quot;$&quot;#,##0.0;\(&quot;$&quot;#,##0\)"/>
    <numFmt numFmtId="305" formatCode="0.0%_ ;[Red]\-0.0%_ ;#"/>
    <numFmt numFmtId="306" formatCode="_(&quot;$&quot;* #,##0.000_);_(&quot;$&quot;* \(#,##0.000\);_(&quot;$&quot;* &quot;-&quot;??_);_(@_)"/>
    <numFmt numFmtId="307" formatCode="0.00000000000000000%"/>
    <numFmt numFmtId="308" formatCode="#,##0.0000000_);[Red]\(#,##0.0000000\)"/>
    <numFmt numFmtId="309" formatCode="0.000"/>
    <numFmt numFmtId="310" formatCode="_ &quot;SFr.&quot;* #,##0_ ;_ &quot;SFr.&quot;* \-#,##0_ ;_ &quot;SFr.&quot;* &quot;-&quot;_ ;_ @_ "/>
    <numFmt numFmtId="311" formatCode="#,##0.0\x"/>
    <numFmt numFmtId="312" formatCode="#,##0.00\x"/>
    <numFmt numFmtId="313" formatCode="_(* &quot;$&quot;#,##0.0_);_(* \(#,##0.0\);_(* &quot;-&quot;??_);_(@_)"/>
    <numFmt numFmtId="314" formatCode="#,##0.0"/>
    <numFmt numFmtId="315" formatCode="&quot;$&quot;#,##0.0;\(&quot;$&quot;#,##0.0\)"/>
    <numFmt numFmtId="316" formatCode="_(* #,##0.00_);_(* \(#,##0.00\);_(* &quot;-&quot;?_);_(@_)"/>
    <numFmt numFmtId="317" formatCode="0.00\ "/>
    <numFmt numFmtId="318" formatCode="#,##0.00000000000_ ;[Red]\-#,##0.00000000000\ "/>
    <numFmt numFmtId="319" formatCode="_(* #,##0_);_(* \(#,##0\);_(* &quot;None&quot;\ \ _)"/>
    <numFmt numFmtId="320" formatCode="_(* #,##0.0_);_(* \(#,##0.0\);_(* &quot;None&quot;\ \ _)"/>
    <numFmt numFmtId="321" formatCode="_(* #,##0.00_);_(* \(#,##0.00\);_(* &quot;None&quot;\ \ _)"/>
    <numFmt numFmtId="322" formatCode="_(* #,##0.000_);_(* \(#,##0.000\);_(* &quot;None&quot;\ \ _)"/>
    <numFmt numFmtId="323" formatCode="_(&quot;$&quot;* #,##0_);_(&quot;$&quot;* \(#,##0\);_(&quot;$&quot;* &quot;None&quot;\ \ _)"/>
    <numFmt numFmtId="324" formatCode="_(&quot;$&quot;* #,##0.0_);_(&quot;$&quot;* \(#,##0.0\);_(&quot;$&quot;* &quot;None&quot;\ \ _)"/>
    <numFmt numFmtId="325" formatCode="_(&quot;$&quot;* #,##0.00_);_(&quot;$&quot;* \(#,##0.00\);_(&quot;$&quot;* &quot;None&quot;\ \ _)"/>
    <numFmt numFmtId="326" formatCode="0.0000"/>
    <numFmt numFmtId="327" formatCode="0.000000%"/>
    <numFmt numFmtId="328" formatCode="_(&quot;$&quot;* #,##0.000000_);_(&quot;$&quot;* \(#,##0.000000\);_(&quot;$&quot;* &quot;-&quot;??_);_(@_)"/>
    <numFmt numFmtId="329" formatCode="&quot;$&quot;#,##0.000000_);\(&quot;$&quot;#,##0.000000\)"/>
    <numFmt numFmtId="330" formatCode="&quot;$&quot;#,##0.00000_);\(&quot;$&quot;#,##0.00000\)"/>
    <numFmt numFmtId="331" formatCode="#,##0.0\ \ \ _);\(#,##0.0\)"/>
    <numFmt numFmtId="332" formatCode="&quot;$&quot;#,##0_);[Red]\(&quot;$&quot;#,##0\);0_);@_)"/>
    <numFmt numFmtId="333" formatCode="#,##0.00\ ;"/>
    <numFmt numFmtId="334" formatCode="[$-409]mmm\-yy;@"/>
    <numFmt numFmtId="335" formatCode="m/d/yy_);;;@_)"/>
    <numFmt numFmtId="336" formatCode="0.0000000%"/>
    <numFmt numFmtId="337" formatCode="0.000000000%"/>
    <numFmt numFmtId="338" formatCode="mmm\-yy_)"/>
    <numFmt numFmtId="339" formatCode="0.00000000%"/>
    <numFmt numFmtId="340" formatCode="_(&quot;$&quot;* #,##0.0000_);_(&quot;$&quot;* \(#,##0.0000\);_(&quot;$&quot;* &quot;-&quot;??_);_(@_)"/>
    <numFmt numFmtId="341" formatCode="0.0000%"/>
    <numFmt numFmtId="342" formatCode="_(* #,##0.000000_);_(* \(#,##0.000000\);_(* &quot;-&quot;??_);_(@_)"/>
    <numFmt numFmtId="343" formatCode="#,##0.0000000000000"/>
    <numFmt numFmtId="344" formatCode="&quot;$&quot;#,##0.000000"/>
    <numFmt numFmtId="345" formatCode="[White][=0]General;[Red][&lt;&gt;0]&quot;CHECK: ERCOT 4CP Total doesn't match source&quot;"/>
    <numFmt numFmtId="346" formatCode="[White][=0]General;[Red][&lt;&gt;0]&quot;CHECK: ERCOT Total TCOS doesn't match source&quot;"/>
    <numFmt numFmtId="347" formatCode="#,##0.000000"/>
    <numFmt numFmtId="348" formatCode="_(* #,##0.00000_);_(* \(#,##0.00000\);_(* &quot;-&quot;??_);_(@_)"/>
    <numFmt numFmtId="349" formatCode="[$-F800]dddd\,\ mmmm\ dd\,\ yyyy"/>
  </numFmts>
  <fonts count="31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2"/>
      <name val="Tms Rmn"/>
    </font>
    <font>
      <b/>
      <sz val="12"/>
      <name val="Tms Rmn"/>
    </font>
    <font>
      <sz val="10"/>
      <color indexed="8"/>
      <name val="Arial"/>
      <family val="2"/>
    </font>
    <font>
      <sz val="12"/>
      <color indexed="13"/>
      <name val="Tms Rmn"/>
    </font>
    <font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indexed="12"/>
      <name val="Arial"/>
      <family val="2"/>
    </font>
    <font>
      <sz val="10"/>
      <color indexed="62"/>
      <name val="Arial"/>
      <family val="2"/>
    </font>
    <font>
      <b/>
      <sz val="10"/>
      <name val="MS Sans Serif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u/>
      <sz val="11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name val="Times New Roman"/>
      <family val="1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name val="Tms Rmn"/>
    </font>
    <font>
      <sz val="10"/>
      <name val="MS Sans Serif"/>
      <family val="2"/>
    </font>
    <font>
      <sz val="10"/>
      <name val="MS Serif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6"/>
      <name val="Times New Roman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8"/>
      <name val="MS Sans Serif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name val="Arial MT"/>
    </font>
    <font>
      <sz val="10"/>
      <name val="Book Antiqua"/>
      <family val="1"/>
    </font>
    <font>
      <b/>
      <sz val="11"/>
      <color indexed="63"/>
      <name val="Calibri"/>
      <family val="2"/>
    </font>
    <font>
      <sz val="8"/>
      <name val="Wingdings"/>
      <charset val="2"/>
    </font>
    <font>
      <sz val="8"/>
      <name val="Helv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8"/>
      <name val="MS Sans Serif"/>
      <family val="2"/>
    </font>
    <font>
      <b/>
      <sz val="8"/>
      <color indexed="8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theme="1"/>
      <name val="Arial"/>
      <family val="2"/>
    </font>
    <font>
      <sz val="8"/>
      <color rgb="FF1F497D"/>
      <name val="Verdana"/>
      <family val="2"/>
    </font>
    <font>
      <sz val="10"/>
      <name val="GillSans"/>
      <family val="2"/>
    </font>
    <font>
      <sz val="10"/>
      <color indexed="14"/>
      <name val="Baskerville MT"/>
    </font>
    <font>
      <sz val="12"/>
      <name val="???"/>
      <family val="1"/>
      <charset val="129"/>
    </font>
    <font>
      <sz val="12"/>
      <name val="¹ÙÅÁÃ¼"/>
      <family val="1"/>
      <charset val="129"/>
    </font>
    <font>
      <sz val="10"/>
      <color indexed="8"/>
      <name val="MS Sans Serif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2"/>
      <name val="Times New Roman"/>
      <family val="1"/>
    </font>
    <font>
      <sz val="8"/>
      <color indexed="8"/>
      <name val="Times New Roman"/>
      <family val="1"/>
    </font>
    <font>
      <sz val="8"/>
      <color indexed="14"/>
      <name val="Times New Roman"/>
      <family val="1"/>
    </font>
    <font>
      <sz val="11"/>
      <name val="‚l‚r ƒSƒVƒbƒN"/>
      <charset val="128"/>
    </font>
    <font>
      <sz val="10"/>
      <name val="Palatino"/>
      <family val="1"/>
    </font>
    <font>
      <sz val="10"/>
      <name val="Helvetica"/>
      <family val="2"/>
    </font>
    <font>
      <sz val="9"/>
      <name val="Times New Roman"/>
      <family val="1"/>
    </font>
    <font>
      <sz val="14"/>
      <name val="Tms Rmn"/>
    </font>
    <font>
      <sz val="8"/>
      <name val="Times"/>
      <family val="1"/>
    </font>
    <font>
      <b/>
      <sz val="8"/>
      <name val="Arial"/>
      <family val="2"/>
    </font>
    <font>
      <sz val="7"/>
      <name val="Ariel"/>
    </font>
    <font>
      <sz val="8"/>
      <color indexed="13"/>
      <name val="Arial"/>
      <family val="2"/>
    </font>
    <font>
      <b/>
      <u/>
      <sz val="10"/>
      <name val="Times"/>
      <family val="1"/>
    </font>
    <font>
      <strike/>
      <sz val="8"/>
      <name val="Arial"/>
      <family val="2"/>
    </font>
    <font>
      <sz val="8"/>
      <color indexed="8"/>
      <name val="Arial"/>
      <family val="2"/>
    </font>
    <font>
      <sz val="10"/>
      <name val="Geneva"/>
      <family val="2"/>
    </font>
    <font>
      <b/>
      <sz val="18"/>
      <name val="Tms Rmn"/>
    </font>
    <font>
      <b/>
      <sz val="12"/>
      <name val="Times New Roman"/>
      <family val="1"/>
    </font>
    <font>
      <b/>
      <sz val="8"/>
      <color indexed="8"/>
      <name val="Arial"/>
      <family val="2"/>
    </font>
    <font>
      <sz val="12"/>
      <name val="±¼¸²Ã¼"/>
      <family val="3"/>
      <charset val="129"/>
    </font>
    <font>
      <i/>
      <sz val="8"/>
      <color indexed="12"/>
      <name val="Helv"/>
    </font>
    <font>
      <sz val="10"/>
      <color indexed="18"/>
      <name val="Times New Roman"/>
      <family val="1"/>
    </font>
    <font>
      <b/>
      <sz val="8"/>
      <name val="Book Antiqua"/>
      <family val="1"/>
    </font>
    <font>
      <b/>
      <sz val="8"/>
      <name val="GillSans"/>
      <family val="2"/>
    </font>
    <font>
      <b/>
      <u val="singleAccounting"/>
      <sz val="8"/>
      <color indexed="8"/>
      <name val="Arial"/>
      <family val="2"/>
    </font>
    <font>
      <sz val="18"/>
      <name val="Tms Rmn"/>
    </font>
    <font>
      <b/>
      <sz val="8"/>
      <name val="Times New Roman"/>
      <family val="1"/>
    </font>
    <font>
      <sz val="8"/>
      <name val="Palatino"/>
      <family val="1"/>
    </font>
    <font>
      <u val="singleAccounting"/>
      <sz val="10"/>
      <name val="Times New Roman"/>
      <family val="1"/>
    </font>
    <font>
      <sz val="12"/>
      <name val="Helv"/>
    </font>
    <font>
      <sz val="10"/>
      <name val="Helv"/>
    </font>
    <font>
      <i/>
      <sz val="9"/>
      <name val="MS Sans Serif"/>
      <family val="2"/>
    </font>
    <font>
      <sz val="24"/>
      <name val="Arial"/>
      <family val="2"/>
    </font>
    <font>
      <b/>
      <sz val="13"/>
      <name val="Arial"/>
      <family val="2"/>
    </font>
    <font>
      <sz val="11"/>
      <color indexed="12"/>
      <name val="Book Antiqua"/>
      <family val="1"/>
    </font>
    <font>
      <sz val="8"/>
      <color indexed="16"/>
      <name val="Palatino"/>
      <family val="1"/>
    </font>
    <font>
      <sz val="8"/>
      <color indexed="12"/>
      <name val="Times New Roman"/>
      <family val="1"/>
    </font>
    <font>
      <sz val="10"/>
      <name val="Baskerville MT"/>
    </font>
    <font>
      <sz val="11"/>
      <name val="Baskerville MT"/>
      <family val="1"/>
    </font>
    <font>
      <sz val="10"/>
      <name val="Helvetica 55 Roman"/>
    </font>
    <font>
      <sz val="8"/>
      <color indexed="18"/>
      <name val="Times New Roman"/>
      <family val="1"/>
    </font>
    <font>
      <u/>
      <sz val="8"/>
      <color indexed="12"/>
      <name val="Times New Roman"/>
      <family val="1"/>
    </font>
    <font>
      <sz val="11"/>
      <name val="Century Gothic"/>
      <family val="2"/>
    </font>
    <font>
      <sz val="8"/>
      <color indexed="16"/>
      <name val="Helvetica"/>
      <family val="2"/>
    </font>
    <font>
      <sz val="10"/>
      <name val="Arial Narrow"/>
      <family val="2"/>
    </font>
    <font>
      <sz val="10"/>
      <name val="Courier"/>
      <family val="3"/>
    </font>
    <font>
      <u val="doubleAccounting"/>
      <sz val="10"/>
      <name val="Arial"/>
      <family val="2"/>
    </font>
    <font>
      <sz val="14"/>
      <color indexed="32"/>
      <name val="Times New Roman"/>
      <family val="1"/>
    </font>
    <font>
      <b/>
      <sz val="10"/>
      <name val="Book Antiqua"/>
      <family val="1"/>
    </font>
    <font>
      <sz val="10"/>
      <color indexed="12"/>
      <name val="Times New Roman"/>
      <family val="1"/>
    </font>
    <font>
      <sz val="11"/>
      <color indexed="12"/>
      <name val="Times New Roman"/>
      <family val="1"/>
    </font>
    <font>
      <b/>
      <sz val="10"/>
      <color indexed="17"/>
      <name val="Helvetica"/>
      <family val="2"/>
    </font>
    <font>
      <sz val="9"/>
      <name val="Arial"/>
      <family val="2"/>
    </font>
    <font>
      <b/>
      <sz val="8"/>
      <name val="Palatino"/>
      <family val="1"/>
    </font>
    <font>
      <b/>
      <sz val="18"/>
      <name val="Helv"/>
    </font>
    <font>
      <sz val="9"/>
      <name val="Helv"/>
    </font>
    <font>
      <sz val="8"/>
      <name val="Century Gothic"/>
      <family val="2"/>
    </font>
    <font>
      <b/>
      <sz val="8"/>
      <color indexed="18"/>
      <name val="Arial"/>
      <family val="2"/>
    </font>
    <font>
      <sz val="7"/>
      <color indexed="8"/>
      <name val="Tms Rmn"/>
    </font>
    <font>
      <sz val="10"/>
      <color indexed="12"/>
      <name val="Arial"/>
      <family val="2"/>
    </font>
    <font>
      <b/>
      <sz val="8"/>
      <name val="Century Gothic"/>
      <family val="2"/>
    </font>
    <font>
      <u/>
      <sz val="10"/>
      <color indexed="12"/>
      <name val="Arial"/>
      <family val="2"/>
    </font>
    <font>
      <sz val="8"/>
      <color indexed="39"/>
      <name val="Arial"/>
      <family val="2"/>
    </font>
    <font>
      <sz val="8"/>
      <color indexed="12"/>
      <name val="Arial"/>
      <family val="2"/>
    </font>
    <font>
      <b/>
      <sz val="10"/>
      <color indexed="9"/>
      <name val="Tms Rmn"/>
    </font>
    <font>
      <sz val="1"/>
      <color indexed="9"/>
      <name val="Symbol"/>
      <family val="1"/>
      <charset val="2"/>
    </font>
    <font>
      <sz val="10"/>
      <name val="GillSans Light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22"/>
      <color indexed="16"/>
      <name val="Arial"/>
      <family val="2"/>
    </font>
    <font>
      <i/>
      <sz val="16"/>
      <name val="Times New Roman"/>
      <family val="1"/>
    </font>
    <font>
      <b/>
      <sz val="10"/>
      <name val="Palatino"/>
      <family val="1"/>
    </font>
    <font>
      <sz val="12"/>
      <color indexed="9"/>
      <name val="Helv"/>
    </font>
    <font>
      <sz val="10"/>
      <name val="Futura Md BT"/>
    </font>
    <font>
      <b/>
      <sz val="8"/>
      <name val="Helv"/>
    </font>
    <font>
      <b/>
      <sz val="36"/>
      <name val="Times New Roman"/>
      <family val="1"/>
    </font>
    <font>
      <sz val="12"/>
      <color indexed="8"/>
      <name val="Arial"/>
      <family val="2"/>
    </font>
    <font>
      <b/>
      <sz val="11"/>
      <name val="Helv"/>
    </font>
    <font>
      <sz val="8"/>
      <color indexed="16"/>
      <name val="Times"/>
      <family val="1"/>
    </font>
    <font>
      <b/>
      <u val="singleAccounting"/>
      <sz val="8"/>
      <color indexed="8"/>
      <name val="Verdana"/>
      <family val="2"/>
    </font>
    <font>
      <b/>
      <sz val="10"/>
      <color indexed="9"/>
      <name val="Arial"/>
      <family val="2"/>
    </font>
    <font>
      <b/>
      <sz val="12"/>
      <color indexed="8"/>
      <name val="Verdana"/>
      <family val="2"/>
    </font>
    <font>
      <sz val="7"/>
      <name val="Small Fonts"/>
      <family val="2"/>
    </font>
    <font>
      <b/>
      <u/>
      <sz val="8"/>
      <name val="Times"/>
      <family val="1"/>
    </font>
    <font>
      <sz val="10"/>
      <name val="Arial CE"/>
    </font>
    <font>
      <b/>
      <sz val="8"/>
      <name val="Tahoma"/>
      <family val="2"/>
    </font>
    <font>
      <sz val="8"/>
      <name val="Tahoma"/>
      <family val="2"/>
    </font>
    <font>
      <sz val="12"/>
      <color indexed="12"/>
      <name val="Times New Roman"/>
      <family val="1"/>
    </font>
    <font>
      <sz val="8"/>
      <name val="Helvetica"/>
      <family val="2"/>
    </font>
    <font>
      <b/>
      <sz val="10"/>
      <name val="Courier"/>
      <family val="3"/>
    </font>
    <font>
      <b/>
      <sz val="13.5"/>
      <name val="MS Sans Serif"/>
      <family val="2"/>
    </font>
    <font>
      <u/>
      <sz val="10"/>
      <name val="Times New Roman"/>
      <family val="1"/>
    </font>
    <font>
      <b/>
      <sz val="26"/>
      <name val="Times New Roman"/>
      <family val="1"/>
    </font>
    <font>
      <b/>
      <sz val="18"/>
      <name val="Times New Roman"/>
      <family val="1"/>
    </font>
    <font>
      <sz val="22"/>
      <name val="UBSHeadline"/>
      <family val="1"/>
    </font>
    <font>
      <i/>
      <sz val="8"/>
      <name val="Times New Roman"/>
      <family val="1"/>
    </font>
    <font>
      <b/>
      <sz val="14"/>
      <name val="Times New Roman"/>
      <family val="1"/>
    </font>
    <font>
      <sz val="8"/>
      <color indexed="32"/>
      <name val="Arial"/>
      <family val="2"/>
    </font>
    <font>
      <u/>
      <sz val="10"/>
      <name val="GillSans"/>
      <family val="2"/>
    </font>
    <font>
      <b/>
      <sz val="8"/>
      <color indexed="12"/>
      <name val="Helv"/>
    </font>
    <font>
      <sz val="8"/>
      <color indexed="10"/>
      <name val="Arial"/>
      <family val="2"/>
    </font>
    <font>
      <sz val="10"/>
      <color indexed="10"/>
      <name val="Tms Rmn"/>
    </font>
    <font>
      <b/>
      <i/>
      <sz val="9"/>
      <name val="Century Gothic"/>
      <family val="2"/>
    </font>
    <font>
      <sz val="8"/>
      <color indexed="12"/>
      <name val="Helvetica"/>
      <family val="2"/>
    </font>
    <font>
      <sz val="8"/>
      <color indexed="14"/>
      <name val="Helvetica"/>
      <family val="2"/>
    </font>
    <font>
      <b/>
      <sz val="10"/>
      <color indexed="39"/>
      <name val="Arial"/>
      <family val="2"/>
    </font>
    <font>
      <b/>
      <sz val="11"/>
      <color indexed="9"/>
      <name val="Arial"/>
      <family val="2"/>
    </font>
    <font>
      <b/>
      <i/>
      <sz val="11"/>
      <color indexed="9"/>
      <name val="Arial"/>
      <family val="2"/>
    </font>
    <font>
      <b/>
      <i/>
      <sz val="22"/>
      <color indexed="15"/>
      <name val="Arial"/>
      <family val="2"/>
    </font>
    <font>
      <sz val="12"/>
      <color indexed="9"/>
      <name val="Arial"/>
      <family val="2"/>
    </font>
    <font>
      <i/>
      <sz val="12"/>
      <color indexed="9"/>
      <name val="Arial"/>
      <family val="2"/>
    </font>
    <font>
      <sz val="11"/>
      <color indexed="9"/>
      <name val="Arial"/>
      <family val="2"/>
    </font>
    <font>
      <i/>
      <sz val="11"/>
      <color indexed="9"/>
      <name val="Arial"/>
      <family val="2"/>
    </font>
    <font>
      <b/>
      <i/>
      <sz val="12"/>
      <color indexed="8"/>
      <name val="Arial"/>
      <family val="2"/>
    </font>
    <font>
      <b/>
      <i/>
      <sz val="20"/>
      <color indexed="15"/>
      <name val="Arial"/>
      <family val="2"/>
    </font>
    <font>
      <b/>
      <sz val="8"/>
      <color indexed="9"/>
      <name val="Verdana"/>
      <family val="2"/>
    </font>
    <font>
      <b/>
      <sz val="11"/>
      <name val="Century Gothic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10"/>
      <name val="Futura UBS Bk"/>
      <family val="2"/>
    </font>
    <font>
      <u val="singleAccounting"/>
      <sz val="10"/>
      <name val="Arial"/>
      <family val="2"/>
    </font>
    <font>
      <b/>
      <sz val="16"/>
      <color indexed="16"/>
      <name val="Arial"/>
      <family val="2"/>
    </font>
    <font>
      <sz val="8"/>
      <name val="MS Serif"/>
      <family val="1"/>
    </font>
    <font>
      <b/>
      <sz val="10"/>
      <name val="GillSans"/>
      <family val="2"/>
    </font>
    <font>
      <vertAlign val="subscript"/>
      <sz val="8"/>
      <color indexed="8"/>
      <name val="Arial"/>
      <family val="2"/>
    </font>
    <font>
      <i/>
      <sz val="12"/>
      <color indexed="12"/>
      <name val="Times New Roman"/>
      <family val="1"/>
    </font>
    <font>
      <b/>
      <sz val="6"/>
      <name val="Arial"/>
      <family val="2"/>
    </font>
    <font>
      <vertAlign val="superscript"/>
      <sz val="8"/>
      <color indexed="8"/>
      <name val="Arial"/>
      <family val="2"/>
    </font>
    <font>
      <b/>
      <sz val="9"/>
      <name val="Arial"/>
      <family val="2"/>
    </font>
    <font>
      <b/>
      <sz val="9"/>
      <name val="Palatino"/>
      <family val="1"/>
    </font>
    <font>
      <b/>
      <sz val="10"/>
      <color indexed="16"/>
      <name val="Arial"/>
      <family val="2"/>
    </font>
    <font>
      <sz val="7"/>
      <name val="Times New Roman"/>
      <family val="1"/>
    </font>
    <font>
      <b/>
      <sz val="10"/>
      <name val="Times New Roman"/>
      <family val="1"/>
    </font>
    <font>
      <i/>
      <sz val="14"/>
      <name val="Times New Roman"/>
      <family val="1"/>
    </font>
    <font>
      <b/>
      <sz val="12"/>
      <name val="GillSans"/>
      <family val="2"/>
    </font>
    <font>
      <sz val="10"/>
      <name val="Frutiger 45 Light"/>
      <family val="2"/>
    </font>
    <font>
      <sz val="8"/>
      <name val="Book Antiqua"/>
      <family val="1"/>
    </font>
    <font>
      <b/>
      <sz val="12"/>
      <name val="Book Antiqua"/>
      <family val="1"/>
    </font>
    <font>
      <i/>
      <sz val="8"/>
      <color indexed="8"/>
      <name val="Arial"/>
      <family val="2"/>
    </font>
    <font>
      <sz val="7"/>
      <name val="Arial"/>
      <family val="2"/>
    </font>
    <font>
      <b/>
      <sz val="8"/>
      <name val="Tms Rmn"/>
    </font>
    <font>
      <b/>
      <u/>
      <sz val="9"/>
      <name val="Arial"/>
      <family val="2"/>
    </font>
    <font>
      <b/>
      <sz val="10"/>
      <color indexed="12"/>
      <name val="Times New Roman"/>
      <family val="1"/>
    </font>
    <font>
      <u/>
      <sz val="8"/>
      <name val="Times New Roman"/>
      <family val="1"/>
    </font>
    <font>
      <b/>
      <sz val="13"/>
      <color indexed="8"/>
      <name val="Verdana"/>
      <family val="2"/>
    </font>
    <font>
      <u/>
      <sz val="11"/>
      <name val="GillSans"/>
      <family val="2"/>
    </font>
    <font>
      <b/>
      <sz val="7"/>
      <color indexed="12"/>
      <name val="Arial"/>
      <family val="2"/>
    </font>
    <font>
      <sz val="9"/>
      <name val="Helvetica 65"/>
      <family val="2"/>
    </font>
    <font>
      <sz val="8"/>
      <color indexed="9"/>
      <name val="Arial"/>
      <family val="2"/>
    </font>
    <font>
      <b/>
      <u/>
      <sz val="9"/>
      <color indexed="16"/>
      <name val="Times"/>
      <family val="1"/>
    </font>
    <font>
      <b/>
      <sz val="10"/>
      <color indexed="10"/>
      <name val="Arial"/>
      <family val="2"/>
    </font>
    <font>
      <sz val="12"/>
      <color indexed="8"/>
      <name val="Times New Roman"/>
      <family val="2"/>
    </font>
    <font>
      <sz val="11"/>
      <color theme="0"/>
      <name val="Calibri"/>
      <family val="2"/>
      <scheme val="minor"/>
    </font>
    <font>
      <sz val="12"/>
      <color indexed="9"/>
      <name val="Times New Roman"/>
      <family val="2"/>
    </font>
    <font>
      <sz val="11"/>
      <color indexed="15"/>
      <name val="Calibri"/>
      <family val="2"/>
    </font>
    <font>
      <sz val="10"/>
      <color indexed="12"/>
      <name val="Tahoma"/>
      <family val="2"/>
    </font>
    <font>
      <sz val="11"/>
      <color rgb="FF9C0006"/>
      <name val="Calibri"/>
      <family val="2"/>
      <scheme val="minor"/>
    </font>
    <font>
      <sz val="12"/>
      <color indexed="20"/>
      <name val="Times New Roman"/>
      <family val="2"/>
    </font>
    <font>
      <b/>
      <sz val="11"/>
      <color rgb="FFFA7D00"/>
      <name val="Calibri"/>
      <family val="2"/>
      <scheme val="minor"/>
    </font>
    <font>
      <b/>
      <sz val="12"/>
      <color indexed="52"/>
      <name val="Times New Roman"/>
      <family val="2"/>
    </font>
    <font>
      <b/>
      <sz val="11"/>
      <color theme="0"/>
      <name val="Calibri"/>
      <family val="2"/>
      <scheme val="minor"/>
    </font>
    <font>
      <b/>
      <sz val="12"/>
      <color indexed="9"/>
      <name val="Times New Roman"/>
      <family val="2"/>
    </font>
    <font>
      <b/>
      <sz val="11"/>
      <color indexed="15"/>
      <name val="Calibri"/>
      <family val="2"/>
    </font>
    <font>
      <b/>
      <sz val="10"/>
      <name val="Arial Unicode MS"/>
      <family val="2"/>
    </font>
    <font>
      <sz val="10"/>
      <name val="BERNHARD"/>
      <family val="2"/>
    </font>
    <font>
      <sz val="10"/>
      <name val="Helv"/>
      <family val="2"/>
    </font>
    <font>
      <sz val="11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i/>
      <sz val="11"/>
      <color rgb="FF7F7F7F"/>
      <name val="Calibri"/>
      <family val="2"/>
      <scheme val="minor"/>
    </font>
    <font>
      <i/>
      <sz val="12"/>
      <color indexed="23"/>
      <name val="Times New Roman"/>
      <family val="2"/>
    </font>
    <font>
      <sz val="11"/>
      <color rgb="FF006100"/>
      <name val="Calibri"/>
      <family val="2"/>
      <scheme val="minor"/>
    </font>
    <font>
      <sz val="12"/>
      <color indexed="17"/>
      <name val="Times New Roman"/>
      <family val="2"/>
    </font>
    <font>
      <b/>
      <sz val="15"/>
      <color theme="3"/>
      <name val="Calibri"/>
      <family val="2"/>
      <scheme val="minor"/>
    </font>
    <font>
      <b/>
      <sz val="15"/>
      <color indexed="56"/>
      <name val="Times New Roman"/>
      <family val="2"/>
    </font>
    <font>
      <b/>
      <sz val="15"/>
      <color indexed="62"/>
      <name val="Calibri"/>
      <family val="2"/>
    </font>
    <font>
      <b/>
      <sz val="13"/>
      <color theme="3"/>
      <name val="Calibri"/>
      <family val="2"/>
      <scheme val="minor"/>
    </font>
    <font>
      <b/>
      <sz val="13"/>
      <color indexed="56"/>
      <name val="Times New Roman"/>
      <family val="2"/>
    </font>
    <font>
      <b/>
      <sz val="13"/>
      <color indexed="62"/>
      <name val="Calibri"/>
      <family val="2"/>
    </font>
    <font>
      <b/>
      <sz val="11"/>
      <color theme="3"/>
      <name val="Calibri"/>
      <family val="2"/>
      <scheme val="minor"/>
    </font>
    <font>
      <b/>
      <sz val="11"/>
      <color indexed="56"/>
      <name val="Times New Roman"/>
      <family val="2"/>
    </font>
    <font>
      <b/>
      <sz val="11"/>
      <color indexed="62"/>
      <name val="Calibri"/>
      <family val="2"/>
    </font>
    <font>
      <u/>
      <sz val="11"/>
      <color theme="10"/>
      <name val="Calibri"/>
      <family val="2"/>
      <scheme val="minor"/>
    </font>
    <font>
      <sz val="11"/>
      <color rgb="FF3F3F76"/>
      <name val="Calibri"/>
      <family val="2"/>
      <scheme val="minor"/>
    </font>
    <font>
      <sz val="12"/>
      <color indexed="62"/>
      <name val="Times New Roman"/>
      <family val="2"/>
    </font>
    <font>
      <sz val="12"/>
      <color indexed="37"/>
      <name val="swiss"/>
    </font>
    <font>
      <b/>
      <sz val="10"/>
      <color indexed="37"/>
      <name val="Arial MT"/>
    </font>
    <font>
      <sz val="11"/>
      <color rgb="FFFA7D00"/>
      <name val="Calibri"/>
      <family val="2"/>
      <scheme val="minor"/>
    </font>
    <font>
      <sz val="12"/>
      <color indexed="52"/>
      <name val="Times New Roman"/>
      <family val="2"/>
    </font>
    <font>
      <u/>
      <sz val="10"/>
      <name val="Arial"/>
      <family val="2"/>
    </font>
    <font>
      <b/>
      <sz val="12"/>
      <color indexed="16"/>
      <name val="Times New Roman"/>
      <family val="1"/>
    </font>
    <font>
      <sz val="12"/>
      <color indexed="14"/>
      <name val="Arial"/>
      <family val="2"/>
    </font>
    <font>
      <sz val="11"/>
      <color rgb="FF9C6500"/>
      <name val="Calibri"/>
      <family val="2"/>
      <scheme val="minor"/>
    </font>
    <font>
      <sz val="12"/>
      <color indexed="60"/>
      <name val="Times New Roman"/>
      <family val="2"/>
    </font>
    <font>
      <sz val="10"/>
      <color indexed="8"/>
      <name val="Tahoma"/>
      <family val="2"/>
    </font>
    <font>
      <sz val="10"/>
      <color theme="1"/>
      <name val="Tahoma"/>
      <family val="2"/>
    </font>
    <font>
      <sz val="10"/>
      <color theme="1"/>
      <name val="Calibri"/>
      <family val="2"/>
      <scheme val="minor"/>
    </font>
    <font>
      <sz val="10"/>
      <name val="Arial Unicode MS"/>
      <family val="2"/>
    </font>
    <font>
      <b/>
      <sz val="11"/>
      <color rgb="FF3F3F3F"/>
      <name val="Calibri"/>
      <family val="2"/>
      <scheme val="minor"/>
    </font>
    <font>
      <b/>
      <sz val="12"/>
      <color indexed="63"/>
      <name val="Times New Roman"/>
      <family val="2"/>
    </font>
    <font>
      <sz val="10"/>
      <color indexed="55"/>
      <name val="Arial"/>
      <family val="2"/>
    </font>
    <font>
      <b/>
      <sz val="6.5"/>
      <name val="MS Sans Serif"/>
      <family val="2"/>
    </font>
    <font>
      <i/>
      <sz val="12"/>
      <color indexed="8"/>
      <name val="Arial"/>
      <family val="2"/>
    </font>
    <font>
      <b/>
      <i/>
      <sz val="18"/>
      <color indexed="15"/>
      <name val="Arial"/>
      <family val="2"/>
    </font>
    <font>
      <sz val="8"/>
      <name val="Arial Narrow"/>
      <family val="2"/>
    </font>
    <font>
      <b/>
      <u/>
      <sz val="12"/>
      <name val="Arial Narrow"/>
      <family val="2"/>
    </font>
    <font>
      <b/>
      <u/>
      <sz val="10"/>
      <name val="Arial Narrow"/>
      <family val="2"/>
    </font>
    <font>
      <sz val="12"/>
      <color indexed="12"/>
      <name val="Arial MT"/>
    </font>
    <font>
      <b/>
      <sz val="11"/>
      <color theme="1"/>
      <name val="Calibri"/>
      <family val="2"/>
      <scheme val="minor"/>
    </font>
    <font>
      <b/>
      <sz val="12"/>
      <color indexed="8"/>
      <name val="Times New Roman"/>
      <family val="2"/>
    </font>
    <font>
      <sz val="6"/>
      <name val="DUTCH"/>
      <family val="1"/>
    </font>
    <font>
      <sz val="11"/>
      <color rgb="FFFF0000"/>
      <name val="Calibri"/>
      <family val="2"/>
      <scheme val="minor"/>
    </font>
    <font>
      <sz val="12"/>
      <color indexed="10"/>
      <name val="Times New Roman"/>
      <family val="2"/>
    </font>
    <font>
      <i/>
      <sz val="8"/>
      <color indexed="12"/>
      <name val="Arial"/>
      <family val="2"/>
    </font>
    <font>
      <sz val="8"/>
      <color indexed="11"/>
      <name val="Arial"/>
      <family val="2"/>
    </font>
    <font>
      <i/>
      <sz val="8"/>
      <color indexed="11"/>
      <name val="Arial"/>
      <family val="2"/>
    </font>
    <font>
      <u/>
      <sz val="8"/>
      <color indexed="17"/>
      <name val="Arial"/>
      <family val="2"/>
    </font>
    <font>
      <u/>
      <sz val="8"/>
      <color indexed="12"/>
      <name val="Arial"/>
      <family val="2"/>
    </font>
    <font>
      <sz val="10"/>
      <color indexed="8"/>
      <name val="Times New Roman"/>
      <family val="1"/>
    </font>
    <font>
      <u/>
      <sz val="9"/>
      <color theme="10"/>
      <name val="Arial"/>
      <family val="2"/>
    </font>
    <font>
      <sz val="12"/>
      <color theme="1"/>
      <name val="Arial"/>
      <family val="2"/>
    </font>
    <font>
      <sz val="8"/>
      <color theme="1"/>
      <name val="Times New Roman"/>
      <family val="1"/>
    </font>
    <font>
      <b/>
      <sz val="9"/>
      <name val="Times New Roman"/>
      <family val="1"/>
    </font>
    <font>
      <sz val="11"/>
      <color rgb="FF9C0006"/>
      <name val="Times New Roman"/>
      <family val="1"/>
    </font>
    <font>
      <sz val="9"/>
      <color rgb="FF0000FF"/>
      <name val="Times New Roman"/>
      <family val="1"/>
    </font>
    <font>
      <b/>
      <sz val="9"/>
      <color rgb="FF0000FF"/>
      <name val="Times New Roman"/>
      <family val="1"/>
    </font>
    <font>
      <sz val="9"/>
      <color indexed="12"/>
      <name val="Times New Roman"/>
      <family val="1"/>
    </font>
    <font>
      <b/>
      <sz val="9"/>
      <color indexed="12"/>
      <name val="Times New Roman"/>
      <family val="1"/>
    </font>
    <font>
      <sz val="8"/>
      <color rgb="FFFF0000"/>
      <name val="Times New Roman"/>
      <family val="1"/>
    </font>
    <font>
      <u/>
      <sz val="9"/>
      <name val="Arial"/>
      <family val="2"/>
    </font>
    <font>
      <u/>
      <sz val="8"/>
      <name val="Arial"/>
      <family val="2"/>
    </font>
    <font>
      <sz val="10"/>
      <color theme="0"/>
      <name val="Arial"/>
      <family val="2"/>
    </font>
    <font>
      <b/>
      <i/>
      <sz val="8"/>
      <name val="Times New Roman"/>
      <family val="1"/>
    </font>
    <font>
      <sz val="10"/>
      <color rgb="FF000000"/>
      <name val="Arial"/>
      <family val="2"/>
    </font>
    <font>
      <sz val="8"/>
      <color rgb="FF000000"/>
      <name val="Times New Roman"/>
      <family val="1"/>
    </font>
    <font>
      <u/>
      <sz val="10"/>
      <color theme="10"/>
      <name val="Arial"/>
      <family val="2"/>
    </font>
    <font>
      <u/>
      <sz val="8"/>
      <color theme="10"/>
      <name val="Times New Roman"/>
      <family val="1"/>
    </font>
    <font>
      <b/>
      <u/>
      <sz val="8"/>
      <name val="Times New Roman"/>
      <family val="1"/>
    </font>
    <font>
      <b/>
      <sz val="8"/>
      <color rgb="FF000000"/>
      <name val="Times New Roman"/>
      <family val="1"/>
    </font>
    <font>
      <sz val="10"/>
      <color theme="1"/>
      <name val="Arial"/>
      <family val="2"/>
    </font>
    <font>
      <vertAlign val="superscript"/>
      <sz val="12"/>
      <name val="Times New Roman"/>
      <family val="1"/>
    </font>
  </fonts>
  <fills count="15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</patternFill>
    </fill>
    <fill>
      <patternFill patternType="solid">
        <fgColor indexed="12"/>
      </patternFill>
    </fill>
    <fill>
      <patternFill patternType="solid">
        <fgColor rgb="FFDBE5F1"/>
        <bgColor rgb="FFFFFFFF"/>
      </patternFill>
    </fill>
    <fill>
      <patternFill patternType="solid">
        <fgColor indexed="61"/>
        <bgColor indexed="61"/>
      </patternFill>
    </fill>
    <fill>
      <patternFill patternType="solid">
        <fgColor indexed="44"/>
        <bgColor indexed="44"/>
      </patternFill>
    </fill>
    <fill>
      <patternFill patternType="solid">
        <fgColor indexed="22"/>
        <bgColor indexed="22"/>
      </patternFill>
    </fill>
    <fill>
      <patternFill patternType="solid">
        <fgColor indexed="54"/>
        <bgColor indexed="54"/>
      </patternFill>
    </fill>
    <fill>
      <patternFill patternType="solid">
        <fgColor indexed="58"/>
        <bgColor indexed="58"/>
      </patternFill>
    </fill>
    <fill>
      <patternFill patternType="solid">
        <fgColor indexed="24"/>
        <bgColor indexed="24"/>
      </patternFill>
    </fill>
    <fill>
      <patternFill patternType="solid">
        <fgColor indexed="31"/>
        <bgColor indexed="31"/>
      </patternFill>
    </fill>
    <fill>
      <patternFill patternType="solid">
        <fgColor indexed="15"/>
        <bgColor indexed="15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60"/>
        <bgColor indexed="60"/>
      </patternFill>
    </fill>
    <fill>
      <patternFill patternType="solid">
        <fgColor indexed="41"/>
        <bgColor indexed="41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32"/>
        <bgColor indexed="64"/>
      </patternFill>
    </fill>
    <fill>
      <patternFill patternType="gray125">
        <fgColor indexed="15"/>
      </patternFill>
    </fill>
    <fill>
      <patternFill patternType="lightGray">
        <fgColor indexed="15"/>
      </patternFill>
    </fill>
    <fill>
      <patternFill patternType="solid">
        <fgColor indexed="60"/>
        <bgColor indexed="64"/>
      </patternFill>
    </fill>
    <fill>
      <patternFill patternType="lightGray">
        <fgColor indexed="12"/>
      </patternFill>
    </fill>
    <fill>
      <patternFill patternType="solid">
        <fgColor indexed="8"/>
      </patternFill>
    </fill>
    <fill>
      <patternFill patternType="solid">
        <fgColor indexed="21"/>
        <bgColor indexed="64"/>
      </patternFill>
    </fill>
    <fill>
      <patternFill patternType="lightGray">
        <fgColor indexed="9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gray125">
        <fgColor indexed="11"/>
      </patternFill>
    </fill>
    <fill>
      <patternFill patternType="lightGray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15"/>
      </patternFill>
    </fill>
    <fill>
      <patternFill patternType="solid">
        <fgColor indexed="26"/>
        <bgColor indexed="3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3"/>
        <bgColor indexed="64"/>
      </patternFill>
    </fill>
    <fill>
      <patternFill patternType="gray0625"/>
    </fill>
    <fill>
      <patternFill patternType="solid">
        <fgColor indexed="37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23"/>
      </patternFill>
    </fill>
    <fill>
      <patternFill patternType="solid">
        <fgColor indexed="41"/>
        <bgColor indexed="64"/>
      </patternFill>
    </fill>
    <fill>
      <patternFill patternType="solid">
        <fgColor indexed="20"/>
      </patternFill>
    </fill>
    <fill>
      <patternFill patternType="solid">
        <fgColor indexed="56"/>
        <bgColor indexed="64"/>
      </patternFill>
    </fill>
    <fill>
      <patternFill patternType="solid">
        <fgColor indexed="14"/>
        <bgColor indexed="64"/>
      </patternFill>
    </fill>
    <fill>
      <patternFill patternType="gray0625">
        <fgColor indexed="15"/>
      </patternFill>
    </fill>
    <fill>
      <patternFill patternType="solid">
        <fgColor indexed="42"/>
        <bgColor indexed="64"/>
      </patternFill>
    </fill>
    <fill>
      <patternFill patternType="solid">
        <fgColor indexed="16"/>
        <bgColor indexed="64"/>
      </patternFill>
    </fill>
    <fill>
      <patternFill patternType="darkGrid"/>
    </fill>
    <fill>
      <patternFill patternType="solid">
        <fgColor indexed="47"/>
        <bgColor indexed="64"/>
      </patternFill>
    </fill>
    <fill>
      <patternFill patternType="lightGray">
        <fgColor indexed="13"/>
      </patternFill>
    </fill>
    <fill>
      <patternFill patternType="gray125">
        <fgColor indexed="13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indexed="43"/>
        <bgColor indexed="8"/>
      </patternFill>
    </fill>
    <fill>
      <patternFill patternType="gray0625">
        <fgColor indexed="26"/>
        <bgColor indexed="43"/>
      </patternFill>
    </fill>
    <fill>
      <patternFill patternType="solid">
        <fgColor rgb="FFFFEB9C"/>
      </patternFill>
    </fill>
    <fill>
      <patternFill patternType="darkUp">
        <fgColor indexed="22"/>
      </patternFill>
    </fill>
    <fill>
      <patternFill patternType="lightUp">
        <fgColor indexed="48"/>
        <bgColor indexed="44"/>
      </patternFill>
    </fill>
    <fill>
      <patternFill patternType="solid">
        <fgColor indexed="8"/>
        <bgColor indexed="8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99"/>
        <bgColor rgb="FFFFFF99"/>
      </patternFill>
    </fill>
    <fill>
      <patternFill patternType="solid">
        <fgColor rgb="FFA6CAF0"/>
        <bgColor rgb="FFA6CAF0"/>
      </patternFill>
    </fill>
    <fill>
      <patternFill patternType="solid">
        <fgColor rgb="FFEFF6FB"/>
        <bgColor rgb="FFFFFFFF"/>
      </patternFill>
    </fill>
    <fill>
      <patternFill patternType="solid">
        <fgColor theme="6" tint="0.39997558519241921"/>
        <bgColor indexed="64"/>
      </patternFill>
    </fill>
  </fills>
  <borders count="1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18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4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ck">
        <color indexed="9"/>
      </top>
      <bottom style="medium">
        <color indexed="22"/>
      </bottom>
      <diagonal/>
    </border>
    <border>
      <left/>
      <right/>
      <top style="medium">
        <color indexed="41"/>
      </top>
      <bottom style="medium">
        <color indexed="48"/>
      </bottom>
      <diagonal/>
    </border>
    <border>
      <left/>
      <right/>
      <top style="medium">
        <color indexed="22"/>
      </top>
      <bottom/>
      <diagonal/>
    </border>
    <border>
      <left/>
      <right/>
      <top style="thick">
        <color indexed="9"/>
      </top>
      <bottom style="medium">
        <color indexed="48"/>
      </bottom>
      <diagonal/>
    </border>
    <border>
      <left style="thick">
        <color indexed="58"/>
      </left>
      <right style="thick">
        <color indexed="58"/>
      </right>
      <top style="thick">
        <color indexed="58"/>
      </top>
      <bottom style="thick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/>
      <bottom style="medium">
        <color indexed="22"/>
      </bottom>
      <diagonal/>
    </border>
    <border>
      <left/>
      <right/>
      <top style="medium">
        <color indexed="22"/>
      </top>
      <bottom style="medium">
        <color indexed="22"/>
      </bottom>
      <diagonal/>
    </border>
    <border>
      <left/>
      <right/>
      <top style="thin">
        <color indexed="48"/>
      </top>
      <bottom/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medium">
        <color indexed="49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22"/>
      </right>
      <top/>
      <bottom/>
      <diagonal/>
    </border>
    <border>
      <left style="thin">
        <color indexed="22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848484"/>
      </left>
      <right style="thin">
        <color rgb="FF848484"/>
      </right>
      <top style="thin">
        <color rgb="FF848484"/>
      </top>
      <bottom style="thin">
        <color rgb="FF84848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7363">
    <xf numFmtId="0" fontId="0" fillId="0" borderId="0"/>
    <xf numFmtId="0" fontId="27" fillId="2" borderId="0" applyNumberFormat="0" applyBorder="0" applyAlignment="0" applyProtection="0"/>
    <xf numFmtId="169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169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169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169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169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169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169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169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169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5" borderId="0" applyNumberFormat="0" applyBorder="0" applyAlignment="0" applyProtection="0"/>
    <xf numFmtId="169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8" borderId="0" applyNumberFormat="0" applyBorder="0" applyAlignment="0" applyProtection="0"/>
    <xf numFmtId="169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169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9" borderId="0" applyNumberFormat="0" applyBorder="0" applyAlignment="0" applyProtection="0"/>
    <xf numFmtId="0" fontId="29" fillId="0" borderId="0">
      <alignment horizontal="center" wrapText="1"/>
      <protection locked="0"/>
    </xf>
    <xf numFmtId="0" fontId="30" fillId="3" borderId="0" applyNumberFormat="0" applyBorder="0" applyAlignment="0" applyProtection="0"/>
    <xf numFmtId="170" fontId="11" fillId="0" borderId="0" applyFill="0" applyBorder="0" applyAlignment="0"/>
    <xf numFmtId="170" fontId="11" fillId="0" borderId="0" applyFill="0" applyBorder="0" applyAlignment="0"/>
    <xf numFmtId="170" fontId="11" fillId="0" borderId="0" applyFill="0" applyBorder="0" applyAlignment="0"/>
    <xf numFmtId="170" fontId="11" fillId="0" borderId="0" applyFill="0" applyBorder="0" applyAlignment="0"/>
    <xf numFmtId="170" fontId="11" fillId="0" borderId="0" applyFill="0" applyBorder="0" applyAlignment="0"/>
    <xf numFmtId="170" fontId="11" fillId="0" borderId="0" applyFill="0" applyBorder="0" applyAlignment="0"/>
    <xf numFmtId="170" fontId="11" fillId="0" borderId="0" applyFill="0" applyBorder="0" applyAlignment="0"/>
    <xf numFmtId="170" fontId="11" fillId="0" borderId="0" applyFill="0" applyBorder="0" applyAlignment="0"/>
    <xf numFmtId="170" fontId="11" fillId="0" borderId="0" applyFill="0" applyBorder="0" applyAlignment="0"/>
    <xf numFmtId="170" fontId="11" fillId="0" borderId="0" applyFill="0" applyBorder="0" applyAlignment="0"/>
    <xf numFmtId="170" fontId="11" fillId="0" borderId="0" applyFill="0" applyBorder="0" applyAlignment="0"/>
    <xf numFmtId="170" fontId="11" fillId="0" borderId="0" applyFill="0" applyBorder="0" applyAlignment="0"/>
    <xf numFmtId="170" fontId="11" fillId="0" borderId="0" applyFill="0" applyBorder="0" applyAlignment="0"/>
    <xf numFmtId="170" fontId="11" fillId="0" borderId="0" applyFill="0" applyBorder="0" applyAlignment="0"/>
    <xf numFmtId="170" fontId="11" fillId="0" borderId="0" applyFill="0" applyBorder="0" applyAlignment="0"/>
    <xf numFmtId="0" fontId="31" fillId="20" borderId="1" applyNumberFormat="0" applyAlignment="0" applyProtection="0"/>
    <xf numFmtId="0" fontId="32" fillId="21" borderId="2" applyNumberFormat="0" applyAlignment="0" applyProtection="0"/>
    <xf numFmtId="43" fontId="9" fillId="0" borderId="0" applyFont="0" applyFill="0" applyBorder="0" applyAlignment="0" applyProtection="0"/>
    <xf numFmtId="171" fontId="33" fillId="0" borderId="0"/>
    <xf numFmtId="171" fontId="33" fillId="0" borderId="0"/>
    <xf numFmtId="171" fontId="33" fillId="0" borderId="0"/>
    <xf numFmtId="171" fontId="33" fillId="0" borderId="0"/>
    <xf numFmtId="171" fontId="33" fillId="0" borderId="0"/>
    <xf numFmtId="171" fontId="33" fillId="0" borderId="0"/>
    <xf numFmtId="171" fontId="33" fillId="0" borderId="0"/>
    <xf numFmtId="171" fontId="33" fillId="0" borderId="0"/>
    <xf numFmtId="41" fontId="12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37" fontId="11" fillId="0" borderId="0" applyFill="0" applyBorder="0" applyAlignment="0" applyProtection="0"/>
    <xf numFmtId="0" fontId="35" fillId="0" borderId="0" applyNumberFormat="0" applyAlignment="0">
      <alignment horizontal="left"/>
    </xf>
    <xf numFmtId="44" fontId="9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6" fillId="0" borderId="0" applyFont="0" applyFill="0" applyBorder="0" applyAlignment="0" applyProtection="0"/>
    <xf numFmtId="5" fontId="11" fillId="0" borderId="0" applyFill="0" applyBorder="0" applyAlignment="0" applyProtection="0"/>
    <xf numFmtId="0" fontId="14" fillId="0" borderId="0"/>
    <xf numFmtId="0" fontId="14" fillId="0" borderId="3"/>
    <xf numFmtId="172" fontId="11" fillId="0" borderId="0" applyFill="0" applyBorder="0" applyAlignment="0" applyProtection="0"/>
    <xf numFmtId="0" fontId="36" fillId="0" borderId="0" applyNumberFormat="0" applyAlignment="0">
      <alignment horizontal="left"/>
    </xf>
    <xf numFmtId="0" fontId="37" fillId="0" borderId="0" applyNumberFormat="0" applyFill="0" applyBorder="0" applyAlignment="0" applyProtection="0"/>
    <xf numFmtId="2" fontId="11" fillId="0" borderId="0" applyFill="0" applyBorder="0" applyAlignment="0" applyProtection="0"/>
    <xf numFmtId="0" fontId="38" fillId="4" borderId="0" applyNumberFormat="0" applyBorder="0" applyAlignment="0" applyProtection="0"/>
    <xf numFmtId="38" fontId="39" fillId="22" borderId="0" applyNumberFormat="0" applyBorder="0" applyAlignment="0" applyProtection="0"/>
    <xf numFmtId="0" fontId="40" fillId="0" borderId="0"/>
    <xf numFmtId="0" fontId="19" fillId="0" borderId="4" applyNumberFormat="0" applyAlignment="0" applyProtection="0">
      <alignment horizontal="left" vertical="center"/>
    </xf>
    <xf numFmtId="0" fontId="19" fillId="0" borderId="5">
      <alignment horizontal="left" vertical="center"/>
    </xf>
    <xf numFmtId="0" fontId="41" fillId="0" borderId="6" applyNumberFormat="0" applyFill="0" applyAlignment="0" applyProtection="0"/>
    <xf numFmtId="0" fontId="42" fillId="0" borderId="7" applyNumberFormat="0" applyFill="0" applyAlignment="0" applyProtection="0"/>
    <xf numFmtId="0" fontId="43" fillId="0" borderId="8" applyNumberFormat="0" applyFill="0" applyAlignment="0" applyProtection="0"/>
    <xf numFmtId="0" fontId="43" fillId="0" borderId="0" applyNumberFormat="0" applyFill="0" applyBorder="0" applyAlignment="0" applyProtection="0"/>
    <xf numFmtId="0" fontId="44" fillId="0" borderId="9">
      <alignment horizontal="center"/>
    </xf>
    <xf numFmtId="0" fontId="44" fillId="0" borderId="0">
      <alignment horizontal="center"/>
    </xf>
    <xf numFmtId="0" fontId="45" fillId="7" borderId="1" applyNumberFormat="0" applyAlignment="0" applyProtection="0"/>
    <xf numFmtId="10" fontId="39" fillId="23" borderId="10" applyNumberFormat="0" applyBorder="0" applyAlignment="0" applyProtection="0"/>
    <xf numFmtId="41" fontId="21" fillId="0" borderId="0">
      <alignment horizontal="left"/>
    </xf>
    <xf numFmtId="0" fontId="15" fillId="24" borderId="3"/>
    <xf numFmtId="0" fontId="46" fillId="0" borderId="11" applyNumberFormat="0" applyFill="0" applyAlignment="0" applyProtection="0"/>
    <xf numFmtId="0" fontId="47" fillId="2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27" fillId="0" borderId="0"/>
    <xf numFmtId="0" fontId="16" fillId="0" borderId="0"/>
    <xf numFmtId="0" fontId="27" fillId="0" borderId="0"/>
    <xf numFmtId="0" fontId="4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9" fontId="11" fillId="0" borderId="0"/>
    <xf numFmtId="169" fontId="27" fillId="0" borderId="0"/>
    <xf numFmtId="0" fontId="11" fillId="0" borderId="0"/>
    <xf numFmtId="0" fontId="11" fillId="0" borderId="0"/>
    <xf numFmtId="39" fontId="48" fillId="0" borderId="0"/>
    <xf numFmtId="0" fontId="11" fillId="0" borderId="0"/>
    <xf numFmtId="0" fontId="27" fillId="0" borderId="0"/>
    <xf numFmtId="169" fontId="11" fillId="0" borderId="0"/>
    <xf numFmtId="0" fontId="16" fillId="0" borderId="0"/>
    <xf numFmtId="0" fontId="27" fillId="0" borderId="0"/>
    <xf numFmtId="0" fontId="11" fillId="0" borderId="0"/>
    <xf numFmtId="169" fontId="20" fillId="0" borderId="0"/>
    <xf numFmtId="0" fontId="49" fillId="0" borderId="0"/>
    <xf numFmtId="0" fontId="27" fillId="0" borderId="0"/>
    <xf numFmtId="169" fontId="16" fillId="0" borderId="0"/>
    <xf numFmtId="0" fontId="16" fillId="0" borderId="0"/>
    <xf numFmtId="169" fontId="20" fillId="0" borderId="0"/>
    <xf numFmtId="169" fontId="27" fillId="0" borderId="0"/>
    <xf numFmtId="0" fontId="27" fillId="0" borderId="0"/>
    <xf numFmtId="0" fontId="11" fillId="0" borderId="0"/>
    <xf numFmtId="0" fontId="27" fillId="0" borderId="0"/>
    <xf numFmtId="169" fontId="27" fillId="0" borderId="0"/>
    <xf numFmtId="0" fontId="11" fillId="0" borderId="0"/>
    <xf numFmtId="0" fontId="27" fillId="26" borderId="12" applyNumberFormat="0" applyFont="0" applyAlignment="0" applyProtection="0"/>
    <xf numFmtId="169" fontId="27" fillId="26" borderId="12" applyNumberFormat="0" applyFont="0" applyAlignment="0" applyProtection="0"/>
    <xf numFmtId="169" fontId="27" fillId="26" borderId="12" applyNumberFormat="0" applyFont="0" applyAlignment="0" applyProtection="0"/>
    <xf numFmtId="169" fontId="27" fillId="26" borderId="12" applyNumberFormat="0" applyFont="0" applyAlignment="0" applyProtection="0"/>
    <xf numFmtId="169" fontId="27" fillId="26" borderId="12" applyNumberFormat="0" applyFont="0" applyAlignment="0" applyProtection="0"/>
    <xf numFmtId="169" fontId="27" fillId="26" borderId="12" applyNumberFormat="0" applyFont="0" applyAlignment="0" applyProtection="0"/>
    <xf numFmtId="169" fontId="27" fillId="26" borderId="12" applyNumberFormat="0" applyFont="0" applyAlignment="0" applyProtection="0"/>
    <xf numFmtId="169" fontId="27" fillId="26" borderId="12" applyNumberFormat="0" applyFont="0" applyAlignment="0" applyProtection="0"/>
    <xf numFmtId="169" fontId="27" fillId="26" borderId="12" applyNumberFormat="0" applyFont="0" applyAlignment="0" applyProtection="0"/>
    <xf numFmtId="0" fontId="16" fillId="26" borderId="12" applyNumberFormat="0" applyFont="0" applyAlignment="0" applyProtection="0"/>
    <xf numFmtId="169" fontId="27" fillId="26" borderId="12" applyNumberFormat="0" applyFont="0" applyAlignment="0" applyProtection="0"/>
    <xf numFmtId="0" fontId="16" fillId="26" borderId="12" applyNumberFormat="0" applyFont="0" applyAlignment="0" applyProtection="0"/>
    <xf numFmtId="169" fontId="27" fillId="26" borderId="12" applyNumberFormat="0" applyFont="0" applyAlignment="0" applyProtection="0"/>
    <xf numFmtId="0" fontId="16" fillId="26" borderId="12" applyNumberFormat="0" applyFont="0" applyAlignment="0" applyProtection="0"/>
    <xf numFmtId="169" fontId="27" fillId="26" borderId="12" applyNumberFormat="0" applyFont="0" applyAlignment="0" applyProtection="0"/>
    <xf numFmtId="169" fontId="27" fillId="26" borderId="12" applyNumberFormat="0" applyFont="0" applyAlignment="0" applyProtection="0"/>
    <xf numFmtId="169" fontId="27" fillId="26" borderId="12" applyNumberFormat="0" applyFont="0" applyAlignment="0" applyProtection="0"/>
    <xf numFmtId="169" fontId="27" fillId="26" borderId="12" applyNumberFormat="0" applyFont="0" applyAlignment="0" applyProtection="0"/>
    <xf numFmtId="169" fontId="27" fillId="26" borderId="12" applyNumberFormat="0" applyFont="0" applyAlignment="0" applyProtection="0"/>
    <xf numFmtId="43" fontId="22" fillId="0" borderId="0"/>
    <xf numFmtId="0" fontId="50" fillId="20" borderId="13" applyNumberFormat="0" applyAlignment="0" applyProtection="0"/>
    <xf numFmtId="4" fontId="16" fillId="27" borderId="0">
      <alignment horizontal="right"/>
    </xf>
    <xf numFmtId="14" fontId="29" fillId="0" borderId="0">
      <alignment horizontal="center" wrapText="1"/>
      <protection locked="0"/>
    </xf>
    <xf numFmtId="9" fontId="9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3" fillId="0" borderId="0" applyNumberFormat="0" applyFont="0" applyFill="0" applyBorder="0" applyAlignment="0" applyProtection="0">
      <alignment horizontal="left"/>
    </xf>
    <xf numFmtId="15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0" fontId="23" fillId="0" borderId="9">
      <alignment horizontal="center"/>
    </xf>
    <xf numFmtId="3" fontId="13" fillId="0" borderId="0" applyFont="0" applyFill="0" applyBorder="0" applyAlignment="0" applyProtection="0"/>
    <xf numFmtId="0" fontId="13" fillId="28" borderId="0" applyNumberFormat="0" applyFont="0" applyBorder="0" applyAlignment="0" applyProtection="0"/>
    <xf numFmtId="0" fontId="51" fillId="29" borderId="0" applyNumberFormat="0" applyFont="0" applyBorder="0" applyAlignment="0">
      <alignment horizontal="center"/>
    </xf>
    <xf numFmtId="0" fontId="14" fillId="0" borderId="0"/>
    <xf numFmtId="173" fontId="52" fillId="0" borderId="0" applyNumberFormat="0" applyFill="0" applyBorder="0" applyAlignment="0" applyProtection="0">
      <alignment horizontal="left"/>
    </xf>
    <xf numFmtId="4" fontId="16" fillId="30" borderId="13" applyNumberFormat="0" applyProtection="0">
      <alignment vertical="center"/>
    </xf>
    <xf numFmtId="4" fontId="53" fillId="30" borderId="13" applyNumberFormat="0" applyProtection="0">
      <alignment vertical="center"/>
    </xf>
    <xf numFmtId="4" fontId="16" fillId="30" borderId="13" applyNumberFormat="0" applyProtection="0">
      <alignment horizontal="left" vertical="center" indent="1"/>
    </xf>
    <xf numFmtId="4" fontId="16" fillId="30" borderId="13" applyNumberFormat="0" applyProtection="0">
      <alignment horizontal="left" vertical="center" indent="1"/>
    </xf>
    <xf numFmtId="169" fontId="11" fillId="31" borderId="13" applyNumberFormat="0" applyProtection="0">
      <alignment horizontal="left" vertical="center" indent="1"/>
    </xf>
    <xf numFmtId="4" fontId="16" fillId="32" borderId="13" applyNumberFormat="0" applyProtection="0">
      <alignment horizontal="right" vertical="center"/>
    </xf>
    <xf numFmtId="4" fontId="16" fillId="33" borderId="13" applyNumberFormat="0" applyProtection="0">
      <alignment horizontal="right" vertical="center"/>
    </xf>
    <xf numFmtId="4" fontId="16" fillId="34" borderId="13" applyNumberFormat="0" applyProtection="0">
      <alignment horizontal="right" vertical="center"/>
    </xf>
    <xf numFmtId="4" fontId="16" fillId="35" borderId="13" applyNumberFormat="0" applyProtection="0">
      <alignment horizontal="right" vertical="center"/>
    </xf>
    <xf numFmtId="4" fontId="16" fillId="36" borderId="13" applyNumberFormat="0" applyProtection="0">
      <alignment horizontal="right" vertical="center"/>
    </xf>
    <xf numFmtId="4" fontId="16" fillId="37" borderId="13" applyNumberFormat="0" applyProtection="0">
      <alignment horizontal="right" vertical="center"/>
    </xf>
    <xf numFmtId="4" fontId="16" fillId="38" borderId="13" applyNumberFormat="0" applyProtection="0">
      <alignment horizontal="right" vertical="center"/>
    </xf>
    <xf numFmtId="4" fontId="16" fillId="39" borderId="13" applyNumberFormat="0" applyProtection="0">
      <alignment horizontal="right" vertical="center"/>
    </xf>
    <xf numFmtId="4" fontId="16" fillId="40" borderId="13" applyNumberFormat="0" applyProtection="0">
      <alignment horizontal="right" vertical="center"/>
    </xf>
    <xf numFmtId="4" fontId="54" fillId="41" borderId="13" applyNumberFormat="0" applyProtection="0">
      <alignment horizontal="left" vertical="center" indent="1"/>
    </xf>
    <xf numFmtId="4" fontId="16" fillId="42" borderId="14" applyNumberFormat="0" applyProtection="0">
      <alignment horizontal="left" vertical="center" indent="1"/>
    </xf>
    <xf numFmtId="4" fontId="55" fillId="43" borderId="0" applyNumberFormat="0" applyProtection="0">
      <alignment horizontal="left" vertical="center" indent="1"/>
    </xf>
    <xf numFmtId="0" fontId="11" fillId="31" borderId="13" applyNumberFormat="0" applyProtection="0">
      <alignment horizontal="left" vertical="center" indent="1"/>
    </xf>
    <xf numFmtId="4" fontId="16" fillId="42" borderId="13" applyNumberFormat="0" applyProtection="0">
      <alignment horizontal="left" vertical="center" indent="1"/>
    </xf>
    <xf numFmtId="4" fontId="16" fillId="42" borderId="13" applyNumberFormat="0" applyProtection="0">
      <alignment horizontal="left" vertical="center" indent="1"/>
    </xf>
    <xf numFmtId="4" fontId="16" fillId="44" borderId="13" applyNumberFormat="0" applyProtection="0">
      <alignment horizontal="left" vertical="center" indent="1"/>
    </xf>
    <xf numFmtId="4" fontId="16" fillId="44" borderId="13" applyNumberFormat="0" applyProtection="0">
      <alignment horizontal="left" vertical="center" indent="1"/>
    </xf>
    <xf numFmtId="0" fontId="11" fillId="44" borderId="13" applyNumberFormat="0" applyProtection="0">
      <alignment horizontal="left" vertical="center" indent="1"/>
    </xf>
    <xf numFmtId="0" fontId="11" fillId="44" borderId="13" applyNumberFormat="0" applyProtection="0">
      <alignment horizontal="left" vertical="center" indent="1"/>
    </xf>
    <xf numFmtId="0" fontId="11" fillId="45" borderId="13" applyNumberFormat="0" applyProtection="0">
      <alignment horizontal="left" vertical="center" indent="1"/>
    </xf>
    <xf numFmtId="0" fontId="11" fillId="45" borderId="13" applyNumberFormat="0" applyProtection="0">
      <alignment horizontal="left" vertical="center" indent="1"/>
    </xf>
    <xf numFmtId="0" fontId="11" fillId="22" borderId="13" applyNumberFormat="0" applyProtection="0">
      <alignment horizontal="left" vertical="center" indent="1"/>
    </xf>
    <xf numFmtId="0" fontId="11" fillId="22" borderId="13" applyNumberFormat="0" applyProtection="0">
      <alignment horizontal="left" vertical="center" indent="1"/>
    </xf>
    <xf numFmtId="0" fontId="11" fillId="31" borderId="13" applyNumberFormat="0" applyProtection="0">
      <alignment horizontal="left" vertical="center" indent="1"/>
    </xf>
    <xf numFmtId="0" fontId="11" fillId="31" borderId="13" applyNumberFormat="0" applyProtection="0">
      <alignment horizontal="left" vertical="center" indent="1"/>
    </xf>
    <xf numFmtId="4" fontId="16" fillId="23" borderId="13" applyNumberFormat="0" applyProtection="0">
      <alignment vertical="center"/>
    </xf>
    <xf numFmtId="4" fontId="53" fillId="23" borderId="13" applyNumberFormat="0" applyProtection="0">
      <alignment vertical="center"/>
    </xf>
    <xf numFmtId="4" fontId="16" fillId="23" borderId="13" applyNumberFormat="0" applyProtection="0">
      <alignment horizontal="left" vertical="center" indent="1"/>
    </xf>
    <xf numFmtId="4" fontId="16" fillId="23" borderId="13" applyNumberFormat="0" applyProtection="0">
      <alignment horizontal="left" vertical="center" indent="1"/>
    </xf>
    <xf numFmtId="4" fontId="16" fillId="42" borderId="13" applyNumberFormat="0" applyProtection="0">
      <alignment horizontal="right" vertical="center"/>
    </xf>
    <xf numFmtId="4" fontId="53" fillId="42" borderId="13" applyNumberFormat="0" applyProtection="0">
      <alignment horizontal="right" vertical="center"/>
    </xf>
    <xf numFmtId="169" fontId="11" fillId="31" borderId="13" applyNumberFormat="0" applyProtection="0">
      <alignment horizontal="left" vertical="center" indent="1"/>
    </xf>
    <xf numFmtId="169" fontId="11" fillId="31" borderId="13" applyNumberFormat="0" applyProtection="0">
      <alignment horizontal="left" vertical="center" indent="1"/>
    </xf>
    <xf numFmtId="0" fontId="56" fillId="0" borderId="0"/>
    <xf numFmtId="4" fontId="57" fillId="42" borderId="13" applyNumberFormat="0" applyProtection="0">
      <alignment horizontal="right" vertical="center"/>
    </xf>
    <xf numFmtId="0" fontId="11" fillId="46" borderId="0" applyNumberFormat="0" applyFont="0" applyBorder="0" applyAlignment="0" applyProtection="0"/>
    <xf numFmtId="0" fontId="11" fillId="20" borderId="0" applyNumberFormat="0" applyFont="0" applyBorder="0" applyAlignment="0" applyProtection="0"/>
    <xf numFmtId="0" fontId="11" fillId="0" borderId="0" applyNumberFormat="0" applyFont="0" applyFill="0" applyBorder="0" applyAlignment="0" applyProtection="0"/>
    <xf numFmtId="0" fontId="11" fillId="20" borderId="0" applyNumberFormat="0" applyFont="0" applyBorder="0" applyAlignment="0" applyProtection="0"/>
    <xf numFmtId="0" fontId="11" fillId="0" borderId="0" applyNumberFormat="0" applyFont="0" applyFill="0" applyBorder="0" applyAlignment="0" applyProtection="0"/>
    <xf numFmtId="0" fontId="11" fillId="0" borderId="0" applyNumberFormat="0" applyFont="0" applyBorder="0" applyAlignment="0" applyProtection="0"/>
    <xf numFmtId="0" fontId="51" fillId="1" borderId="5" applyNumberFormat="0" applyFont="0" applyAlignment="0">
      <alignment horizontal="center"/>
    </xf>
    <xf numFmtId="0" fontId="58" fillId="0" borderId="0" applyNumberFormat="0" applyFill="0" applyBorder="0" applyAlignment="0">
      <alignment horizontal="center"/>
    </xf>
    <xf numFmtId="40" fontId="59" fillId="0" borderId="0" applyBorder="0">
      <alignment horizontal="right"/>
    </xf>
    <xf numFmtId="0" fontId="14" fillId="0" borderId="3"/>
    <xf numFmtId="0" fontId="60" fillId="0" borderId="0" applyNumberFormat="0" applyFill="0" applyBorder="0" applyAlignment="0" applyProtection="0"/>
    <xf numFmtId="0" fontId="17" fillId="47" borderId="0"/>
    <xf numFmtId="0" fontId="61" fillId="0" borderId="15" applyNumberFormat="0" applyFill="0" applyAlignment="0" applyProtection="0"/>
    <xf numFmtId="0" fontId="15" fillId="0" borderId="16"/>
    <xf numFmtId="0" fontId="15" fillId="0" borderId="3"/>
    <xf numFmtId="0" fontId="62" fillId="0" borderId="0" applyNumberFormat="0" applyFill="0" applyBorder="0" applyAlignment="0" applyProtection="0"/>
    <xf numFmtId="0" fontId="8" fillId="0" borderId="0"/>
    <xf numFmtId="174" fontId="64" fillId="48" borderId="19" applyNumberFormat="0" applyAlignment="0" applyProtection="0">
      <alignment horizontal="left" vertical="center" indent="1"/>
    </xf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8" fontId="12" fillId="0" borderId="0"/>
    <xf numFmtId="0" fontId="65" fillId="0" borderId="0"/>
    <xf numFmtId="179" fontId="12" fillId="0" borderId="0">
      <alignment horizontal="right"/>
    </xf>
    <xf numFmtId="7" fontId="12" fillId="0" borderId="0">
      <alignment horizontal="right"/>
    </xf>
    <xf numFmtId="0" fontId="65" fillId="0" borderId="0">
      <alignment horizontal="right"/>
    </xf>
    <xf numFmtId="7" fontId="66" fillId="0" borderId="0">
      <alignment horizontal="right"/>
    </xf>
    <xf numFmtId="0" fontId="11" fillId="0" borderId="0" applyFont="0" applyFill="0" applyBorder="0" applyAlignment="0" applyProtection="0"/>
    <xf numFmtId="180" fontId="12" fillId="0" borderId="0" applyFont="0" applyFill="0" applyBorder="0" applyAlignment="0"/>
    <xf numFmtId="181" fontId="11" fillId="0" borderId="0" applyFont="0" applyFill="0" applyBorder="0" applyAlignment="0" applyProtection="0"/>
    <xf numFmtId="0" fontId="67" fillId="0" borderId="0"/>
    <xf numFmtId="0" fontId="68" fillId="0" borderId="0" applyFont="0" applyFill="0" applyBorder="0" applyAlignment="0" applyProtection="0"/>
    <xf numFmtId="0" fontId="69" fillId="0" borderId="0" applyNumberForma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68" fillId="0" borderId="0" applyFont="0" applyFill="0" applyBorder="0" applyAlignment="0" applyProtection="0"/>
    <xf numFmtId="8" fontId="13" fillId="0" borderId="0" applyFont="0" applyFill="0" applyBorder="0" applyAlignment="0" applyProtection="0"/>
    <xf numFmtId="183" fontId="11" fillId="0" borderId="0">
      <alignment horizontal="left" wrapText="1"/>
    </xf>
    <xf numFmtId="183" fontId="11" fillId="0" borderId="0">
      <alignment horizontal="left" wrapText="1"/>
    </xf>
    <xf numFmtId="183" fontId="11" fillId="0" borderId="0">
      <alignment horizontal="left" wrapText="1"/>
    </xf>
    <xf numFmtId="183" fontId="11" fillId="0" borderId="0">
      <alignment horizontal="left" wrapText="1"/>
    </xf>
    <xf numFmtId="8" fontId="13" fillId="0" borderId="0" applyFont="0" applyFill="0" applyBorder="0" applyAlignment="0" applyProtection="0"/>
    <xf numFmtId="0" fontId="68" fillId="0" borderId="0" applyFont="0" applyFill="0" applyBorder="0" applyAlignment="0" applyProtection="0"/>
    <xf numFmtId="183" fontId="11" fillId="0" borderId="0">
      <alignment horizontal="left" wrapText="1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84" fontId="11" fillId="0" borderId="0" applyFont="0" applyFill="0" applyBorder="0" applyAlignment="0" applyProtection="0"/>
    <xf numFmtId="185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85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85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85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85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85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85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85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8" fontId="13" fillId="0" borderId="0" applyFont="0" applyFill="0" applyBorder="0" applyAlignment="0" applyProtection="0"/>
    <xf numFmtId="183" fontId="11" fillId="0" borderId="0">
      <alignment horizontal="left" wrapText="1"/>
    </xf>
    <xf numFmtId="183" fontId="11" fillId="0" borderId="0">
      <alignment horizontal="left" wrapText="1"/>
    </xf>
    <xf numFmtId="0" fontId="70" fillId="0" borderId="0" applyNumberFormat="0" applyFill="0" applyBorder="0" applyProtection="0">
      <alignment vertical="top"/>
    </xf>
    <xf numFmtId="187" fontId="12" fillId="0" borderId="0" applyFill="0" applyBorder="0" applyProtection="0">
      <alignment horizontal="right"/>
    </xf>
    <xf numFmtId="187" fontId="12" fillId="0" borderId="0" applyFill="0" applyBorder="0" applyProtection="0">
      <alignment horizontal="right"/>
    </xf>
    <xf numFmtId="8" fontId="13" fillId="0" borderId="0" applyFont="0" applyFill="0" applyBorder="0" applyAlignment="0" applyProtection="0"/>
    <xf numFmtId="0" fontId="71" fillId="0" borderId="21" applyNumberFormat="0" applyFill="0" applyAlignment="0" applyProtection="0"/>
    <xf numFmtId="0" fontId="72" fillId="0" borderId="22" applyNumberFormat="0" applyFill="0" applyProtection="0">
      <alignment horizontal="center"/>
    </xf>
    <xf numFmtId="0" fontId="72" fillId="0" borderId="22" applyNumberFormat="0" applyFill="0" applyProtection="0">
      <alignment horizontal="center"/>
    </xf>
    <xf numFmtId="0" fontId="72" fillId="0" borderId="22" applyNumberFormat="0" applyFill="0" applyProtection="0">
      <alignment horizontal="center"/>
    </xf>
    <xf numFmtId="0" fontId="72" fillId="0" borderId="22" applyNumberFormat="0" applyFill="0" applyProtection="0">
      <alignment horizontal="center"/>
    </xf>
    <xf numFmtId="0" fontId="72" fillId="0" borderId="22" applyNumberFormat="0" applyFill="0" applyProtection="0">
      <alignment horizontal="center"/>
    </xf>
    <xf numFmtId="0" fontId="72" fillId="0" borderId="0" applyNumberFormat="0" applyFill="0" applyBorder="0" applyProtection="0">
      <alignment horizontal="left"/>
    </xf>
    <xf numFmtId="0" fontId="72" fillId="0" borderId="0" applyNumberFormat="0" applyFill="0" applyBorder="0" applyProtection="0">
      <alignment horizontal="left"/>
    </xf>
    <xf numFmtId="0" fontId="72" fillId="0" borderId="0" applyNumberFormat="0" applyFill="0" applyBorder="0" applyProtection="0">
      <alignment horizontal="left"/>
    </xf>
    <xf numFmtId="0" fontId="72" fillId="0" borderId="0" applyNumberFormat="0" applyFill="0" applyBorder="0" applyProtection="0">
      <alignment horizontal="left"/>
    </xf>
    <xf numFmtId="0" fontId="72" fillId="0" borderId="0" applyNumberFormat="0" applyFill="0" applyBorder="0" applyProtection="0">
      <alignment horizontal="left"/>
    </xf>
    <xf numFmtId="0" fontId="73" fillId="0" borderId="0" applyNumberFormat="0" applyFill="0" applyBorder="0" applyProtection="0">
      <alignment horizontal="centerContinuous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83" fontId="11" fillId="0" borderId="0">
      <alignment horizontal="left" wrapText="1"/>
    </xf>
    <xf numFmtId="0" fontId="68" fillId="0" borderId="0" applyFont="0" applyFill="0" applyBorder="0" applyAlignment="0" applyProtection="0"/>
    <xf numFmtId="187" fontId="12" fillId="0" borderId="0" applyFill="0" applyBorder="0" applyProtection="0">
      <alignment horizontal="right"/>
    </xf>
    <xf numFmtId="183" fontId="11" fillId="0" borderId="0">
      <alignment horizontal="left" wrapText="1"/>
    </xf>
    <xf numFmtId="188" fontId="74" fillId="0" borderId="0" applyFont="0" applyFill="0" applyBorder="0" applyAlignment="0" applyProtection="0"/>
    <xf numFmtId="189" fontId="75" fillId="0" borderId="0" applyFont="0" applyFill="0" applyBorder="0" applyAlignment="0" applyProtection="0"/>
    <xf numFmtId="190" fontId="75" fillId="0" borderId="0" applyFont="0" applyFill="0" applyBorder="0" applyAlignment="0" applyProtection="0"/>
    <xf numFmtId="191" fontId="75" fillId="0" borderId="0" applyFont="0" applyFill="0" applyBorder="0" applyAlignment="0" applyProtection="0"/>
    <xf numFmtId="192" fontId="75" fillId="0" borderId="0" applyFont="0" applyFill="0" applyBorder="0" applyAlignment="0" applyProtection="0"/>
    <xf numFmtId="193" fontId="75" fillId="0" borderId="0" applyFont="0" applyFill="0" applyBorder="0" applyAlignment="0" applyProtection="0"/>
    <xf numFmtId="194" fontId="76" fillId="0" borderId="0" applyFont="0" applyFill="0" applyBorder="0" applyAlignment="0" applyProtection="0"/>
    <xf numFmtId="195" fontId="74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77" fillId="0" borderId="0"/>
    <xf numFmtId="0" fontId="12" fillId="0" borderId="0"/>
    <xf numFmtId="0" fontId="74" fillId="0" borderId="0"/>
    <xf numFmtId="196" fontId="12" fillId="0" borderId="23" applyBorder="0"/>
    <xf numFmtId="197" fontId="78" fillId="0" borderId="0">
      <alignment horizontal="center"/>
    </xf>
    <xf numFmtId="198" fontId="79" fillId="0" borderId="0"/>
    <xf numFmtId="198" fontId="79" fillId="0" borderId="0"/>
    <xf numFmtId="177" fontId="80" fillId="0" borderId="17">
      <alignment horizontal="center"/>
    </xf>
    <xf numFmtId="9" fontId="68" fillId="0" borderId="0" applyFont="0" applyFill="0" applyBorder="0" applyAlignment="0" applyProtection="0"/>
    <xf numFmtId="199" fontId="81" fillId="0" borderId="0"/>
    <xf numFmtId="0" fontId="27" fillId="49" borderId="0" applyNumberFormat="0" applyBorder="0" applyAlignment="0" applyProtection="0"/>
    <xf numFmtId="0" fontId="27" fillId="50" borderId="0" applyNumberFormat="0" applyBorder="0" applyAlignment="0" applyProtection="0"/>
    <xf numFmtId="0" fontId="27" fillId="51" borderId="0" applyNumberFormat="0" applyBorder="0" applyAlignment="0" applyProtection="0"/>
    <xf numFmtId="0" fontId="27" fillId="52" borderId="0" applyNumberFormat="0" applyBorder="0" applyAlignment="0" applyProtection="0"/>
    <xf numFmtId="0" fontId="28" fillId="53" borderId="0" applyNumberFormat="0" applyBorder="0" applyAlignment="0" applyProtection="0"/>
    <xf numFmtId="0" fontId="28" fillId="54" borderId="0" applyNumberFormat="0" applyBorder="0" applyAlignment="0" applyProtection="0"/>
    <xf numFmtId="0" fontId="27" fillId="55" borderId="0" applyNumberFormat="0" applyBorder="0" applyAlignment="0" applyProtection="0"/>
    <xf numFmtId="0" fontId="27" fillId="56" borderId="0" applyNumberFormat="0" applyBorder="0" applyAlignment="0" applyProtection="0"/>
    <xf numFmtId="0" fontId="27" fillId="57" borderId="0" applyNumberFormat="0" applyBorder="0" applyAlignment="0" applyProtection="0"/>
    <xf numFmtId="0" fontId="27" fillId="58" borderId="0" applyNumberFormat="0" applyBorder="0" applyAlignment="0" applyProtection="0"/>
    <xf numFmtId="0" fontId="28" fillId="58" borderId="0" applyNumberFormat="0" applyBorder="0" applyAlignment="0" applyProtection="0"/>
    <xf numFmtId="0" fontId="28" fillId="59" borderId="0" applyNumberFormat="0" applyBorder="0" applyAlignment="0" applyProtection="0"/>
    <xf numFmtId="0" fontId="27" fillId="60" borderId="0" applyNumberFormat="0" applyBorder="0" applyAlignment="0" applyProtection="0"/>
    <xf numFmtId="0" fontId="27" fillId="61" borderId="0" applyNumberFormat="0" applyBorder="0" applyAlignment="0" applyProtection="0"/>
    <xf numFmtId="0" fontId="27" fillId="62" borderId="0" applyNumberFormat="0" applyBorder="0" applyAlignment="0" applyProtection="0"/>
    <xf numFmtId="0" fontId="27" fillId="57" borderId="0" applyNumberFormat="0" applyBorder="0" applyAlignment="0" applyProtection="0"/>
    <xf numFmtId="0" fontId="28" fillId="63" borderId="0" applyNumberFormat="0" applyBorder="0" applyAlignment="0" applyProtection="0"/>
    <xf numFmtId="0" fontId="28" fillId="51" borderId="0" applyNumberFormat="0" applyBorder="0" applyAlignment="0" applyProtection="0"/>
    <xf numFmtId="0" fontId="27" fillId="55" borderId="0" applyNumberFormat="0" applyBorder="0" applyAlignment="0" applyProtection="0"/>
    <xf numFmtId="0" fontId="27" fillId="57" borderId="0" applyNumberFormat="0" applyBorder="0" applyAlignment="0" applyProtection="0"/>
    <xf numFmtId="0" fontId="27" fillId="59" borderId="0" applyNumberFormat="0" applyBorder="0" applyAlignment="0" applyProtection="0"/>
    <xf numFmtId="0" fontId="27" fillId="51" borderId="0" applyNumberFormat="0" applyBorder="0" applyAlignment="0" applyProtection="0"/>
    <xf numFmtId="0" fontId="28" fillId="57" borderId="0" applyNumberFormat="0" applyBorder="0" applyAlignment="0" applyProtection="0"/>
    <xf numFmtId="0" fontId="28" fillId="51" borderId="0" applyNumberFormat="0" applyBorder="0" applyAlignment="0" applyProtection="0"/>
    <xf numFmtId="0" fontId="27" fillId="61" borderId="0" applyNumberFormat="0" applyBorder="0" applyAlignment="0" applyProtection="0"/>
    <xf numFmtId="0" fontId="27" fillId="50" borderId="0" applyNumberFormat="0" applyBorder="0" applyAlignment="0" applyProtection="0"/>
    <xf numFmtId="0" fontId="27" fillId="52" borderId="0" applyNumberFormat="0" applyBorder="0" applyAlignment="0" applyProtection="0"/>
    <xf numFmtId="0" fontId="28" fillId="53" borderId="0" applyNumberFormat="0" applyBorder="0" applyAlignment="0" applyProtection="0"/>
    <xf numFmtId="0" fontId="28" fillId="52" borderId="0" applyNumberFormat="0" applyBorder="0" applyAlignment="0" applyProtection="0"/>
    <xf numFmtId="0" fontId="27" fillId="64" borderId="0" applyNumberFormat="0" applyBorder="0" applyAlignment="0" applyProtection="0"/>
    <xf numFmtId="0" fontId="27" fillId="65" borderId="0" applyNumberFormat="0" applyBorder="0" applyAlignment="0" applyProtection="0"/>
    <xf numFmtId="0" fontId="27" fillId="58" borderId="0" applyNumberFormat="0" applyBorder="0" applyAlignment="0" applyProtection="0"/>
    <xf numFmtId="0" fontId="28" fillId="66" borderId="0" applyNumberFormat="0" applyBorder="0" applyAlignment="0" applyProtection="0"/>
    <xf numFmtId="0" fontId="28" fillId="65" borderId="0" applyNumberFormat="0" applyBorder="0" applyAlignment="0" applyProtection="0"/>
    <xf numFmtId="200" fontId="18" fillId="67" borderId="24">
      <alignment horizontal="center" vertical="center"/>
    </xf>
    <xf numFmtId="200" fontId="18" fillId="67" borderId="24">
      <alignment horizontal="center" vertical="center"/>
    </xf>
    <xf numFmtId="201" fontId="79" fillId="0" borderId="25"/>
    <xf numFmtId="202" fontId="68" fillId="0" borderId="0" applyFont="0" applyFill="0" applyBorder="0" applyAlignment="0" applyProtection="0"/>
    <xf numFmtId="203" fontId="68" fillId="0" borderId="0" applyFont="0" applyFill="0" applyBorder="0" applyAlignment="0" applyProtection="0"/>
    <xf numFmtId="0" fontId="82" fillId="0" borderId="0"/>
    <xf numFmtId="204" fontId="79" fillId="0" borderId="26" applyBorder="0"/>
    <xf numFmtId="0" fontId="12" fillId="0" borderId="27" applyFont="0" applyFill="0" applyBorder="0" applyAlignment="0" applyProtection="0"/>
    <xf numFmtId="49" fontId="83" fillId="22" borderId="23" applyBorder="0"/>
    <xf numFmtId="0" fontId="12" fillId="0" borderId="0"/>
    <xf numFmtId="0" fontId="1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84" fillId="0" borderId="0" applyNumberFormat="0" applyProtection="0"/>
    <xf numFmtId="205" fontId="68" fillId="0" borderId="0" applyFont="0" applyFill="0" applyBorder="0" applyAlignment="0" applyProtection="0"/>
    <xf numFmtId="206" fontId="68" fillId="0" borderId="0" applyFont="0" applyFill="0" applyBorder="0" applyAlignment="0" applyProtection="0"/>
    <xf numFmtId="207" fontId="79" fillId="0" borderId="0"/>
    <xf numFmtId="1" fontId="85" fillId="68" borderId="28" applyNumberFormat="0" applyBorder="0" applyAlignment="0">
      <alignment horizontal="center" vertical="top" wrapText="1"/>
      <protection hidden="1"/>
    </xf>
    <xf numFmtId="3" fontId="11" fillId="0" borderId="0"/>
    <xf numFmtId="0" fontId="86" fillId="0" borderId="0"/>
    <xf numFmtId="198" fontId="7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27" borderId="0" applyNumberFormat="0" applyFill="0" applyBorder="0" applyAlignment="0" applyProtection="0">
      <protection locked="0"/>
    </xf>
    <xf numFmtId="0" fontId="12" fillId="0" borderId="0" applyNumberFormat="0" applyFill="0" applyBorder="0" applyAlignment="0" applyProtection="0"/>
    <xf numFmtId="208" fontId="12" fillId="69" borderId="0" applyNumberFormat="0" applyFont="0" applyBorder="0" applyAlignment="0" applyProtection="0"/>
    <xf numFmtId="209" fontId="11" fillId="0" borderId="0" applyBorder="0" applyProtection="0"/>
    <xf numFmtId="210" fontId="11" fillId="0" borderId="0"/>
    <xf numFmtId="0" fontId="14" fillId="0" borderId="0" applyNumberFormat="0" applyFill="0" applyBorder="0" applyAlignment="0" applyProtection="0"/>
    <xf numFmtId="0" fontId="89" fillId="0" borderId="0" applyNumberFormat="0" applyAlignment="0" applyProtection="0">
      <alignment horizontal="center"/>
    </xf>
    <xf numFmtId="37" fontId="90" fillId="0" borderId="0">
      <alignment horizontal="centerContinuous"/>
    </xf>
    <xf numFmtId="0" fontId="91" fillId="0" borderId="17" applyNumberFormat="0" applyFill="0" applyAlignment="0" applyProtection="0"/>
    <xf numFmtId="0" fontId="92" fillId="27" borderId="25" applyNumberFormat="0" applyFill="0" applyBorder="0" applyAlignment="0" applyProtection="0">
      <protection locked="0"/>
    </xf>
    <xf numFmtId="0" fontId="29" fillId="0" borderId="29" applyNumberFormat="0" applyFont="0" applyFill="0" applyAlignment="0" applyProtection="0"/>
    <xf numFmtId="0" fontId="29" fillId="0" borderId="30" applyNumberFormat="0" applyFont="0" applyFill="0" applyAlignment="0" applyProtection="0"/>
    <xf numFmtId="211" fontId="11" fillId="0" borderId="0" applyFont="0" applyFill="0" applyBorder="0" applyAlignment="0" applyProtection="0"/>
    <xf numFmtId="212" fontId="74" fillId="0" borderId="0" applyFont="0" applyFill="0" applyBorder="0" applyAlignment="0" applyProtection="0"/>
    <xf numFmtId="175" fontId="11" fillId="0" borderId="0" applyNumberFormat="0" applyFill="0" applyBorder="0" applyAlignment="0" applyProtection="0"/>
    <xf numFmtId="0" fontId="93" fillId="0" borderId="0"/>
    <xf numFmtId="0" fontId="18" fillId="0" borderId="0"/>
    <xf numFmtId="0" fontId="24" fillId="0" borderId="0" applyFill="0" applyBorder="0" applyAlignment="0"/>
    <xf numFmtId="183" fontId="24" fillId="0" borderId="0" applyFill="0" applyBorder="0" applyAlignment="0"/>
    <xf numFmtId="213" fontId="24" fillId="0" borderId="0" applyFill="0" applyBorder="0" applyAlignment="0"/>
    <xf numFmtId="0" fontId="24" fillId="0" borderId="0" applyFill="0" applyBorder="0" applyAlignment="0"/>
    <xf numFmtId="214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166" fontId="79" fillId="0" borderId="0"/>
    <xf numFmtId="215" fontId="29" fillId="70" borderId="0" applyNumberFormat="0" applyFont="0" applyBorder="0" applyAlignment="0"/>
    <xf numFmtId="0" fontId="94" fillId="0" borderId="31"/>
    <xf numFmtId="0" fontId="12" fillId="0" borderId="0" applyNumberFormat="0" applyFont="0" applyFill="0">
      <alignment horizontal="center"/>
    </xf>
    <xf numFmtId="0" fontId="12" fillId="0" borderId="17" applyBorder="0">
      <alignment horizontal="centerContinuous"/>
    </xf>
    <xf numFmtId="0" fontId="25" fillId="0" borderId="0" applyAlignment="0">
      <alignment horizontal="left"/>
    </xf>
    <xf numFmtId="0" fontId="24" fillId="0" borderId="0" applyAlignment="0">
      <alignment horizontal="center"/>
    </xf>
    <xf numFmtId="0" fontId="83" fillId="0" borderId="0" applyFill="0" applyBorder="0" applyProtection="0">
      <alignment horizontal="center"/>
      <protection locked="0"/>
    </xf>
    <xf numFmtId="1" fontId="95" fillId="0" borderId="0"/>
    <xf numFmtId="0" fontId="16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96" fillId="0" borderId="17" applyNumberFormat="0" applyFill="0" applyBorder="0" applyAlignment="0" applyProtection="0">
      <alignment horizontal="center"/>
    </xf>
    <xf numFmtId="0" fontId="97" fillId="0" borderId="17" applyNumberFormat="0" applyFill="0" applyProtection="0">
      <alignment horizontal="left" vertical="center"/>
    </xf>
    <xf numFmtId="0" fontId="11" fillId="0" borderId="0">
      <alignment horizontal="center" wrapText="1"/>
      <protection hidden="1"/>
    </xf>
    <xf numFmtId="0" fontId="25" fillId="0" borderId="0">
      <alignment horizontal="centerContinuous"/>
    </xf>
    <xf numFmtId="0" fontId="25" fillId="0" borderId="0" applyBorder="0">
      <alignment horizontal="centerContinuous" vertical="center"/>
    </xf>
    <xf numFmtId="0" fontId="25" fillId="0" borderId="17">
      <alignment horizontal="center"/>
    </xf>
    <xf numFmtId="0" fontId="98" fillId="71" borderId="0"/>
    <xf numFmtId="216" fontId="83" fillId="0" borderId="0" applyBorder="0">
      <alignment horizontal="right"/>
    </xf>
    <xf numFmtId="216" fontId="83" fillId="0" borderId="29" applyAlignment="0">
      <alignment horizontal="right"/>
    </xf>
    <xf numFmtId="1" fontId="83" fillId="0" borderId="0">
      <alignment horizontal="center"/>
    </xf>
    <xf numFmtId="0" fontId="68" fillId="0" borderId="0" applyFont="0" applyFill="0" applyBorder="0" applyAlignment="0" applyProtection="0"/>
    <xf numFmtId="198" fontId="99" fillId="0" borderId="0" applyFont="0" applyFill="0" applyBorder="0" applyAlignment="0" applyProtection="0"/>
    <xf numFmtId="217" fontId="12" fillId="0" borderId="0"/>
    <xf numFmtId="214" fontId="24" fillId="0" borderId="0" applyFont="0" applyFill="0" applyBorder="0" applyAlignment="0" applyProtection="0"/>
    <xf numFmtId="217" fontId="29" fillId="0" borderId="0" applyFont="0" applyFill="0" applyBorder="0" applyAlignment="0" applyProtection="0"/>
    <xf numFmtId="40" fontId="100" fillId="0" borderId="0" applyFont="0" applyFill="0" applyBorder="0" applyAlignment="0" applyProtection="0">
      <alignment horizontal="center"/>
    </xf>
    <xf numFmtId="218" fontId="100" fillId="0" borderId="0" applyFont="0" applyFill="0" applyBorder="0" applyAlignment="0" applyProtection="0">
      <alignment horizontal="center"/>
    </xf>
    <xf numFmtId="219" fontId="101" fillId="0" borderId="0" applyFont="0" applyFill="0" applyBorder="0" applyAlignment="0" applyProtection="0">
      <alignment horizontal="right"/>
    </xf>
    <xf numFmtId="220" fontId="11" fillId="0" borderId="0" applyFont="0" applyFill="0" applyBorder="0" applyAlignment="0" applyProtection="0"/>
    <xf numFmtId="221" fontId="12" fillId="0" borderId="0" applyFont="0" applyFill="0" applyBorder="0" applyAlignment="0" applyProtection="0"/>
    <xf numFmtId="222" fontId="102" fillId="0" borderId="0" applyFont="0" applyFill="0" applyBorder="0" applyAlignment="0" applyProtection="0"/>
    <xf numFmtId="223" fontId="102" fillId="0" borderId="0" applyFont="0" applyFill="0" applyBorder="0" applyAlignment="0" applyProtection="0"/>
    <xf numFmtId="224" fontId="19" fillId="0" borderId="0" applyFont="0" applyFill="0" applyBorder="0" applyAlignment="0" applyProtection="0">
      <protection locked="0"/>
    </xf>
    <xf numFmtId="219" fontId="101" fillId="0" borderId="0" applyFont="0" applyFill="0" applyBorder="0" applyAlignment="0" applyProtection="0">
      <alignment horizontal="right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5" fontId="10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6" fontId="101" fillId="0" borderId="0" applyFont="0" applyFill="0" applyBorder="0" applyAlignment="0" applyProtection="0"/>
    <xf numFmtId="37" fontId="29" fillId="0" borderId="0" applyFill="0" applyBorder="0" applyAlignment="0" applyProtection="0"/>
    <xf numFmtId="208" fontId="12" fillId="0" borderId="17" applyFont="0" applyFill="0" applyAlignment="0" applyProtection="0"/>
    <xf numFmtId="227" fontId="11" fillId="0" borderId="0"/>
    <xf numFmtId="228" fontId="101" fillId="0" borderId="0" applyFont="0" applyFill="0" applyBorder="0" applyAlignment="0" applyProtection="0"/>
    <xf numFmtId="0" fontId="103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229" fontId="11" fillId="0" borderId="0">
      <protection locked="0"/>
    </xf>
    <xf numFmtId="0" fontId="104" fillId="0" borderId="0"/>
    <xf numFmtId="39" fontId="89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0" fontId="105" fillId="0" borderId="0"/>
    <xf numFmtId="0" fontId="106" fillId="72" borderId="0">
      <alignment horizontal="center" vertical="center" wrapText="1"/>
    </xf>
    <xf numFmtId="0" fontId="107" fillId="0" borderId="0" applyFill="0" applyBorder="0" applyAlignment="0" applyProtection="0">
      <protection locked="0"/>
    </xf>
    <xf numFmtId="215" fontId="25" fillId="0" borderId="0" applyFill="0" applyBorder="0">
      <alignment horizontal="left"/>
    </xf>
    <xf numFmtId="231" fontId="12" fillId="0" borderId="0" applyFill="0" applyBorder="0">
      <alignment horizontal="right"/>
      <protection locked="0"/>
    </xf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24" fillId="0" borderId="0" applyFont="0" applyFill="0" applyBorder="0" applyAlignment="0" applyProtection="0"/>
    <xf numFmtId="208" fontId="12" fillId="0" borderId="0" applyFont="0" applyFill="0" applyBorder="0" applyAlignment="0" applyProtection="0"/>
    <xf numFmtId="8" fontId="108" fillId="0" borderId="32">
      <protection locked="0"/>
    </xf>
    <xf numFmtId="232" fontId="29" fillId="0" borderId="0" applyFont="0" applyFill="0" applyBorder="0" applyAlignment="0" applyProtection="0"/>
    <xf numFmtId="233" fontId="101" fillId="0" borderId="0" applyFont="0" applyFill="0" applyBorder="0" applyAlignment="0" applyProtection="0">
      <alignment horizontal="right"/>
    </xf>
    <xf numFmtId="234" fontId="102" fillId="0" borderId="0" applyFont="0" applyFill="0" applyBorder="0" applyAlignment="0" applyProtection="0"/>
    <xf numFmtId="235" fontId="102" fillId="0" borderId="0" applyFont="0" applyFill="0" applyBorder="0" applyAlignment="0" applyProtection="0"/>
    <xf numFmtId="236" fontId="102" fillId="0" borderId="0" applyFont="0" applyFill="0" applyBorder="0" applyAlignment="0" applyProtection="0"/>
    <xf numFmtId="237" fontId="19" fillId="0" borderId="0" applyFont="0" applyFill="0" applyBorder="0" applyAlignment="0" applyProtection="0">
      <protection locked="0"/>
    </xf>
    <xf numFmtId="233" fontId="101" fillId="0" borderId="0" applyFont="0" applyFill="0" applyBorder="0" applyAlignment="0" applyProtection="0">
      <alignment horizontal="right"/>
    </xf>
    <xf numFmtId="238" fontId="109" fillId="0" borderId="0" applyFont="0" applyFill="0" applyBorder="0" applyAlignment="0" applyProtection="0"/>
    <xf numFmtId="239" fontId="11" fillId="0" borderId="0" applyFont="0" applyFill="0" applyBorder="0" applyAlignment="0" applyProtection="0"/>
    <xf numFmtId="240" fontId="109" fillId="0" borderId="0" applyFont="0" applyFill="0" applyBorder="0" applyAlignment="0" applyProtection="0"/>
    <xf numFmtId="44" fontId="7" fillId="0" borderId="0" applyFont="0" applyFill="0" applyBorder="0" applyAlignment="0" applyProtection="0"/>
    <xf numFmtId="5" fontId="29" fillId="0" borderId="0" applyFill="0" applyBorder="0" applyAlignment="0" applyProtection="0"/>
    <xf numFmtId="208" fontId="52" fillId="0" borderId="20" applyFont="0" applyFill="0" applyAlignment="0" applyProtection="0"/>
    <xf numFmtId="241" fontId="101" fillId="0" borderId="0" applyFont="0" applyFill="0" applyBorder="0" applyAlignment="0" applyProtection="0"/>
    <xf numFmtId="216" fontId="11" fillId="0" borderId="0"/>
    <xf numFmtId="179" fontId="110" fillId="0" borderId="0"/>
    <xf numFmtId="242" fontId="81" fillId="0" borderId="0" applyFill="0" applyBorder="0" applyProtection="0">
      <alignment horizontal="right"/>
    </xf>
    <xf numFmtId="7" fontId="52" fillId="0" borderId="0" applyFill="0" applyBorder="0">
      <alignment horizontal="right"/>
    </xf>
    <xf numFmtId="179" fontId="12" fillId="0" borderId="0" applyFill="0" applyBorder="0" applyProtection="0">
      <alignment horizontal="right"/>
    </xf>
    <xf numFmtId="0" fontId="111" fillId="22" borderId="25">
      <alignment horizontal="right"/>
    </xf>
    <xf numFmtId="0" fontId="112" fillId="22" borderId="25">
      <alignment horizontal="right"/>
    </xf>
    <xf numFmtId="0" fontId="111" fillId="22" borderId="25">
      <alignment horizontal="right"/>
    </xf>
    <xf numFmtId="0" fontId="65" fillId="22" borderId="25">
      <alignment horizontal="right"/>
    </xf>
    <xf numFmtId="0" fontId="65" fillId="22" borderId="25">
      <alignment horizontal="right"/>
    </xf>
    <xf numFmtId="0" fontId="111" fillId="22" borderId="25">
      <alignment horizontal="right"/>
    </xf>
    <xf numFmtId="215" fontId="113" fillId="22" borderId="25">
      <alignment horizontal="right"/>
    </xf>
    <xf numFmtId="0" fontId="65" fillId="22" borderId="25">
      <alignment horizontal="right"/>
    </xf>
    <xf numFmtId="37" fontId="10" fillId="73" borderId="0" applyNumberFormat="0" applyFont="0" applyBorder="0" applyAlignment="0" applyProtection="0"/>
    <xf numFmtId="243" fontId="74" fillId="0" borderId="0" applyFont="0" applyFill="0" applyBorder="0" applyAlignment="0" applyProtection="0"/>
    <xf numFmtId="244" fontId="11" fillId="0" borderId="0" applyNumberFormat="0">
      <alignment horizontal="right"/>
    </xf>
    <xf numFmtId="8" fontId="114" fillId="0" borderId="0" applyNumberFormat="0" applyFill="0" applyBorder="0" applyAlignment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15" fontId="83" fillId="0" borderId="0" applyFill="0" applyBorder="0" applyAlignment="0"/>
    <xf numFmtId="0" fontId="83" fillId="23" borderId="0" applyFont="0" applyFill="0" applyBorder="0" applyAlignment="0" applyProtection="0"/>
    <xf numFmtId="0" fontId="89" fillId="23" borderId="33" applyFont="0" applyFill="0" applyBorder="0" applyAlignment="0" applyProtection="0"/>
    <xf numFmtId="190" fontId="11" fillId="23" borderId="0" applyFont="0" applyFill="0" applyBorder="0" applyAlignment="0" applyProtection="0"/>
    <xf numFmtId="17" fontId="83" fillId="0" borderId="0" applyFill="0" applyBorder="0">
      <alignment horizontal="right"/>
    </xf>
    <xf numFmtId="245" fontId="101" fillId="0" borderId="0" applyFont="0" applyFill="0" applyBorder="0" applyAlignment="0" applyProtection="0"/>
    <xf numFmtId="246" fontId="101" fillId="0" borderId="0" applyFont="0" applyFill="0" applyBorder="0" applyAlignment="0" applyProtection="0"/>
    <xf numFmtId="14" fontId="18" fillId="0" borderId="0" applyFont="0" applyFill="0" applyBorder="0" applyAlignment="0" applyProtection="0"/>
    <xf numFmtId="14" fontId="18" fillId="0" borderId="0" applyFont="0" applyFill="0" applyBorder="0" applyAlignment="0" applyProtection="0"/>
    <xf numFmtId="14" fontId="16" fillId="0" borderId="0" applyFill="0" applyBorder="0" applyAlignment="0"/>
    <xf numFmtId="215" fontId="29" fillId="0" borderId="0" applyFont="0" applyFill="0" applyBorder="0" applyProtection="0">
      <alignment horizontal="right"/>
    </xf>
    <xf numFmtId="14" fontId="115" fillId="0" borderId="0">
      <alignment horizontal="right"/>
      <protection locked="0"/>
    </xf>
    <xf numFmtId="247" fontId="18" fillId="0" borderId="0"/>
    <xf numFmtId="247" fontId="18" fillId="0" borderId="0"/>
    <xf numFmtId="0" fontId="18" fillId="74" borderId="0" applyNumberFormat="0" applyFont="0" applyFill="0" applyBorder="0"/>
    <xf numFmtId="171" fontId="12" fillId="0" borderId="0" applyFont="0" applyFill="0" applyBorder="0" applyAlignment="0" applyProtection="0"/>
    <xf numFmtId="0" fontId="83" fillId="0" borderId="0"/>
    <xf numFmtId="0" fontId="116" fillId="75" borderId="0" applyNumberFormat="0" applyFill="0" applyAlignment="0" applyProtection="0">
      <alignment horizontal="centerContinuous" vertical="center"/>
    </xf>
    <xf numFmtId="43" fontId="11" fillId="0" borderId="0" applyFont="0" applyFill="0" applyBorder="0" applyAlignment="0" applyProtection="0"/>
    <xf numFmtId="187" fontId="12" fillId="0" borderId="0" applyFill="0" applyBorder="0" applyProtection="0">
      <alignment horizontal="right"/>
    </xf>
    <xf numFmtId="15" fontId="117" fillId="0" borderId="0" applyFill="0" applyBorder="0" applyAlignment="0" applyProtection="0"/>
    <xf numFmtId="15" fontId="52" fillId="0" borderId="0" applyFont="0" applyFill="0" applyBorder="0" applyAlignment="0" applyProtection="0"/>
    <xf numFmtId="15" fontId="118" fillId="0" borderId="0" applyFill="0" applyBorder="0" applyAlignment="0" applyProtection="0"/>
    <xf numFmtId="212" fontId="119" fillId="0" borderId="0"/>
    <xf numFmtId="248" fontId="11" fillId="0" borderId="0"/>
    <xf numFmtId="208" fontId="11" fillId="0" borderId="0" applyBorder="0" applyProtection="0"/>
    <xf numFmtId="179" fontId="29" fillId="0" borderId="0"/>
    <xf numFmtId="179" fontId="110" fillId="0" borderId="0">
      <protection locked="0"/>
    </xf>
    <xf numFmtId="7" fontId="29" fillId="0" borderId="0"/>
    <xf numFmtId="207" fontId="76" fillId="0" borderId="0" applyFont="0" applyFill="0" applyBorder="0" applyAlignment="0" applyProtection="0"/>
    <xf numFmtId="4" fontId="74" fillId="0" borderId="0" applyFont="0" applyFill="0" applyBorder="0" applyAlignment="0" applyProtection="0"/>
    <xf numFmtId="249" fontId="12" fillId="0" borderId="0" applyFont="0" applyFill="0" applyAlignment="0" applyProtection="0"/>
    <xf numFmtId="7" fontId="18" fillId="0" borderId="0"/>
    <xf numFmtId="250" fontId="101" fillId="0" borderId="34" applyNumberFormat="0" applyFont="0" applyFill="0" applyAlignment="0" applyProtection="0"/>
    <xf numFmtId="42" fontId="120" fillId="0" borderId="0" applyFill="0" applyBorder="0" applyAlignment="0" applyProtection="0"/>
    <xf numFmtId="0" fontId="61" fillId="76" borderId="0" applyNumberFormat="0" applyBorder="0" applyAlignment="0" applyProtection="0"/>
    <xf numFmtId="0" fontId="61" fillId="77" borderId="0" applyNumberFormat="0" applyBorder="0" applyAlignment="0" applyProtection="0"/>
    <xf numFmtId="0" fontId="61" fillId="78" borderId="0" applyNumberFormat="0" applyBorder="0" applyAlignment="0" applyProtection="0"/>
    <xf numFmtId="214" fontId="24" fillId="0" borderId="0" applyFill="0" applyBorder="0" applyAlignment="0"/>
    <xf numFmtId="0" fontId="24" fillId="0" borderId="0" applyFill="0" applyBorder="0" applyAlignment="0"/>
    <xf numFmtId="214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251" fontId="12" fillId="0" borderId="0" applyFont="0" applyFill="0" applyBorder="0" applyAlignment="0" applyProtection="0"/>
    <xf numFmtId="252" fontId="12" fillId="0" borderId="31"/>
    <xf numFmtId="0" fontId="29" fillId="0" borderId="0" applyProtection="0"/>
    <xf numFmtId="0" fontId="10" fillId="0" borderId="0" applyProtection="0"/>
    <xf numFmtId="0" fontId="11" fillId="0" borderId="0" applyProtection="0"/>
    <xf numFmtId="0" fontId="18" fillId="0" borderId="0" applyProtection="0"/>
    <xf numFmtId="0" fontId="18" fillId="0" borderId="0" applyProtection="0"/>
    <xf numFmtId="1" fontId="121" fillId="42" borderId="35" applyNumberFormat="0" applyBorder="0" applyAlignment="0">
      <alignment horizontal="centerContinuous" vertical="center"/>
      <protection locked="0"/>
    </xf>
    <xf numFmtId="253" fontId="18" fillId="0" borderId="0" applyFont="0" applyFill="0" applyBorder="0" applyProtection="0"/>
    <xf numFmtId="253" fontId="18" fillId="0" borderId="0" applyFont="0" applyFill="0" applyBorder="0" applyProtection="0"/>
    <xf numFmtId="2" fontId="11" fillId="0" borderId="0" applyFont="0" applyFill="0" applyBorder="0" applyAlignment="0" applyProtection="0"/>
    <xf numFmtId="0" fontId="104" fillId="0" borderId="0"/>
    <xf numFmtId="0" fontId="104" fillId="0" borderId="0"/>
    <xf numFmtId="204" fontId="52" fillId="0" borderId="0" applyFill="0" applyBorder="0">
      <alignment horizontal="right"/>
    </xf>
    <xf numFmtId="39" fontId="20" fillId="46" borderId="36"/>
    <xf numFmtId="0" fontId="11" fillId="0" borderId="0" applyFill="0" applyBorder="0" applyProtection="0">
      <alignment horizontal="left"/>
    </xf>
    <xf numFmtId="0" fontId="122" fillId="0" borderId="0" applyNumberFormat="0" applyFill="0" applyBorder="0" applyAlignment="0" applyProtection="0"/>
    <xf numFmtId="175" fontId="11" fillId="0" borderId="0" applyNumberFormat="0" applyFill="0" applyBorder="0" applyAlignment="0" applyProtection="0"/>
    <xf numFmtId="217" fontId="18" fillId="27" borderId="31" applyFont="0" applyBorder="0" applyAlignment="0" applyProtection="0">
      <alignment vertical="top"/>
    </xf>
    <xf numFmtId="37" fontId="123" fillId="0" borderId="0" applyBorder="0">
      <alignment horizontal="right" vertical="center"/>
    </xf>
    <xf numFmtId="37" fontId="124" fillId="0" borderId="0" applyBorder="0">
      <alignment horizontal="right" vertical="center"/>
    </xf>
    <xf numFmtId="217" fontId="18" fillId="27" borderId="31" applyFont="0" applyBorder="0" applyAlignment="0" applyProtection="0">
      <alignment vertical="top"/>
    </xf>
    <xf numFmtId="0" fontId="65" fillId="0" borderId="37"/>
    <xf numFmtId="0" fontId="65" fillId="22" borderId="25">
      <alignment horizontal="right"/>
    </xf>
    <xf numFmtId="0" fontId="65" fillId="22" borderId="25">
      <alignment horizontal="right"/>
    </xf>
    <xf numFmtId="0" fontId="65" fillId="22" borderId="25">
      <alignment horizontal="right"/>
    </xf>
    <xf numFmtId="0" fontId="65" fillId="22" borderId="25">
      <alignment horizontal="right"/>
    </xf>
    <xf numFmtId="0" fontId="65" fillId="22" borderId="25">
      <alignment horizontal="right"/>
    </xf>
    <xf numFmtId="254" fontId="113" fillId="22" borderId="25">
      <alignment horizontal="right"/>
    </xf>
    <xf numFmtId="49" fontId="18" fillId="0" borderId="0" applyFill="0" applyBorder="0"/>
    <xf numFmtId="49" fontId="18" fillId="0" borderId="0" applyFill="0" applyBorder="0"/>
    <xf numFmtId="49" fontId="11" fillId="0" borderId="0"/>
    <xf numFmtId="49" fontId="11" fillId="0" borderId="0" applyFill="0" applyBorder="0">
      <alignment horizontal="right" vertical="center"/>
    </xf>
    <xf numFmtId="49" fontId="11" fillId="0" borderId="0" applyFill="0" applyBorder="0">
      <alignment horizontal="right" vertical="center"/>
    </xf>
    <xf numFmtId="0" fontId="83" fillId="0" borderId="0" applyFont="0" applyFill="0" applyBorder="0" applyProtection="0">
      <alignment horizontal="center"/>
    </xf>
    <xf numFmtId="0" fontId="125" fillId="0" borderId="0"/>
    <xf numFmtId="208" fontId="12" fillId="79" borderId="0" applyNumberFormat="0" applyFont="0" applyBorder="0" applyAlignment="0" applyProtection="0"/>
    <xf numFmtId="38" fontId="18" fillId="22" borderId="0" applyNumberFormat="0" applyBorder="0" applyAlignment="0" applyProtection="0"/>
    <xf numFmtId="208" fontId="12" fillId="80" borderId="0" applyNumberFormat="0" applyFont="0" applyBorder="0" applyAlignment="0" applyProtection="0"/>
    <xf numFmtId="38" fontId="18" fillId="27" borderId="0" applyNumberFormat="0" applyBorder="0" applyAlignment="0" applyProtection="0"/>
    <xf numFmtId="255" fontId="126" fillId="74" borderId="0" applyNumberFormat="0" applyFill="0" applyBorder="0"/>
    <xf numFmtId="173" fontId="11" fillId="0" borderId="0" applyFont="0" applyFill="0" applyBorder="0" applyAlignment="0" applyProtection="0">
      <alignment horizontal="right"/>
    </xf>
    <xf numFmtId="0" fontId="127" fillId="0" borderId="0">
      <alignment horizontal="center"/>
    </xf>
    <xf numFmtId="0" fontId="128" fillId="0" borderId="0"/>
    <xf numFmtId="2" fontId="18" fillId="68" borderId="0" applyAlignment="0">
      <alignment horizontal="right"/>
      <protection locked="0"/>
    </xf>
    <xf numFmtId="2" fontId="18" fillId="68" borderId="0" applyAlignment="0">
      <alignment horizontal="right"/>
      <protection locked="0"/>
    </xf>
    <xf numFmtId="215" fontId="40" fillId="0" borderId="0">
      <alignment horizontal="right"/>
    </xf>
    <xf numFmtId="0" fontId="83" fillId="0" borderId="0" applyFill="0" applyAlignment="0" applyProtection="0">
      <protection locked="0"/>
    </xf>
    <xf numFmtId="215" fontId="40" fillId="0" borderId="0">
      <alignment horizontal="left"/>
    </xf>
    <xf numFmtId="0" fontId="83" fillId="0" borderId="17" applyFill="0" applyAlignment="0" applyProtection="0">
      <protection locked="0"/>
    </xf>
    <xf numFmtId="256" fontId="11" fillId="0" borderId="0">
      <protection locked="0"/>
    </xf>
    <xf numFmtId="256" fontId="11" fillId="0" borderId="0">
      <protection locked="0"/>
    </xf>
    <xf numFmtId="37" fontId="83" fillId="0" borderId="17">
      <alignment horizontal="centerContinuous"/>
    </xf>
    <xf numFmtId="0" fontId="129" fillId="0" borderId="17" applyFill="0" applyBorder="0" applyProtection="0">
      <alignment horizontal="center" wrapText="1"/>
    </xf>
    <xf numFmtId="0" fontId="129" fillId="0" borderId="0" applyFill="0" applyBorder="0" applyProtection="0">
      <alignment horizontal="left" vertical="top" wrapText="1"/>
    </xf>
    <xf numFmtId="0" fontId="130" fillId="27" borderId="38">
      <alignment horizontal="center"/>
    </xf>
    <xf numFmtId="180" fontId="83" fillId="22" borderId="39" applyFont="0" applyBorder="0" applyAlignment="0" applyProtection="0">
      <alignment horizontal="center"/>
    </xf>
    <xf numFmtId="180" fontId="131" fillId="22" borderId="0" applyFont="0" applyAlignment="0" applyProtection="0">
      <alignment horizontal="center"/>
      <protection locked="0"/>
    </xf>
    <xf numFmtId="180" fontId="83" fillId="81" borderId="0"/>
    <xf numFmtId="0" fontId="132" fillId="0" borderId="0" applyNumberFormat="0" applyFill="0" applyBorder="0" applyAlignment="0" applyProtection="0"/>
    <xf numFmtId="0" fontId="133" fillId="0" borderId="40" applyNumberFormat="0" applyFill="0" applyAlignment="0" applyProtection="0"/>
    <xf numFmtId="0" fontId="134" fillId="27" borderId="41" applyNumberFormat="0" applyFont="0" applyBorder="0" applyAlignment="0" applyProtection="0">
      <alignment horizontal="center"/>
    </xf>
    <xf numFmtId="0" fontId="135" fillId="0" borderId="0" applyNumberFormat="0" applyFill="0" applyBorder="0" applyAlignment="0" applyProtection="0">
      <alignment vertical="top"/>
      <protection locked="0"/>
    </xf>
    <xf numFmtId="10" fontId="18" fillId="23" borderId="10" applyNumberFormat="0" applyBorder="0" applyAlignment="0" applyProtection="0"/>
    <xf numFmtId="198" fontId="103" fillId="82" borderId="0"/>
    <xf numFmtId="8" fontId="18" fillId="23" borderId="0" applyFont="0" applyBorder="0" applyAlignment="0" applyProtection="0">
      <protection locked="0"/>
    </xf>
    <xf numFmtId="8" fontId="18" fillId="23" borderId="0" applyFont="0" applyBorder="0" applyAlignment="0" applyProtection="0">
      <protection locked="0"/>
    </xf>
    <xf numFmtId="15" fontId="18" fillId="23" borderId="0" applyFont="0" applyBorder="0" applyAlignment="0" applyProtection="0">
      <protection locked="0"/>
    </xf>
    <xf numFmtId="15" fontId="18" fillId="23" borderId="0" applyFont="0" applyBorder="0" applyAlignment="0" applyProtection="0">
      <protection locked="0"/>
    </xf>
    <xf numFmtId="0" fontId="18" fillId="23" borderId="0" applyFont="0" applyBorder="0" applyAlignment="0">
      <protection locked="0"/>
    </xf>
    <xf numFmtId="0" fontId="18" fillId="23" borderId="0" applyFont="0" applyBorder="0" applyAlignment="0">
      <protection locked="0"/>
    </xf>
    <xf numFmtId="38" fontId="136" fillId="83" borderId="0">
      <protection locked="0"/>
    </xf>
    <xf numFmtId="257" fontId="137" fillId="23" borderId="0" applyBorder="0" applyAlignment="0">
      <protection locked="0"/>
    </xf>
    <xf numFmtId="10" fontId="18" fillId="23" borderId="0">
      <protection locked="0"/>
    </xf>
    <xf numFmtId="10" fontId="18" fillId="23" borderId="0">
      <protection locked="0"/>
    </xf>
    <xf numFmtId="257" fontId="18" fillId="23" borderId="0" applyFont="0" applyBorder="0" applyAlignment="0">
      <protection locked="0"/>
    </xf>
    <xf numFmtId="0" fontId="136" fillId="23" borderId="0" applyNumberFormat="0" applyBorder="0" applyAlignment="0">
      <protection locked="0"/>
    </xf>
    <xf numFmtId="258" fontId="18" fillId="23" borderId="0" applyNumberFormat="0" applyFont="0" applyBorder="0" applyAlignment="0" applyProtection="0">
      <alignment horizontal="center"/>
      <protection locked="0"/>
    </xf>
    <xf numFmtId="258" fontId="18" fillId="23" borderId="0" applyNumberFormat="0" applyFont="0" applyBorder="0" applyAlignment="0" applyProtection="0">
      <alignment horizontal="center"/>
      <protection locked="0"/>
    </xf>
    <xf numFmtId="176" fontId="18" fillId="23" borderId="17" applyNumberFormat="0" applyFont="0" applyAlignment="0" applyProtection="0">
      <alignment horizontal="center"/>
      <protection locked="0"/>
    </xf>
    <xf numFmtId="176" fontId="18" fillId="23" borderId="17" applyNumberFormat="0" applyFont="0" applyAlignment="0" applyProtection="0">
      <alignment horizontal="center"/>
      <protection locked="0"/>
    </xf>
    <xf numFmtId="38" fontId="131" fillId="0" borderId="10">
      <alignment vertical="center"/>
    </xf>
    <xf numFmtId="38" fontId="131" fillId="0" borderId="10">
      <alignment vertical="center"/>
      <protection locked="0"/>
    </xf>
    <xf numFmtId="1" fontId="131" fillId="0" borderId="10">
      <alignment horizontal="center"/>
      <protection locked="0"/>
    </xf>
    <xf numFmtId="173" fontId="131" fillId="0" borderId="10">
      <alignment horizontal="center"/>
      <protection locked="0"/>
    </xf>
    <xf numFmtId="1" fontId="131" fillId="0" borderId="10">
      <protection locked="0"/>
    </xf>
    <xf numFmtId="49" fontId="131" fillId="0" borderId="10">
      <alignment horizontal="center"/>
      <protection locked="0"/>
    </xf>
    <xf numFmtId="1" fontId="131" fillId="0" borderId="10">
      <alignment horizontal="left"/>
      <protection locked="0"/>
    </xf>
    <xf numFmtId="38" fontId="131" fillId="0" borderId="42">
      <alignment vertical="center"/>
      <protection locked="0"/>
    </xf>
    <xf numFmtId="176" fontId="131" fillId="0" borderId="10">
      <protection locked="0"/>
    </xf>
    <xf numFmtId="192" fontId="11" fillId="0" borderId="10">
      <alignment vertical="center"/>
      <protection locked="0"/>
    </xf>
    <xf numFmtId="49" fontId="131" fillId="0" borderId="10">
      <alignment horizontal="center"/>
      <protection locked="0"/>
    </xf>
    <xf numFmtId="191" fontId="11" fillId="0" borderId="43">
      <alignment vertical="center"/>
      <protection locked="0"/>
    </xf>
    <xf numFmtId="49" fontId="131" fillId="0" borderId="10">
      <alignment horizontal="center"/>
      <protection locked="0"/>
    </xf>
    <xf numFmtId="37" fontId="83" fillId="22" borderId="0"/>
    <xf numFmtId="37" fontId="10" fillId="20" borderId="0"/>
    <xf numFmtId="38" fontId="131" fillId="0" borderId="10">
      <alignment vertical="center"/>
      <protection locked="0"/>
    </xf>
    <xf numFmtId="259" fontId="12" fillId="0" borderId="0"/>
    <xf numFmtId="17" fontId="138" fillId="84" borderId="0"/>
    <xf numFmtId="0" fontId="139" fillId="0" borderId="0"/>
    <xf numFmtId="260" fontId="12" fillId="0" borderId="0" applyFill="0" applyBorder="0">
      <alignment horizontal="right"/>
      <protection locked="0"/>
    </xf>
    <xf numFmtId="175" fontId="11" fillId="0" borderId="0" applyNumberFormat="0" applyFill="0" applyBorder="0" applyAlignment="0" applyProtection="0"/>
    <xf numFmtId="175" fontId="11" fillId="0" borderId="0" applyNumberFormat="0" applyFill="0" applyBorder="0" applyAlignment="0" applyProtection="0"/>
    <xf numFmtId="175" fontId="11" fillId="0" borderId="0" applyNumberFormat="0" applyFill="0" applyBorder="0" applyAlignment="0" applyProtection="0"/>
    <xf numFmtId="0" fontId="10" fillId="85" borderId="44">
      <alignment horizontal="left" vertical="center" wrapText="1"/>
    </xf>
    <xf numFmtId="0" fontId="140" fillId="0" borderId="0" applyNumberFormat="0" applyFill="0" applyBorder="0" applyProtection="0">
      <alignment horizontal="left" vertical="center"/>
    </xf>
    <xf numFmtId="38" fontId="141" fillId="0" borderId="0"/>
    <xf numFmtId="38" fontId="142" fillId="0" borderId="0"/>
    <xf numFmtId="38" fontId="143" fillId="0" borderId="0"/>
    <xf numFmtId="38" fontId="144" fillId="0" borderId="0"/>
    <xf numFmtId="0" fontId="24" fillId="0" borderId="0"/>
    <xf numFmtId="0" fontId="24" fillId="0" borderId="0"/>
    <xf numFmtId="0" fontId="24" fillId="0" borderId="0"/>
    <xf numFmtId="261" fontId="29" fillId="0" borderId="0">
      <alignment horizontal="left"/>
    </xf>
    <xf numFmtId="0" fontId="145" fillId="0" borderId="0" applyNumberFormat="0">
      <alignment horizontal="left"/>
    </xf>
    <xf numFmtId="0" fontId="146" fillId="0" borderId="0"/>
    <xf numFmtId="216" fontId="18" fillId="0" borderId="0">
      <alignment horizontal="center"/>
    </xf>
    <xf numFmtId="216" fontId="18" fillId="0" borderId="0">
      <alignment horizontal="center"/>
    </xf>
    <xf numFmtId="216" fontId="83" fillId="69" borderId="39" applyFont="0" applyBorder="0" applyAlignment="0" applyProtection="0">
      <alignment horizontal="center"/>
    </xf>
    <xf numFmtId="1" fontId="83" fillId="69" borderId="45" applyFont="0" applyBorder="0" applyProtection="0">
      <alignment horizontal="centerContinuous"/>
    </xf>
    <xf numFmtId="0" fontId="147" fillId="0" borderId="0"/>
    <xf numFmtId="214" fontId="24" fillId="0" borderId="0" applyFill="0" applyBorder="0" applyAlignment="0"/>
    <xf numFmtId="0" fontId="24" fillId="0" borderId="0" applyFill="0" applyBorder="0" applyAlignment="0"/>
    <xf numFmtId="214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198" fontId="148" fillId="47" borderId="0"/>
    <xf numFmtId="0" fontId="130" fillId="0" borderId="0" applyNumberFormat="0" applyFont="0" applyFill="0" applyBorder="0" applyAlignment="0">
      <alignment vertical="center"/>
    </xf>
    <xf numFmtId="0" fontId="111" fillId="0" borderId="0">
      <alignment horizontal="right"/>
    </xf>
    <xf numFmtId="0" fontId="111" fillId="0" borderId="0">
      <alignment horizontal="right"/>
    </xf>
    <xf numFmtId="0" fontId="149" fillId="0" borderId="0">
      <alignment horizontal="right"/>
    </xf>
    <xf numFmtId="0" fontId="149" fillId="0" borderId="0">
      <alignment horizontal="right"/>
    </xf>
    <xf numFmtId="0" fontId="111" fillId="0" borderId="0">
      <alignment horizontal="right"/>
    </xf>
    <xf numFmtId="0" fontId="65" fillId="0" borderId="0">
      <alignment horizontal="right"/>
    </xf>
    <xf numFmtId="0" fontId="65" fillId="0" borderId="0">
      <alignment horizontal="right"/>
    </xf>
    <xf numFmtId="0" fontId="111" fillId="0" borderId="0">
      <alignment horizontal="right"/>
    </xf>
    <xf numFmtId="255" fontId="113" fillId="0" borderId="0">
      <alignment horizontal="right"/>
    </xf>
    <xf numFmtId="0" fontId="65" fillId="0" borderId="0">
      <alignment horizontal="right"/>
    </xf>
    <xf numFmtId="0" fontId="111" fillId="0" borderId="0">
      <alignment horizontal="right"/>
    </xf>
    <xf numFmtId="0" fontId="111" fillId="0" borderId="0">
      <alignment horizontal="right"/>
    </xf>
    <xf numFmtId="0" fontId="111" fillId="0" borderId="0">
      <alignment horizontal="right"/>
    </xf>
    <xf numFmtId="0" fontId="150" fillId="0" borderId="10"/>
    <xf numFmtId="262" fontId="11" fillId="23" borderId="17" applyFont="0" applyFill="0" applyBorder="0" applyAlignment="0" applyProtection="0">
      <alignment horizontal="right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263" fontId="152" fillId="0" borderId="0" applyFont="0" applyFill="0" applyBorder="0" applyAlignment="0" applyProtection="0"/>
    <xf numFmtId="264" fontId="117" fillId="0" borderId="0" applyFill="0" applyBorder="0" applyAlignment="0" applyProtection="0"/>
    <xf numFmtId="265" fontId="12" fillId="0" borderId="0"/>
    <xf numFmtId="268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0" fontId="111" fillId="0" borderId="0">
      <alignment horizontal="right"/>
    </xf>
    <xf numFmtId="0" fontId="153" fillId="0" borderId="29"/>
    <xf numFmtId="271" fontId="11" fillId="0" borderId="0" applyFont="0" applyFill="0" applyBorder="0" applyAlignment="0" applyProtection="0"/>
    <xf numFmtId="272" fontId="11" fillId="0" borderId="0" applyFont="0" applyFill="0" applyBorder="0" applyAlignment="0" applyProtection="0"/>
    <xf numFmtId="273" fontId="12" fillId="0" borderId="0"/>
    <xf numFmtId="274" fontId="18" fillId="23" borderId="0">
      <alignment horizontal="center"/>
    </xf>
    <xf numFmtId="274" fontId="18" fillId="23" borderId="0">
      <alignment horizontal="center"/>
    </xf>
    <xf numFmtId="0" fontId="12" fillId="0" borderId="17" applyFont="0" applyFill="0" applyBorder="0" applyProtection="0"/>
    <xf numFmtId="0" fontId="11" fillId="0" borderId="17" applyFont="0" applyFill="0" applyBorder="0" applyAlignment="0" applyProtection="0"/>
    <xf numFmtId="275" fontId="12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76" fontId="11" fillId="0" borderId="0" applyFont="0" applyFill="0" applyBorder="0" applyAlignment="0" applyProtection="0"/>
    <xf numFmtId="277" fontId="29" fillId="0" borderId="0" applyFont="0" applyFill="0" applyBorder="0" applyAlignment="0" applyProtection="0"/>
    <xf numFmtId="180" fontId="11" fillId="0" borderId="0" applyFont="0" applyFill="0" applyBorder="0" applyAlignment="0" applyProtection="0"/>
    <xf numFmtId="278" fontId="11" fillId="0" borderId="0" applyFill="0" applyBorder="0" applyProtection="0">
      <alignment horizontal="right"/>
    </xf>
    <xf numFmtId="181" fontId="11" fillId="0" borderId="0" applyFont="0" applyFill="0" applyBorder="0" applyAlignment="0" applyProtection="0"/>
    <xf numFmtId="279" fontId="74" fillId="0" borderId="0" applyFont="0" applyFill="0" applyBorder="0" applyAlignment="0" applyProtection="0"/>
    <xf numFmtId="280" fontId="11" fillId="0" borderId="0" applyFill="0" applyBorder="0" applyProtection="0">
      <alignment horizontal="right"/>
    </xf>
    <xf numFmtId="281" fontId="11" fillId="0" borderId="0"/>
    <xf numFmtId="282" fontId="101" fillId="0" borderId="0" applyFont="0" applyFill="0" applyBorder="0" applyAlignment="0" applyProtection="0">
      <alignment horizontal="right"/>
    </xf>
    <xf numFmtId="283" fontId="154" fillId="0" borderId="0" applyFill="0" applyBorder="0" applyAlignment="0" applyProtection="0"/>
    <xf numFmtId="17" fontId="52" fillId="0" borderId="0" applyFont="0" applyFill="0" applyBorder="0" applyAlignment="0" applyProtection="0"/>
    <xf numFmtId="0" fontId="89" fillId="22" borderId="0" applyFont="0" applyBorder="0" applyAlignment="0" applyProtection="0">
      <alignment horizontal="right"/>
      <protection hidden="1"/>
    </xf>
    <xf numFmtId="284" fontId="126" fillId="0" borderId="0" applyAlignment="0">
      <alignment vertical="center"/>
    </xf>
    <xf numFmtId="0" fontId="155" fillId="86" borderId="0"/>
    <xf numFmtId="0" fontId="156" fillId="87" borderId="0"/>
    <xf numFmtId="0" fontId="157" fillId="0" borderId="0"/>
    <xf numFmtId="37" fontId="158" fillId="0" borderId="0"/>
    <xf numFmtId="1" fontId="52" fillId="0" borderId="17" applyFont="0" applyFill="0" applyBorder="0" applyAlignment="0" applyProtection="0"/>
    <xf numFmtId="285" fontId="12" fillId="0" borderId="0" applyFont="0" applyFill="0" applyBorder="0" applyAlignment="0" applyProtection="0"/>
    <xf numFmtId="0" fontId="24" fillId="0" borderId="0" applyBorder="0">
      <alignment vertical="center"/>
    </xf>
    <xf numFmtId="38" fontId="18" fillId="0" borderId="0" applyFont="0" applyFill="0" applyBorder="0" applyAlignment="0"/>
    <xf numFmtId="38" fontId="18" fillId="0" borderId="0" applyFont="0" applyFill="0" applyBorder="0" applyAlignment="0"/>
    <xf numFmtId="0" fontId="11" fillId="0" borderId="0" applyFont="0" applyFill="0" applyBorder="0" applyAlignment="0"/>
    <xf numFmtId="40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0" fontId="18" fillId="0" borderId="0" applyFont="0" applyFill="0" applyBorder="0" applyAlignment="0"/>
    <xf numFmtId="0" fontId="18" fillId="0" borderId="0" applyFont="0" applyFill="0" applyBorder="0" applyAlignment="0"/>
    <xf numFmtId="0" fontId="63" fillId="0" borderId="0"/>
    <xf numFmtId="0" fontId="15" fillId="0" borderId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59" fillId="0" borderId="0"/>
    <xf numFmtId="0" fontId="160" fillId="0" borderId="0"/>
    <xf numFmtId="0" fontId="58" fillId="16" borderId="46">
      <alignment horizontal="left" vertical="top" wrapText="1"/>
    </xf>
    <xf numFmtId="8" fontId="161" fillId="86" borderId="39"/>
    <xf numFmtId="0" fontId="161" fillId="86" borderId="39"/>
    <xf numFmtId="0" fontId="161" fillId="86" borderId="28"/>
    <xf numFmtId="0" fontId="161" fillId="86" borderId="0">
      <alignment horizontal="right"/>
    </xf>
    <xf numFmtId="8" fontId="161" fillId="86" borderId="0"/>
    <xf numFmtId="0" fontId="161" fillId="86" borderId="0"/>
    <xf numFmtId="0" fontId="161" fillId="86" borderId="26"/>
    <xf numFmtId="0" fontId="161" fillId="86" borderId="17">
      <alignment horizontal="right"/>
    </xf>
    <xf numFmtId="8" fontId="161" fillId="86" borderId="17"/>
    <xf numFmtId="0" fontId="161" fillId="86" borderId="17"/>
    <xf numFmtId="14" fontId="58" fillId="0" borderId="46">
      <alignment horizontal="left" vertical="top" wrapText="1"/>
    </xf>
    <xf numFmtId="0" fontId="58" fillId="16" borderId="46">
      <alignment horizontal="center" vertical="top" wrapText="1"/>
    </xf>
    <xf numFmtId="8" fontId="161" fillId="16" borderId="46">
      <alignment horizontal="center" vertical="top" wrapText="1"/>
    </xf>
    <xf numFmtId="0" fontId="161" fillId="16" borderId="46">
      <alignment horizontal="center" vertical="top" wrapText="1"/>
    </xf>
    <xf numFmtId="0" fontId="58" fillId="0" borderId="46">
      <alignment horizontal="left" vertical="top" wrapText="1"/>
    </xf>
    <xf numFmtId="0" fontId="58" fillId="0" borderId="46">
      <alignment horizontal="right" vertical="top" wrapText="1"/>
    </xf>
    <xf numFmtId="0" fontId="10" fillId="0" borderId="0"/>
    <xf numFmtId="6" fontId="162" fillId="0" borderId="46">
      <alignment horizontal="right" vertical="top" wrapText="1"/>
    </xf>
    <xf numFmtId="38" fontId="162" fillId="0" borderId="46">
      <alignment horizontal="right" vertical="top" wrapText="1"/>
    </xf>
    <xf numFmtId="0" fontId="161" fillId="86" borderId="45"/>
    <xf numFmtId="0" fontId="161" fillId="86" borderId="39">
      <alignment horizontal="right"/>
    </xf>
    <xf numFmtId="198" fontId="163" fillId="0" borderId="0">
      <alignment horizontal="left"/>
      <protection locked="0"/>
    </xf>
    <xf numFmtId="198" fontId="91" fillId="0" borderId="0">
      <alignment horizontal="left"/>
      <protection locked="0"/>
    </xf>
    <xf numFmtId="1" fontId="83" fillId="22" borderId="0">
      <alignment horizontal="center"/>
    </xf>
    <xf numFmtId="14" fontId="83" fillId="22" borderId="0">
      <alignment horizontal="center"/>
    </xf>
    <xf numFmtId="0" fontId="11" fillId="0" borderId="0"/>
    <xf numFmtId="0" fontId="164" fillId="0" borderId="0" applyFill="0" applyBorder="0" applyAlignment="0" applyProtection="0"/>
    <xf numFmtId="1" fontId="83" fillId="22" borderId="0">
      <alignment horizontal="left"/>
    </xf>
    <xf numFmtId="192" fontId="11" fillId="22" borderId="0" applyBorder="0">
      <alignment horizontal="right"/>
    </xf>
    <xf numFmtId="192" fontId="11" fillId="22" borderId="0"/>
    <xf numFmtId="38" fontId="83" fillId="22" borderId="0">
      <alignment horizontal="right"/>
    </xf>
    <xf numFmtId="0" fontId="89" fillId="0" borderId="0" applyFont="0" applyFill="0" applyBorder="0" applyAlignment="0" applyProtection="0"/>
    <xf numFmtId="1" fontId="110" fillId="0" borderId="0">
      <alignment horizontal="right"/>
      <protection locked="0"/>
    </xf>
    <xf numFmtId="198" fontId="18" fillId="0" borderId="0"/>
    <xf numFmtId="198" fontId="18" fillId="0" borderId="0"/>
    <xf numFmtId="198" fontId="137" fillId="0" borderId="0">
      <protection locked="0"/>
    </xf>
    <xf numFmtId="261" fontId="29" fillId="0" borderId="0"/>
    <xf numFmtId="2" fontId="110" fillId="0" borderId="0">
      <alignment horizontal="right"/>
      <protection locked="0"/>
    </xf>
    <xf numFmtId="286" fontId="24" fillId="0" borderId="0" applyFill="0" applyBorder="0" applyAlignment="0" applyProtection="0"/>
    <xf numFmtId="38" fontId="24" fillId="0" borderId="0" applyBorder="0">
      <alignment horizontal="right"/>
    </xf>
    <xf numFmtId="0" fontId="83" fillId="0" borderId="0" applyNumberFormat="0" applyFill="0" applyBorder="0" applyAlignment="0" applyProtection="0"/>
    <xf numFmtId="37" fontId="24" fillId="0" borderId="0" applyBorder="0">
      <alignment horizontal="right" vertical="center"/>
    </xf>
    <xf numFmtId="6" fontId="165" fillId="0" borderId="0">
      <alignment horizontal="left"/>
    </xf>
    <xf numFmtId="287" fontId="18" fillId="0" borderId="0" applyNumberFormat="0" applyFill="0" applyBorder="0" applyAlignment="0" applyProtection="0"/>
    <xf numFmtId="288" fontId="11" fillId="0" borderId="0" applyFill="0" applyBorder="0" applyProtection="0">
      <alignment horizontal="right" wrapText="1"/>
    </xf>
    <xf numFmtId="289" fontId="137" fillId="0" borderId="0"/>
    <xf numFmtId="0" fontId="89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271" fontId="11" fillId="0" borderId="0" applyBorder="0" applyProtection="0"/>
    <xf numFmtId="290" fontId="126" fillId="0" borderId="0"/>
    <xf numFmtId="0" fontId="166" fillId="0" borderId="0">
      <alignment horizontal="left"/>
    </xf>
    <xf numFmtId="0" fontId="54" fillId="27" borderId="0">
      <alignment horizontal="left"/>
    </xf>
    <xf numFmtId="14" fontId="79" fillId="0" borderId="0"/>
    <xf numFmtId="291" fontId="11" fillId="0" borderId="0"/>
    <xf numFmtId="292" fontId="167" fillId="0" borderId="0"/>
    <xf numFmtId="180" fontId="11" fillId="0" borderId="0"/>
    <xf numFmtId="292" fontId="167" fillId="0" borderId="0"/>
    <xf numFmtId="292" fontId="167" fillId="0" borderId="0"/>
    <xf numFmtId="291" fontId="11" fillId="0" borderId="0"/>
    <xf numFmtId="292" fontId="167" fillId="0" borderId="0"/>
    <xf numFmtId="180" fontId="11" fillId="0" borderId="0"/>
    <xf numFmtId="292" fontId="167" fillId="0" borderId="0"/>
    <xf numFmtId="292" fontId="167" fillId="0" borderId="0"/>
    <xf numFmtId="291" fontId="11" fillId="0" borderId="0"/>
    <xf numFmtId="292" fontId="167" fillId="0" borderId="0"/>
    <xf numFmtId="180" fontId="11" fillId="0" borderId="0"/>
    <xf numFmtId="292" fontId="167" fillId="0" borderId="0"/>
    <xf numFmtId="292" fontId="167" fillId="0" borderId="0"/>
    <xf numFmtId="291" fontId="11" fillId="0" borderId="0"/>
    <xf numFmtId="292" fontId="29" fillId="0" borderId="0"/>
    <xf numFmtId="180" fontId="11" fillId="0" borderId="0"/>
    <xf numFmtId="292" fontId="29" fillId="0" borderId="0"/>
    <xf numFmtId="292" fontId="29" fillId="0" borderId="0"/>
    <xf numFmtId="14" fontId="79" fillId="0" borderId="0"/>
    <xf numFmtId="291" fontId="11" fillId="0" borderId="0"/>
    <xf numFmtId="292" fontId="167" fillId="0" borderId="0"/>
    <xf numFmtId="180" fontId="11" fillId="0" borderId="0"/>
    <xf numFmtId="292" fontId="167" fillId="0" borderId="0"/>
    <xf numFmtId="292" fontId="167" fillId="0" borderId="0"/>
    <xf numFmtId="14" fontId="79" fillId="0" borderId="0"/>
    <xf numFmtId="14" fontId="79" fillId="0" borderId="0"/>
    <xf numFmtId="14" fontId="79" fillId="0" borderId="0"/>
    <xf numFmtId="14" fontId="79" fillId="0" borderId="0"/>
    <xf numFmtId="14" fontId="79" fillId="0" borderId="0"/>
    <xf numFmtId="14" fontId="79" fillId="0" borderId="0"/>
    <xf numFmtId="0" fontId="168" fillId="0" borderId="0" applyFill="0" applyBorder="0" applyProtection="0">
      <alignment horizontal="left"/>
    </xf>
    <xf numFmtId="0" fontId="169" fillId="0" borderId="0" applyFill="0" applyBorder="0" applyProtection="0">
      <alignment horizontal="left"/>
    </xf>
    <xf numFmtId="1" fontId="11" fillId="0" borderId="0" applyProtection="0">
      <alignment horizontal="right" vertical="center"/>
    </xf>
    <xf numFmtId="0" fontId="78" fillId="0" borderId="0" applyNumberFormat="0" applyFill="0" applyBorder="0" applyAlignment="0" applyProtection="0"/>
    <xf numFmtId="49" fontId="170" fillId="0" borderId="17" applyFill="0" applyProtection="0">
      <alignment vertical="center"/>
    </xf>
    <xf numFmtId="0" fontId="18" fillId="0" borderId="0"/>
    <xf numFmtId="0" fontId="18" fillId="0" borderId="0"/>
    <xf numFmtId="293" fontId="11" fillId="0" borderId="0" applyFont="0" applyFill="0" applyBorder="0" applyAlignment="0" applyProtection="0"/>
    <xf numFmtId="0" fontId="65" fillId="0" borderId="0"/>
    <xf numFmtId="0" fontId="111" fillId="0" borderId="0"/>
    <xf numFmtId="176" fontId="29" fillId="0" borderId="0">
      <alignment horizontal="right"/>
    </xf>
    <xf numFmtId="0" fontId="104" fillId="0" borderId="0"/>
    <xf numFmtId="0" fontId="104" fillId="0" borderId="0"/>
    <xf numFmtId="0" fontId="104" fillId="0" borderId="0"/>
    <xf numFmtId="294" fontId="102" fillId="0" borderId="0" applyFont="0" applyFill="0" applyBorder="0" applyAlignment="0" applyProtection="0"/>
    <xf numFmtId="295" fontId="12" fillId="0" borderId="0" applyFont="0" applyFill="0" applyBorder="0" applyAlignment="0" applyProtection="0"/>
    <xf numFmtId="0" fontId="102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11" fillId="0" borderId="0" applyFont="0" applyFill="0" applyBorder="0" applyAlignment="0" applyProtection="0"/>
    <xf numFmtId="176" fontId="171" fillId="0" borderId="0" applyFont="0" applyFill="0" applyBorder="0" applyAlignment="0" applyProtection="0"/>
    <xf numFmtId="189" fontId="11" fillId="0" borderId="0" applyFont="0" applyFill="0" applyBorder="0" applyAlignment="0" applyProtection="0"/>
    <xf numFmtId="257" fontId="18" fillId="0" borderId="0" applyFont="0" applyFill="0" applyBorder="0" applyAlignment="0"/>
    <xf numFmtId="296" fontId="102" fillId="0" borderId="0" applyFont="0" applyFill="0" applyBorder="0" applyAlignment="0" applyProtection="0"/>
    <xf numFmtId="297" fontId="12" fillId="0" borderId="0" applyFont="0" applyFill="0" applyBorder="0" applyAlignment="0" applyProtection="0"/>
    <xf numFmtId="0" fontId="102" fillId="0" borderId="0" applyFont="0" applyFill="0" applyBorder="0" applyAlignment="0" applyProtection="0"/>
    <xf numFmtId="288" fontId="102" fillId="0" borderId="0" applyFont="0" applyFill="0" applyBorder="0" applyAlignment="0" applyProtection="0"/>
    <xf numFmtId="298" fontId="12" fillId="0" borderId="0" applyFont="0" applyFill="0" applyBorder="0" applyAlignment="0" applyProtection="0"/>
    <xf numFmtId="0" fontId="102" fillId="0" borderId="0" applyFont="0" applyFill="0" applyBorder="0" applyAlignment="0" applyProtection="0"/>
    <xf numFmtId="299" fontId="102" fillId="0" borderId="0" applyFont="0" applyFill="0" applyBorder="0" applyAlignment="0" applyProtection="0"/>
    <xf numFmtId="266" fontId="12" fillId="0" borderId="0" applyFont="0" applyFill="0" applyBorder="0" applyAlignment="0" applyProtection="0"/>
    <xf numFmtId="0" fontId="102" fillId="0" borderId="0" applyFont="0" applyFill="0" applyBorder="0" applyAlignment="0" applyProtection="0"/>
    <xf numFmtId="267" fontId="19" fillId="0" borderId="0" applyFont="0" applyFill="0" applyBorder="0" applyAlignment="0" applyProtection="0">
      <protection locked="0"/>
    </xf>
    <xf numFmtId="300" fontId="80" fillId="0" borderId="0" applyFont="0" applyFill="0" applyBorder="0" applyAlignment="0" applyProtection="0"/>
    <xf numFmtId="0" fontId="19" fillId="0" borderId="0" applyFont="0" applyFill="0" applyBorder="0" applyAlignment="0" applyProtection="0">
      <protection locked="0"/>
    </xf>
    <xf numFmtId="301" fontId="29" fillId="0" borderId="0" applyFont="0" applyFill="0" applyBorder="0" applyProtection="0">
      <alignment horizontal="right"/>
    </xf>
    <xf numFmtId="184" fontId="11" fillId="0" borderId="0" applyFill="0" applyBorder="0" applyAlignment="0" applyProtection="0"/>
    <xf numFmtId="302" fontId="109" fillId="0" borderId="0" applyFont="0" applyFill="0" applyBorder="0" applyAlignment="0" applyProtection="0"/>
    <xf numFmtId="176" fontId="29" fillId="0" borderId="0"/>
    <xf numFmtId="176" fontId="110" fillId="0" borderId="0"/>
    <xf numFmtId="10" fontId="29" fillId="0" borderId="0"/>
    <xf numFmtId="10" fontId="110" fillId="0" borderId="0">
      <protection locked="0"/>
    </xf>
    <xf numFmtId="303" fontId="49" fillId="0" borderId="0"/>
    <xf numFmtId="304" fontId="12" fillId="0" borderId="0" applyFill="0" applyBorder="0">
      <alignment horizontal="right"/>
      <protection locked="0"/>
    </xf>
    <xf numFmtId="305" fontId="11" fillId="0" borderId="47" applyFill="0" applyBorder="0" applyAlignment="0" applyProtection="0"/>
    <xf numFmtId="0" fontId="89" fillId="0" borderId="0" applyFont="0" applyFill="0" applyBorder="0" applyAlignment="0" applyProtection="0"/>
    <xf numFmtId="167" fontId="52" fillId="0" borderId="0" applyFill="0" applyBorder="0">
      <alignment horizontal="right"/>
    </xf>
    <xf numFmtId="214" fontId="24" fillId="0" borderId="0" applyFill="0" applyBorder="0" applyAlignment="0"/>
    <xf numFmtId="0" fontId="24" fillId="0" borderId="0" applyFill="0" applyBorder="0" applyAlignment="0"/>
    <xf numFmtId="214" fontId="24" fillId="0" borderId="0" applyFill="0" applyBorder="0" applyAlignment="0"/>
    <xf numFmtId="0" fontId="24" fillId="0" borderId="0" applyFill="0" applyBorder="0" applyAlignment="0"/>
    <xf numFmtId="0" fontId="24" fillId="0" borderId="0" applyFill="0" applyBorder="0" applyAlignment="0"/>
    <xf numFmtId="186" fontId="29" fillId="0" borderId="0" applyProtection="0">
      <alignment horizontal="right"/>
    </xf>
    <xf numFmtId="186" fontId="110" fillId="0" borderId="0">
      <alignment horizontal="right"/>
      <protection locked="0"/>
    </xf>
    <xf numFmtId="0" fontId="83" fillId="22" borderId="10" applyNumberFormat="0" applyFont="0" applyAlignment="0" applyProtection="0"/>
    <xf numFmtId="258" fontId="18" fillId="22" borderId="0" applyNumberFormat="0" applyFont="0" applyBorder="0" applyAlignment="0" applyProtection="0">
      <alignment horizontal="center"/>
      <protection locked="0"/>
    </xf>
    <xf numFmtId="258" fontId="18" fillId="22" borderId="0" applyNumberFormat="0" applyFont="0" applyBorder="0" applyAlignment="0" applyProtection="0">
      <alignment horizontal="center"/>
      <protection locked="0"/>
    </xf>
    <xf numFmtId="0" fontId="172" fillId="0" borderId="0"/>
    <xf numFmtId="0" fontId="172" fillId="0" borderId="48">
      <alignment horizontal="right"/>
    </xf>
    <xf numFmtId="1" fontId="173" fillId="22" borderId="0">
      <alignment horizontal="center"/>
    </xf>
    <xf numFmtId="0" fontId="65" fillId="22" borderId="0"/>
    <xf numFmtId="0" fontId="65" fillId="22" borderId="0"/>
    <xf numFmtId="0" fontId="65" fillId="22" borderId="0"/>
    <xf numFmtId="0" fontId="65" fillId="22" borderId="0"/>
    <xf numFmtId="0" fontId="65" fillId="22" borderId="0"/>
    <xf numFmtId="306" fontId="113" fillId="22" borderId="0"/>
    <xf numFmtId="0" fontId="174" fillId="0" borderId="0">
      <alignment horizontal="center"/>
    </xf>
    <xf numFmtId="0" fontId="65" fillId="0" borderId="17">
      <alignment horizontal="centerContinuous"/>
    </xf>
    <xf numFmtId="1" fontId="11" fillId="0" borderId="49" applyNumberFormat="0" applyFill="0" applyAlignment="0" applyProtection="0">
      <alignment horizontal="center" vertical="center"/>
    </xf>
    <xf numFmtId="198" fontId="12" fillId="0" borderId="0">
      <alignment vertical="top"/>
    </xf>
    <xf numFmtId="198" fontId="12" fillId="0" borderId="0">
      <alignment vertical="top"/>
    </xf>
    <xf numFmtId="198" fontId="12" fillId="0" borderId="0">
      <alignment vertical="top"/>
    </xf>
    <xf numFmtId="198" fontId="12" fillId="0" borderId="0">
      <alignment vertical="top"/>
    </xf>
    <xf numFmtId="198" fontId="12" fillId="0" borderId="0">
      <alignment vertical="top"/>
    </xf>
    <xf numFmtId="198" fontId="12" fillId="0" borderId="0">
      <alignment vertical="top"/>
    </xf>
    <xf numFmtId="218" fontId="111" fillId="0" borderId="0">
      <alignment horizontal="center"/>
    </xf>
    <xf numFmtId="0" fontId="12" fillId="0" borderId="0">
      <alignment vertical="top"/>
    </xf>
    <xf numFmtId="0" fontId="111" fillId="22" borderId="25">
      <alignment horizontal="right"/>
    </xf>
    <xf numFmtId="0" fontId="175" fillId="0" borderId="10"/>
    <xf numFmtId="0" fontId="12" fillId="0" borderId="0">
      <alignment horizontal="right"/>
      <protection locked="0"/>
    </xf>
    <xf numFmtId="307" fontId="18" fillId="0" borderId="0"/>
    <xf numFmtId="307" fontId="18" fillId="0" borderId="0"/>
    <xf numFmtId="0" fontId="176" fillId="0" borderId="0" applyNumberFormat="0" applyFill="0" applyBorder="0" applyAlignment="0" applyProtection="0">
      <alignment horizontal="left"/>
    </xf>
    <xf numFmtId="0" fontId="177" fillId="0" borderId="0" applyNumberFormat="0" applyFill="0" applyBorder="0" applyAlignment="0" applyProtection="0"/>
    <xf numFmtId="198" fontId="12" fillId="0" borderId="0">
      <alignment horizontal="right"/>
    </xf>
    <xf numFmtId="0" fontId="178" fillId="88" borderId="26" applyNumberFormat="0" applyBorder="0" applyAlignment="0">
      <alignment horizontal="center"/>
    </xf>
    <xf numFmtId="0" fontId="179" fillId="0" borderId="0"/>
    <xf numFmtId="37" fontId="180" fillId="0" borderId="0" applyNumberFormat="0" applyFill="0" applyBorder="0" applyAlignment="0" applyProtection="0"/>
    <xf numFmtId="0" fontId="40" fillId="0" borderId="0">
      <alignment horizontal="right"/>
    </xf>
    <xf numFmtId="0" fontId="11" fillId="0" borderId="50">
      <alignment vertical="center"/>
    </xf>
    <xf numFmtId="4" fontId="18" fillId="25" borderId="51" applyNumberFormat="0" applyProtection="0">
      <alignment vertical="center"/>
    </xf>
    <xf numFmtId="4" fontId="18" fillId="25" borderId="51" applyNumberFormat="0" applyProtection="0">
      <alignment vertical="center"/>
    </xf>
    <xf numFmtId="4" fontId="181" fillId="25" borderId="52" applyNumberFormat="0" applyProtection="0">
      <alignment vertical="center"/>
    </xf>
    <xf numFmtId="4" fontId="182" fillId="74" borderId="7">
      <alignment vertical="center"/>
    </xf>
    <xf numFmtId="4" fontId="183" fillId="74" borderId="7">
      <alignment vertical="center"/>
    </xf>
    <xf numFmtId="4" fontId="182" fillId="89" borderId="7">
      <alignment vertical="center"/>
    </xf>
    <xf numFmtId="4" fontId="183" fillId="89" borderId="7">
      <alignment vertical="center"/>
    </xf>
    <xf numFmtId="4" fontId="18" fillId="30" borderId="51" applyNumberFormat="0" applyProtection="0">
      <alignment horizontal="left" vertical="center" indent="1"/>
    </xf>
    <xf numFmtId="0" fontId="54" fillId="25" borderId="52" applyNumberFormat="0" applyProtection="0">
      <alignment horizontal="left" vertical="top" indent="1"/>
    </xf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0" fontId="11" fillId="40" borderId="0"/>
    <xf numFmtId="4" fontId="18" fillId="14" borderId="51" applyNumberFormat="0" applyProtection="0">
      <alignment horizontal="left" vertical="center" indent="1"/>
    </xf>
    <xf numFmtId="4" fontId="18" fillId="3" borderId="51" applyNumberFormat="0" applyProtection="0">
      <alignment horizontal="right" vertical="center"/>
    </xf>
    <xf numFmtId="4" fontId="18" fillId="3" borderId="51" applyNumberFormat="0" applyProtection="0">
      <alignment horizontal="right" vertical="center"/>
    </xf>
    <xf numFmtId="4" fontId="18" fillId="47" borderId="51" applyNumberFormat="0" applyProtection="0">
      <alignment horizontal="right" vertical="center"/>
    </xf>
    <xf numFmtId="4" fontId="18" fillId="47" borderId="51" applyNumberFormat="0" applyProtection="0">
      <alignment horizontal="right" vertical="center"/>
    </xf>
    <xf numFmtId="4" fontId="18" fillId="17" borderId="3" applyNumberFormat="0" applyProtection="0">
      <alignment horizontal="right" vertical="center"/>
    </xf>
    <xf numFmtId="4" fontId="18" fillId="17" borderId="3" applyNumberFormat="0" applyProtection="0">
      <alignment horizontal="right" vertical="center"/>
    </xf>
    <xf numFmtId="4" fontId="18" fillId="11" borderId="51" applyNumberFormat="0" applyProtection="0">
      <alignment horizontal="right" vertical="center"/>
    </xf>
    <xf numFmtId="4" fontId="18" fillId="11" borderId="51" applyNumberFormat="0" applyProtection="0">
      <alignment horizontal="right" vertical="center"/>
    </xf>
    <xf numFmtId="4" fontId="18" fillId="15" borderId="51" applyNumberFormat="0" applyProtection="0">
      <alignment horizontal="right" vertical="center"/>
    </xf>
    <xf numFmtId="4" fontId="18" fillId="15" borderId="51" applyNumberFormat="0" applyProtection="0">
      <alignment horizontal="right" vertical="center"/>
    </xf>
    <xf numFmtId="4" fontId="18" fillId="19" borderId="51" applyNumberFormat="0" applyProtection="0">
      <alignment horizontal="right" vertical="center"/>
    </xf>
    <xf numFmtId="4" fontId="18" fillId="19" borderId="51" applyNumberFormat="0" applyProtection="0">
      <alignment horizontal="right" vertical="center"/>
    </xf>
    <xf numFmtId="4" fontId="18" fillId="18" borderId="51" applyNumberFormat="0" applyProtection="0">
      <alignment horizontal="right" vertical="center"/>
    </xf>
    <xf numFmtId="4" fontId="18" fillId="18" borderId="51" applyNumberFormat="0" applyProtection="0">
      <alignment horizontal="right" vertical="center"/>
    </xf>
    <xf numFmtId="4" fontId="18" fillId="90" borderId="51" applyNumberFormat="0" applyProtection="0">
      <alignment horizontal="right" vertical="center"/>
    </xf>
    <xf numFmtId="4" fontId="18" fillId="90" borderId="51" applyNumberFormat="0" applyProtection="0">
      <alignment horizontal="right" vertical="center"/>
    </xf>
    <xf numFmtId="4" fontId="18" fillId="10" borderId="51" applyNumberFormat="0" applyProtection="0">
      <alignment horizontal="right" vertical="center"/>
    </xf>
    <xf numFmtId="4" fontId="18" fillId="10" borderId="51" applyNumberFormat="0" applyProtection="0">
      <alignment horizontal="right" vertical="center"/>
    </xf>
    <xf numFmtId="4" fontId="18" fillId="91" borderId="3" applyNumberFormat="0" applyProtection="0">
      <alignment horizontal="left" vertical="center" indent="1"/>
    </xf>
    <xf numFmtId="4" fontId="16" fillId="92" borderId="0" applyNumberFormat="0" applyProtection="0">
      <alignment horizontal="left" vertical="center" indent="1"/>
    </xf>
    <xf numFmtId="4" fontId="55" fillId="93" borderId="0" applyNumberFormat="0" applyProtection="0">
      <alignment horizontal="left" vertical="center" indent="1"/>
    </xf>
    <xf numFmtId="4" fontId="18" fillId="94" borderId="51" applyNumberFormat="0" applyProtection="0">
      <alignment horizontal="right" vertical="center"/>
    </xf>
    <xf numFmtId="4" fontId="18" fillId="94" borderId="51" applyNumberFormat="0" applyProtection="0">
      <alignment horizontal="right" vertical="center"/>
    </xf>
    <xf numFmtId="4" fontId="152" fillId="67" borderId="0">
      <alignment horizontal="left" vertical="center" indent="1"/>
    </xf>
    <xf numFmtId="4" fontId="152" fillId="67" borderId="0">
      <alignment horizontal="left" vertical="center" indent="1"/>
    </xf>
    <xf numFmtId="4" fontId="16" fillId="67" borderId="0">
      <alignment horizontal="left" vertical="center" indent="1"/>
    </xf>
    <xf numFmtId="4" fontId="16" fillId="67" borderId="0">
      <alignment horizontal="left" vertical="center" indent="1"/>
    </xf>
    <xf numFmtId="4" fontId="16" fillId="67" borderId="0">
      <alignment horizontal="left" vertical="center" indent="1"/>
    </xf>
    <xf numFmtId="4" fontId="16" fillId="67" borderId="0">
      <alignment horizontal="left" vertical="center" indent="1"/>
    </xf>
    <xf numFmtId="4" fontId="16" fillId="67" borderId="0">
      <alignment horizontal="left" vertical="center" indent="1"/>
    </xf>
    <xf numFmtId="4" fontId="16" fillId="67" borderId="0">
      <alignment horizontal="left" vertical="center" indent="1"/>
    </xf>
    <xf numFmtId="4" fontId="16" fillId="67" borderId="0">
      <alignment horizontal="left" vertical="center" indent="1"/>
    </xf>
    <xf numFmtId="4" fontId="16" fillId="67" borderId="0">
      <alignment horizontal="left" vertical="center" indent="1"/>
    </xf>
    <xf numFmtId="4" fontId="16" fillId="67" borderId="0">
      <alignment horizontal="left" vertical="center" indent="1"/>
    </xf>
    <xf numFmtId="4" fontId="16" fillId="67" borderId="0">
      <alignment horizontal="left" vertical="center" indent="1"/>
    </xf>
    <xf numFmtId="4" fontId="16" fillId="67" borderId="0">
      <alignment horizontal="left" vertical="center" indent="1"/>
    </xf>
    <xf numFmtId="4" fontId="16" fillId="67" borderId="0">
      <alignment horizontal="left" vertical="center" indent="1"/>
    </xf>
    <xf numFmtId="4" fontId="16" fillId="67" borderId="0">
      <alignment horizontal="left" vertical="center" indent="1"/>
    </xf>
    <xf numFmtId="4" fontId="16" fillId="67" borderId="0">
      <alignment horizontal="left" vertical="center" indent="1"/>
    </xf>
    <xf numFmtId="4" fontId="16" fillId="67" borderId="0">
      <alignment horizontal="left" vertical="center" indent="1"/>
    </xf>
    <xf numFmtId="4" fontId="16" fillId="67" borderId="0">
      <alignment horizontal="left" vertical="center" indent="1"/>
    </xf>
    <xf numFmtId="4" fontId="16" fillId="67" borderId="0">
      <alignment horizontal="left" vertical="center" indent="1"/>
    </xf>
    <xf numFmtId="4" fontId="16" fillId="67" borderId="0">
      <alignment horizontal="left" vertical="center" indent="1"/>
    </xf>
    <xf numFmtId="4" fontId="16" fillId="67" borderId="0">
      <alignment horizontal="left" vertical="center" indent="1"/>
    </xf>
    <xf numFmtId="4" fontId="16" fillId="67" borderId="0">
      <alignment horizontal="left" vertical="center" indent="1"/>
    </xf>
    <xf numFmtId="0" fontId="11" fillId="86" borderId="53" applyNumberFormat="0" applyFont="0" applyAlignment="0"/>
    <xf numFmtId="0" fontId="11" fillId="86" borderId="53" applyNumberFormat="0" applyFont="0" applyAlignment="0"/>
    <xf numFmtId="0" fontId="11" fillId="86" borderId="53" applyNumberFormat="0" applyFont="0" applyAlignment="0"/>
    <xf numFmtId="0" fontId="11" fillId="86" borderId="53" applyNumberFormat="0" applyFont="0" applyAlignment="0"/>
    <xf numFmtId="0" fontId="11" fillId="86" borderId="53" applyNumberFormat="0" applyFont="0" applyAlignment="0"/>
    <xf numFmtId="0" fontId="11" fillId="86" borderId="53" applyNumberFormat="0" applyFont="0" applyAlignment="0"/>
    <xf numFmtId="0" fontId="11" fillId="86" borderId="53" applyNumberFormat="0" applyFont="0" applyAlignment="0"/>
    <xf numFmtId="0" fontId="11" fillId="86" borderId="53" applyNumberFormat="0" applyFont="0" applyAlignment="0"/>
    <xf numFmtId="0" fontId="11" fillId="86" borderId="53" applyNumberFormat="0" applyFont="0" applyAlignment="0"/>
    <xf numFmtId="0" fontId="11" fillId="86" borderId="53" applyNumberFormat="0" applyFont="0" applyAlignment="0"/>
    <xf numFmtId="0" fontId="11" fillId="86" borderId="53" applyNumberFormat="0" applyFont="0" applyAlignment="0"/>
    <xf numFmtId="0" fontId="11" fillId="86" borderId="53" applyNumberFormat="0" applyFont="0" applyAlignment="0"/>
    <xf numFmtId="0" fontId="11" fillId="86" borderId="53" applyNumberFormat="0" applyFont="0" applyAlignment="0"/>
    <xf numFmtId="0" fontId="11" fillId="86" borderId="53" applyNumberFormat="0" applyFont="0" applyAlignment="0"/>
    <xf numFmtId="0" fontId="11" fillId="86" borderId="53" applyNumberFormat="0" applyFont="0" applyAlignment="0"/>
    <xf numFmtId="0" fontId="11" fillId="86" borderId="53" applyNumberFormat="0" applyFont="0" applyAlignment="0"/>
    <xf numFmtId="0" fontId="11" fillId="86" borderId="53" applyNumberFormat="0" applyFont="0" applyAlignment="0"/>
    <xf numFmtId="0" fontId="11" fillId="86" borderId="53" applyNumberFormat="0" applyFont="0" applyAlignment="0"/>
    <xf numFmtId="0" fontId="11" fillId="86" borderId="53" applyNumberFormat="0" applyFont="0" applyAlignment="0"/>
    <xf numFmtId="0" fontId="11" fillId="86" borderId="53" applyNumberFormat="0" applyFont="0" applyAlignment="0"/>
    <xf numFmtId="0" fontId="11" fillId="86" borderId="53" applyNumberFormat="0" applyFont="0" applyAlignment="0"/>
    <xf numFmtId="0" fontId="11" fillId="42" borderId="54" applyNumberFormat="0" applyAlignment="0"/>
    <xf numFmtId="0" fontId="11" fillId="42" borderId="54" applyNumberFormat="0" applyAlignment="0"/>
    <xf numFmtId="0" fontId="11" fillId="42" borderId="54" applyNumberFormat="0" applyAlignment="0"/>
    <xf numFmtId="0" fontId="11" fillId="42" borderId="54" applyNumberFormat="0" applyAlignment="0"/>
    <xf numFmtId="0" fontId="11" fillId="42" borderId="54" applyNumberFormat="0" applyAlignment="0"/>
    <xf numFmtId="0" fontId="11" fillId="42" borderId="54" applyNumberFormat="0" applyAlignment="0"/>
    <xf numFmtId="0" fontId="11" fillId="42" borderId="54" applyNumberFormat="0" applyAlignment="0"/>
    <xf numFmtId="0" fontId="11" fillId="42" borderId="54" applyNumberFormat="0" applyAlignment="0"/>
    <xf numFmtId="0" fontId="11" fillId="42" borderId="54" applyNumberFormat="0" applyAlignment="0"/>
    <xf numFmtId="0" fontId="11" fillId="42" borderId="54" applyNumberFormat="0" applyAlignment="0"/>
    <xf numFmtId="0" fontId="11" fillId="42" borderId="54" applyNumberFormat="0" applyAlignment="0"/>
    <xf numFmtId="0" fontId="11" fillId="42" borderId="54" applyNumberFormat="0" applyAlignment="0"/>
    <xf numFmtId="0" fontId="11" fillId="42" borderId="54" applyNumberFormat="0" applyAlignment="0"/>
    <xf numFmtId="0" fontId="11" fillId="42" borderId="54" applyNumberFormat="0" applyAlignment="0"/>
    <xf numFmtId="0" fontId="11" fillId="42" borderId="54" applyNumberFormat="0" applyAlignment="0"/>
    <xf numFmtId="0" fontId="11" fillId="42" borderId="54" applyNumberFormat="0" applyAlignment="0"/>
    <xf numFmtId="0" fontId="11" fillId="42" borderId="54" applyNumberFormat="0" applyAlignment="0"/>
    <xf numFmtId="0" fontId="11" fillId="42" borderId="54" applyNumberFormat="0" applyAlignment="0"/>
    <xf numFmtId="0" fontId="11" fillId="42" borderId="54" applyNumberFormat="0" applyAlignment="0"/>
    <xf numFmtId="0" fontId="11" fillId="42" borderId="54" applyNumberFormat="0" applyAlignment="0"/>
    <xf numFmtId="0" fontId="11" fillId="42" borderId="54" applyNumberFormat="0" applyAlignment="0"/>
    <xf numFmtId="0" fontId="11" fillId="42" borderId="54" applyNumberFormat="0" applyAlignment="0"/>
    <xf numFmtId="0" fontId="184" fillId="27" borderId="55">
      <alignment horizontal="left" vertical="center"/>
    </xf>
    <xf numFmtId="0" fontId="11" fillId="86" borderId="56" applyNumberFormat="0" applyFont="0" applyAlignment="0"/>
    <xf numFmtId="0" fontId="11" fillId="86" borderId="56" applyNumberFormat="0" applyFont="0" applyAlignment="0"/>
    <xf numFmtId="0" fontId="11" fillId="86" borderId="56" applyNumberFormat="0" applyFont="0" applyAlignment="0"/>
    <xf numFmtId="0" fontId="11" fillId="86" borderId="56" applyNumberFormat="0" applyFont="0" applyAlignment="0"/>
    <xf numFmtId="0" fontId="11" fillId="86" borderId="56" applyNumberFormat="0" applyFont="0" applyAlignment="0"/>
    <xf numFmtId="0" fontId="11" fillId="86" borderId="56" applyNumberFormat="0" applyFont="0" applyAlignment="0"/>
    <xf numFmtId="0" fontId="11" fillId="86" borderId="56" applyNumberFormat="0" applyFont="0" applyAlignment="0"/>
    <xf numFmtId="0" fontId="11" fillId="86" borderId="56" applyNumberFormat="0" applyFont="0" applyAlignment="0"/>
    <xf numFmtId="0" fontId="11" fillId="86" borderId="56" applyNumberFormat="0" applyFont="0" applyAlignment="0"/>
    <xf numFmtId="0" fontId="11" fillId="86" borderId="56" applyNumberFormat="0" applyFont="0" applyAlignment="0"/>
    <xf numFmtId="0" fontId="11" fillId="86" borderId="56" applyNumberFormat="0" applyFont="0" applyAlignment="0"/>
    <xf numFmtId="0" fontId="11" fillId="86" borderId="56" applyNumberFormat="0" applyFont="0" applyAlignment="0"/>
    <xf numFmtId="0" fontId="11" fillId="86" borderId="56" applyNumberFormat="0" applyFont="0" applyAlignment="0"/>
    <xf numFmtId="0" fontId="11" fillId="86" borderId="56" applyNumberFormat="0" applyFont="0" applyAlignment="0"/>
    <xf numFmtId="0" fontId="11" fillId="86" borderId="56" applyNumberFormat="0" applyFont="0" applyAlignment="0"/>
    <xf numFmtId="0" fontId="11" fillId="86" borderId="56" applyNumberFormat="0" applyFont="0" applyAlignment="0"/>
    <xf numFmtId="0" fontId="11" fillId="86" borderId="56" applyNumberFormat="0" applyFont="0" applyAlignment="0"/>
    <xf numFmtId="0" fontId="11" fillId="86" borderId="56" applyNumberFormat="0" applyFont="0" applyAlignment="0"/>
    <xf numFmtId="0" fontId="11" fillId="86" borderId="56" applyNumberFormat="0" applyFont="0" applyAlignment="0"/>
    <xf numFmtId="0" fontId="11" fillId="86" borderId="56" applyNumberFormat="0" applyFont="0" applyAlignment="0"/>
    <xf numFmtId="0" fontId="11" fillId="86" borderId="56" applyNumberFormat="0" applyFont="0" applyAlignment="0"/>
    <xf numFmtId="4" fontId="16" fillId="43" borderId="0">
      <alignment horizontal="left" vertical="center" indent="1"/>
    </xf>
    <xf numFmtId="4" fontId="16" fillId="43" borderId="0">
      <alignment horizontal="left" vertical="center" indent="1"/>
    </xf>
    <xf numFmtId="4" fontId="16" fillId="43" borderId="0">
      <alignment horizontal="left" vertical="center" indent="1"/>
    </xf>
    <xf numFmtId="4" fontId="16" fillId="43" borderId="0">
      <alignment horizontal="left" vertical="center" indent="1"/>
    </xf>
    <xf numFmtId="4" fontId="16" fillId="43" borderId="0">
      <alignment horizontal="left" vertical="center" indent="1"/>
    </xf>
    <xf numFmtId="4" fontId="16" fillId="43" borderId="0">
      <alignment horizontal="left" vertical="center" indent="1"/>
    </xf>
    <xf numFmtId="4" fontId="16" fillId="43" borderId="0">
      <alignment horizontal="left" vertical="center" indent="1"/>
    </xf>
    <xf numFmtId="4" fontId="16" fillId="43" borderId="0">
      <alignment horizontal="left" vertical="center" indent="1"/>
    </xf>
    <xf numFmtId="4" fontId="16" fillId="43" borderId="0">
      <alignment horizontal="left" vertical="center" indent="1"/>
    </xf>
    <xf numFmtId="4" fontId="16" fillId="43" borderId="0">
      <alignment horizontal="left" vertical="center" indent="1"/>
    </xf>
    <xf numFmtId="4" fontId="16" fillId="43" borderId="0">
      <alignment horizontal="left" vertical="center" indent="1"/>
    </xf>
    <xf numFmtId="4" fontId="16" fillId="43" borderId="0">
      <alignment horizontal="left" vertical="center" indent="1"/>
    </xf>
    <xf numFmtId="4" fontId="16" fillId="43" borderId="0">
      <alignment horizontal="left" vertical="center" indent="1"/>
    </xf>
    <xf numFmtId="4" fontId="16" fillId="43" borderId="0">
      <alignment horizontal="left" vertical="center" indent="1"/>
    </xf>
    <xf numFmtId="4" fontId="16" fillId="43" borderId="0">
      <alignment horizontal="left" vertical="center" indent="1"/>
    </xf>
    <xf numFmtId="4" fontId="16" fillId="43" borderId="0">
      <alignment horizontal="left" vertical="center" indent="1"/>
    </xf>
    <xf numFmtId="4" fontId="16" fillId="43" borderId="0">
      <alignment horizontal="left" vertical="center" indent="1"/>
    </xf>
    <xf numFmtId="4" fontId="16" fillId="43" borderId="0">
      <alignment horizontal="left" vertical="center" indent="1"/>
    </xf>
    <xf numFmtId="4" fontId="16" fillId="43" borderId="0">
      <alignment horizontal="left" vertical="center" indent="1"/>
    </xf>
    <xf numFmtId="4" fontId="16" fillId="43" borderId="0">
      <alignment horizontal="left" vertical="center" indent="1"/>
    </xf>
    <xf numFmtId="0" fontId="18" fillId="20" borderId="51" applyNumberFormat="0" applyProtection="0">
      <alignment horizontal="left" vertical="center" indent="1"/>
    </xf>
    <xf numFmtId="0" fontId="18" fillId="20" borderId="51" applyNumberFormat="0" applyProtection="0">
      <alignment horizontal="left" vertical="center" indent="1"/>
    </xf>
    <xf numFmtId="0" fontId="18" fillId="20" borderId="51" applyNumberFormat="0" applyProtection="0">
      <alignment horizontal="left" vertical="center" indent="1"/>
    </xf>
    <xf numFmtId="0" fontId="18" fillId="20" borderId="51" applyNumberFormat="0" applyProtection="0">
      <alignment horizontal="left" vertical="center" indent="1"/>
    </xf>
    <xf numFmtId="0" fontId="18" fillId="20" borderId="51" applyNumberFormat="0" applyProtection="0">
      <alignment horizontal="left" vertical="center" indent="1"/>
    </xf>
    <xf numFmtId="0" fontId="18" fillId="20" borderId="51" applyNumberFormat="0" applyProtection="0">
      <alignment horizontal="left" vertical="center" indent="1"/>
    </xf>
    <xf numFmtId="0" fontId="18" fillId="20" borderId="51" applyNumberFormat="0" applyProtection="0">
      <alignment horizontal="left" vertical="center" indent="1"/>
    </xf>
    <xf numFmtId="0" fontId="18" fillId="20" borderId="51" applyNumberFormat="0" applyProtection="0">
      <alignment horizontal="left" vertical="center" indent="1"/>
    </xf>
    <xf numFmtId="0" fontId="18" fillId="20" borderId="51" applyNumberFormat="0" applyProtection="0">
      <alignment horizontal="left" vertical="center" indent="1"/>
    </xf>
    <xf numFmtId="0" fontId="18" fillId="20" borderId="51" applyNumberFormat="0" applyProtection="0">
      <alignment horizontal="left" vertical="center" indent="1"/>
    </xf>
    <xf numFmtId="0" fontId="18" fillId="20" borderId="51" applyNumberFormat="0" applyProtection="0">
      <alignment horizontal="left" vertical="center" indent="1"/>
    </xf>
    <xf numFmtId="0" fontId="18" fillId="20" borderId="51" applyNumberFormat="0" applyProtection="0">
      <alignment horizontal="left" vertical="center" indent="1"/>
    </xf>
    <xf numFmtId="0" fontId="18" fillId="20" borderId="51" applyNumberFormat="0" applyProtection="0">
      <alignment horizontal="left" vertical="center" indent="1"/>
    </xf>
    <xf numFmtId="0" fontId="18" fillId="20" borderId="51" applyNumberFormat="0" applyProtection="0">
      <alignment horizontal="left" vertical="center" indent="1"/>
    </xf>
    <xf numFmtId="0" fontId="18" fillId="20" borderId="51" applyNumberFormat="0" applyProtection="0">
      <alignment horizontal="left" vertical="center" indent="1"/>
    </xf>
    <xf numFmtId="0" fontId="18" fillId="20" borderId="51" applyNumberFormat="0" applyProtection="0">
      <alignment horizontal="left" vertical="center" indent="1"/>
    </xf>
    <xf numFmtId="0" fontId="18" fillId="20" borderId="51" applyNumberFormat="0" applyProtection="0">
      <alignment horizontal="left" vertical="center" indent="1"/>
    </xf>
    <xf numFmtId="0" fontId="18" fillId="20" borderId="51" applyNumberFormat="0" applyProtection="0">
      <alignment horizontal="left" vertical="center" indent="1"/>
    </xf>
    <xf numFmtId="0" fontId="18" fillId="20" borderId="51" applyNumberFormat="0" applyProtection="0">
      <alignment horizontal="left" vertical="center" indent="1"/>
    </xf>
    <xf numFmtId="0" fontId="18" fillId="20" borderId="51" applyNumberFormat="0" applyProtection="0">
      <alignment horizontal="left" vertical="center" indent="1"/>
    </xf>
    <xf numFmtId="0" fontId="18" fillId="20" borderId="51" applyNumberFormat="0" applyProtection="0">
      <alignment horizontal="left" vertical="center" indent="1"/>
    </xf>
    <xf numFmtId="0" fontId="18" fillId="93" borderId="52" applyNumberFormat="0" applyProtection="0">
      <alignment horizontal="left" vertical="top" indent="1"/>
    </xf>
    <xf numFmtId="0" fontId="18" fillId="93" borderId="52" applyNumberFormat="0" applyProtection="0">
      <alignment horizontal="left" vertical="top" indent="1"/>
    </xf>
    <xf numFmtId="0" fontId="18" fillId="95" borderId="51" applyNumberFormat="0" applyProtection="0">
      <alignment horizontal="left" vertical="center" indent="1"/>
    </xf>
    <xf numFmtId="0" fontId="18" fillId="95" borderId="51" applyNumberFormat="0" applyProtection="0">
      <alignment horizontal="left" vertical="center" indent="1"/>
    </xf>
    <xf numFmtId="0" fontId="18" fillId="95" borderId="51" applyNumberFormat="0" applyProtection="0">
      <alignment horizontal="left" vertical="center" indent="1"/>
    </xf>
    <xf numFmtId="0" fontId="18" fillId="95" borderId="51" applyNumberFormat="0" applyProtection="0">
      <alignment horizontal="left" vertical="center" indent="1"/>
    </xf>
    <xf numFmtId="0" fontId="18" fillId="95" borderId="51" applyNumberFormat="0" applyProtection="0">
      <alignment horizontal="left" vertical="center" indent="1"/>
    </xf>
    <xf numFmtId="0" fontId="18" fillId="95" borderId="51" applyNumberFormat="0" applyProtection="0">
      <alignment horizontal="left" vertical="center" indent="1"/>
    </xf>
    <xf numFmtId="0" fontId="18" fillId="95" borderId="51" applyNumberFormat="0" applyProtection="0">
      <alignment horizontal="left" vertical="center" indent="1"/>
    </xf>
    <xf numFmtId="0" fontId="18" fillId="95" borderId="51" applyNumberFormat="0" applyProtection="0">
      <alignment horizontal="left" vertical="center" indent="1"/>
    </xf>
    <xf numFmtId="0" fontId="18" fillId="95" borderId="51" applyNumberFormat="0" applyProtection="0">
      <alignment horizontal="left" vertical="center" indent="1"/>
    </xf>
    <xf numFmtId="0" fontId="18" fillId="95" borderId="51" applyNumberFormat="0" applyProtection="0">
      <alignment horizontal="left" vertical="center" indent="1"/>
    </xf>
    <xf numFmtId="0" fontId="18" fillId="95" borderId="51" applyNumberFormat="0" applyProtection="0">
      <alignment horizontal="left" vertical="center" indent="1"/>
    </xf>
    <xf numFmtId="0" fontId="18" fillId="95" borderId="51" applyNumberFormat="0" applyProtection="0">
      <alignment horizontal="left" vertical="center" indent="1"/>
    </xf>
    <xf numFmtId="0" fontId="18" fillId="95" borderId="51" applyNumberFormat="0" applyProtection="0">
      <alignment horizontal="left" vertical="center" indent="1"/>
    </xf>
    <xf numFmtId="0" fontId="18" fillId="95" borderId="51" applyNumberFormat="0" applyProtection="0">
      <alignment horizontal="left" vertical="center" indent="1"/>
    </xf>
    <xf numFmtId="0" fontId="18" fillId="95" borderId="51" applyNumberFormat="0" applyProtection="0">
      <alignment horizontal="left" vertical="center" indent="1"/>
    </xf>
    <xf numFmtId="0" fontId="18" fillId="95" borderId="51" applyNumberFormat="0" applyProtection="0">
      <alignment horizontal="left" vertical="center" indent="1"/>
    </xf>
    <xf numFmtId="0" fontId="18" fillId="95" borderId="51" applyNumberFormat="0" applyProtection="0">
      <alignment horizontal="left" vertical="center" indent="1"/>
    </xf>
    <xf numFmtId="0" fontId="18" fillId="95" borderId="51" applyNumberFormat="0" applyProtection="0">
      <alignment horizontal="left" vertical="center" indent="1"/>
    </xf>
    <xf numFmtId="0" fontId="18" fillId="95" borderId="51" applyNumberFormat="0" applyProtection="0">
      <alignment horizontal="left" vertical="center" indent="1"/>
    </xf>
    <xf numFmtId="0" fontId="18" fillId="95" borderId="51" applyNumberFormat="0" applyProtection="0">
      <alignment horizontal="left" vertical="center" indent="1"/>
    </xf>
    <xf numFmtId="0" fontId="18" fillId="95" borderId="51" applyNumberFormat="0" applyProtection="0">
      <alignment horizontal="left" vertical="center" indent="1"/>
    </xf>
    <xf numFmtId="0" fontId="18" fillId="94" borderId="52" applyNumberFormat="0" applyProtection="0">
      <alignment horizontal="left" vertical="top" indent="1"/>
    </xf>
    <xf numFmtId="0" fontId="18" fillId="94" borderId="52" applyNumberFormat="0" applyProtection="0">
      <alignment horizontal="left" vertical="top" indent="1"/>
    </xf>
    <xf numFmtId="0" fontId="18" fillId="8" borderId="51" applyNumberFormat="0" applyProtection="0">
      <alignment horizontal="left" vertical="center" indent="1"/>
    </xf>
    <xf numFmtId="0" fontId="18" fillId="8" borderId="51" applyNumberFormat="0" applyProtection="0">
      <alignment horizontal="left" vertical="center" indent="1"/>
    </xf>
    <xf numFmtId="0" fontId="18" fillId="8" borderId="51" applyNumberFormat="0" applyProtection="0">
      <alignment horizontal="left" vertical="center" indent="1"/>
    </xf>
    <xf numFmtId="0" fontId="18" fillId="8" borderId="51" applyNumberFormat="0" applyProtection="0">
      <alignment horizontal="left" vertical="center" indent="1"/>
    </xf>
    <xf numFmtId="0" fontId="18" fillId="8" borderId="51" applyNumberFormat="0" applyProtection="0">
      <alignment horizontal="left" vertical="center" indent="1"/>
    </xf>
    <xf numFmtId="0" fontId="18" fillId="8" borderId="51" applyNumberFormat="0" applyProtection="0">
      <alignment horizontal="left" vertical="center" indent="1"/>
    </xf>
    <xf numFmtId="0" fontId="18" fillId="8" borderId="51" applyNumberFormat="0" applyProtection="0">
      <alignment horizontal="left" vertical="center" indent="1"/>
    </xf>
    <xf numFmtId="0" fontId="18" fillId="8" borderId="51" applyNumberFormat="0" applyProtection="0">
      <alignment horizontal="left" vertical="center" indent="1"/>
    </xf>
    <xf numFmtId="0" fontId="18" fillId="8" borderId="51" applyNumberFormat="0" applyProtection="0">
      <alignment horizontal="left" vertical="center" indent="1"/>
    </xf>
    <xf numFmtId="0" fontId="18" fillId="8" borderId="51" applyNumberFormat="0" applyProtection="0">
      <alignment horizontal="left" vertical="center" indent="1"/>
    </xf>
    <xf numFmtId="0" fontId="18" fillId="8" borderId="51" applyNumberFormat="0" applyProtection="0">
      <alignment horizontal="left" vertical="center" indent="1"/>
    </xf>
    <xf numFmtId="0" fontId="18" fillId="8" borderId="51" applyNumberFormat="0" applyProtection="0">
      <alignment horizontal="left" vertical="center" indent="1"/>
    </xf>
    <xf numFmtId="0" fontId="18" fillId="8" borderId="51" applyNumberFormat="0" applyProtection="0">
      <alignment horizontal="left" vertical="center" indent="1"/>
    </xf>
    <xf numFmtId="0" fontId="18" fillId="8" borderId="51" applyNumberFormat="0" applyProtection="0">
      <alignment horizontal="left" vertical="center" indent="1"/>
    </xf>
    <xf numFmtId="0" fontId="18" fillId="8" borderId="51" applyNumberFormat="0" applyProtection="0">
      <alignment horizontal="left" vertical="center" indent="1"/>
    </xf>
    <xf numFmtId="0" fontId="18" fillId="8" borderId="51" applyNumberFormat="0" applyProtection="0">
      <alignment horizontal="left" vertical="center" indent="1"/>
    </xf>
    <xf numFmtId="0" fontId="18" fillId="8" borderId="51" applyNumberFormat="0" applyProtection="0">
      <alignment horizontal="left" vertical="center" indent="1"/>
    </xf>
    <xf numFmtId="0" fontId="18" fillId="8" borderId="51" applyNumberFormat="0" applyProtection="0">
      <alignment horizontal="left" vertical="center" indent="1"/>
    </xf>
    <xf numFmtId="0" fontId="18" fillId="8" borderId="51" applyNumberFormat="0" applyProtection="0">
      <alignment horizontal="left" vertical="center" indent="1"/>
    </xf>
    <xf numFmtId="0" fontId="18" fillId="8" borderId="51" applyNumberFormat="0" applyProtection="0">
      <alignment horizontal="left" vertical="center" indent="1"/>
    </xf>
    <xf numFmtId="0" fontId="18" fillId="8" borderId="51" applyNumberFormat="0" applyProtection="0">
      <alignment horizontal="left" vertical="center" indent="1"/>
    </xf>
    <xf numFmtId="0" fontId="18" fillId="8" borderId="52" applyNumberFormat="0" applyProtection="0">
      <alignment horizontal="left" vertical="top" indent="1"/>
    </xf>
    <xf numFmtId="0" fontId="18" fillId="8" borderId="52" applyNumberFormat="0" applyProtection="0">
      <alignment horizontal="left" vertical="top" indent="1"/>
    </xf>
    <xf numFmtId="0" fontId="18" fillId="92" borderId="51" applyNumberFormat="0" applyProtection="0">
      <alignment horizontal="left" vertical="center" indent="1"/>
    </xf>
    <xf numFmtId="0" fontId="18" fillId="92" borderId="51" applyNumberFormat="0" applyProtection="0">
      <alignment horizontal="left" vertical="center" indent="1"/>
    </xf>
    <xf numFmtId="0" fontId="18" fillId="92" borderId="51" applyNumberFormat="0" applyProtection="0">
      <alignment horizontal="left" vertical="center" indent="1"/>
    </xf>
    <xf numFmtId="0" fontId="18" fillId="92" borderId="51" applyNumberFormat="0" applyProtection="0">
      <alignment horizontal="left" vertical="center" indent="1"/>
    </xf>
    <xf numFmtId="0" fontId="18" fillId="92" borderId="51" applyNumberFormat="0" applyProtection="0">
      <alignment horizontal="left" vertical="center" indent="1"/>
    </xf>
    <xf numFmtId="0" fontId="18" fillId="92" borderId="51" applyNumberFormat="0" applyProtection="0">
      <alignment horizontal="left" vertical="center" indent="1"/>
    </xf>
    <xf numFmtId="0" fontId="18" fillId="92" borderId="51" applyNumberFormat="0" applyProtection="0">
      <alignment horizontal="left" vertical="center" indent="1"/>
    </xf>
    <xf numFmtId="0" fontId="18" fillId="92" borderId="51" applyNumberFormat="0" applyProtection="0">
      <alignment horizontal="left" vertical="center" indent="1"/>
    </xf>
    <xf numFmtId="0" fontId="18" fillId="92" borderId="51" applyNumberFormat="0" applyProtection="0">
      <alignment horizontal="left" vertical="center" indent="1"/>
    </xf>
    <xf numFmtId="0" fontId="18" fillId="92" borderId="51" applyNumberFormat="0" applyProtection="0">
      <alignment horizontal="left" vertical="center" indent="1"/>
    </xf>
    <xf numFmtId="0" fontId="18" fillId="92" borderId="51" applyNumberFormat="0" applyProtection="0">
      <alignment horizontal="left" vertical="center" indent="1"/>
    </xf>
    <xf numFmtId="0" fontId="18" fillId="92" borderId="51" applyNumberFormat="0" applyProtection="0">
      <alignment horizontal="left" vertical="center" indent="1"/>
    </xf>
    <xf numFmtId="0" fontId="18" fillId="92" borderId="51" applyNumberFormat="0" applyProtection="0">
      <alignment horizontal="left" vertical="center" indent="1"/>
    </xf>
    <xf numFmtId="0" fontId="18" fillId="92" borderId="51" applyNumberFormat="0" applyProtection="0">
      <alignment horizontal="left" vertical="center" indent="1"/>
    </xf>
    <xf numFmtId="0" fontId="18" fillId="92" borderId="51" applyNumberFormat="0" applyProtection="0">
      <alignment horizontal="left" vertical="center" indent="1"/>
    </xf>
    <xf numFmtId="0" fontId="18" fillId="92" borderId="51" applyNumberFormat="0" applyProtection="0">
      <alignment horizontal="left" vertical="center" indent="1"/>
    </xf>
    <xf numFmtId="0" fontId="18" fillId="92" borderId="51" applyNumberFormat="0" applyProtection="0">
      <alignment horizontal="left" vertical="center" indent="1"/>
    </xf>
    <xf numFmtId="0" fontId="18" fillId="92" borderId="51" applyNumberFormat="0" applyProtection="0">
      <alignment horizontal="left" vertical="center" indent="1"/>
    </xf>
    <xf numFmtId="0" fontId="18" fillId="92" borderId="51" applyNumberFormat="0" applyProtection="0">
      <alignment horizontal="left" vertical="center" indent="1"/>
    </xf>
    <xf numFmtId="0" fontId="18" fillId="92" borderId="51" applyNumberFormat="0" applyProtection="0">
      <alignment horizontal="left" vertical="center" indent="1"/>
    </xf>
    <xf numFmtId="0" fontId="18" fillId="92" borderId="51" applyNumberFormat="0" applyProtection="0">
      <alignment horizontal="left" vertical="center" indent="1"/>
    </xf>
    <xf numFmtId="0" fontId="18" fillId="92" borderId="52" applyNumberFormat="0" applyProtection="0">
      <alignment horizontal="left" vertical="top" indent="1"/>
    </xf>
    <xf numFmtId="0" fontId="18" fillId="92" borderId="52" applyNumberFormat="0" applyProtection="0">
      <alignment horizontal="left" vertical="top" indent="1"/>
    </xf>
    <xf numFmtId="0" fontId="136" fillId="27" borderId="57" applyNumberFormat="0">
      <protection locked="0"/>
    </xf>
    <xf numFmtId="0" fontId="18" fillId="27" borderId="57" applyNumberFormat="0">
      <protection locked="0"/>
    </xf>
    <xf numFmtId="0" fontId="18" fillId="27" borderId="57" applyNumberFormat="0">
      <protection locked="0"/>
    </xf>
    <xf numFmtId="0" fontId="83" fillId="93" borderId="58" applyBorder="0"/>
    <xf numFmtId="4" fontId="16" fillId="26" borderId="52" applyNumberFormat="0" applyProtection="0">
      <alignment vertical="center"/>
    </xf>
    <xf numFmtId="4" fontId="53" fillId="26" borderId="52" applyNumberFormat="0" applyProtection="0">
      <alignment vertical="center"/>
    </xf>
    <xf numFmtId="4" fontId="185" fillId="74" borderId="59">
      <alignment vertical="center"/>
    </xf>
    <xf numFmtId="4" fontId="186" fillId="74" borderId="59">
      <alignment vertical="center"/>
    </xf>
    <xf numFmtId="4" fontId="185" fillId="89" borderId="59">
      <alignment vertical="center"/>
    </xf>
    <xf numFmtId="4" fontId="186" fillId="89" borderId="59">
      <alignment vertical="center"/>
    </xf>
    <xf numFmtId="4" fontId="16" fillId="26" borderId="52" applyNumberFormat="0" applyProtection="0">
      <alignment horizontal="left" vertical="center" indent="1"/>
    </xf>
    <xf numFmtId="0" fontId="16" fillId="26" borderId="52" applyNumberFormat="0" applyProtection="0">
      <alignment horizontal="left" vertical="top" indent="1"/>
    </xf>
    <xf numFmtId="4" fontId="18" fillId="42" borderId="51" applyNumberFormat="0" applyProtection="0">
      <alignment horizontal="right" vertical="center"/>
    </xf>
    <xf numFmtId="4" fontId="18" fillId="42" borderId="51" applyNumberFormat="0" applyProtection="0">
      <alignment horizontal="right" vertical="center"/>
    </xf>
    <xf numFmtId="4" fontId="53" fillId="92" borderId="52" applyNumberFormat="0" applyProtection="0">
      <alignment horizontal="right" vertical="center"/>
    </xf>
    <xf numFmtId="4" fontId="187" fillId="74" borderId="59">
      <alignment vertical="center"/>
    </xf>
    <xf numFmtId="4" fontId="188" fillId="74" borderId="59">
      <alignment vertical="center"/>
    </xf>
    <xf numFmtId="4" fontId="187" fillId="89" borderId="59">
      <alignment vertical="center"/>
    </xf>
    <xf numFmtId="4" fontId="188" fillId="34" borderId="59">
      <alignment vertical="center"/>
    </xf>
    <xf numFmtId="4" fontId="18" fillId="14" borderId="51" applyNumberFormat="0" applyProtection="0">
      <alignment horizontal="left" vertical="center" indent="1"/>
    </xf>
    <xf numFmtId="4" fontId="55" fillId="67" borderId="52">
      <alignment horizontal="right" vertical="center"/>
    </xf>
    <xf numFmtId="4" fontId="55" fillId="67" borderId="52">
      <alignment horizontal="left" vertical="center" indent="1"/>
    </xf>
    <xf numFmtId="4" fontId="55" fillId="96" borderId="52">
      <alignment horizontal="left" vertical="center" indent="1"/>
    </xf>
    <xf numFmtId="0" fontId="16" fillId="94" borderId="52" applyNumberFormat="0" applyProtection="0">
      <alignment horizontal="left" vertical="top" indent="1"/>
    </xf>
    <xf numFmtId="4" fontId="55" fillId="96" borderId="52">
      <alignment vertical="center"/>
    </xf>
    <xf numFmtId="4" fontId="189" fillId="96" borderId="52">
      <alignment vertical="center"/>
    </xf>
    <xf numFmtId="4" fontId="182" fillId="74" borderId="60">
      <alignment vertical="center"/>
    </xf>
    <xf numFmtId="4" fontId="183" fillId="74" borderId="60">
      <alignment vertical="center"/>
    </xf>
    <xf numFmtId="4" fontId="182" fillId="89" borderId="59">
      <alignment vertical="center"/>
    </xf>
    <xf numFmtId="4" fontId="183" fillId="89" borderId="59">
      <alignment vertical="center"/>
    </xf>
    <xf numFmtId="4" fontId="55" fillId="23" borderId="52">
      <alignment horizontal="left" vertical="center" indent="1"/>
    </xf>
    <xf numFmtId="4" fontId="190" fillId="27" borderId="61">
      <alignment horizontal="left" vertical="center" indent="1"/>
    </xf>
    <xf numFmtId="0" fontId="18" fillId="97" borderId="10"/>
    <xf numFmtId="0" fontId="18" fillId="97" borderId="10"/>
    <xf numFmtId="0" fontId="18" fillId="97" borderId="10"/>
    <xf numFmtId="0" fontId="18" fillId="97" borderId="10"/>
    <xf numFmtId="0" fontId="18" fillId="97" borderId="10"/>
    <xf numFmtId="0" fontId="18" fillId="97" borderId="10"/>
    <xf numFmtId="0" fontId="18" fillId="97" borderId="10"/>
    <xf numFmtId="0" fontId="18" fillId="97" borderId="10"/>
    <xf numFmtId="0" fontId="18" fillId="97" borderId="10"/>
    <xf numFmtId="0" fontId="18" fillId="97" borderId="10"/>
    <xf numFmtId="0" fontId="18" fillId="97" borderId="10"/>
    <xf numFmtId="0" fontId="18" fillId="97" borderId="10"/>
    <xf numFmtId="0" fontId="18" fillId="97" borderId="10"/>
    <xf numFmtId="0" fontId="18" fillId="97" borderId="10"/>
    <xf numFmtId="0" fontId="18" fillId="97" borderId="10"/>
    <xf numFmtId="0" fontId="18" fillId="97" borderId="10"/>
    <xf numFmtId="0" fontId="18" fillId="97" borderId="10"/>
    <xf numFmtId="0" fontId="18" fillId="97" borderId="10"/>
    <xf numFmtId="0" fontId="18" fillId="97" borderId="10"/>
    <xf numFmtId="0" fontId="18" fillId="97" borderId="10"/>
    <xf numFmtId="0" fontId="18" fillId="97" borderId="10"/>
    <xf numFmtId="0" fontId="18" fillId="97" borderId="10"/>
    <xf numFmtId="4" fontId="57" fillId="92" borderId="52" applyNumberFormat="0" applyProtection="0">
      <alignment horizontal="right" vertical="center"/>
    </xf>
    <xf numFmtId="308" fontId="12" fillId="0" borderId="0" applyFill="0" applyBorder="0">
      <alignment horizontal="right"/>
      <protection hidden="1"/>
    </xf>
    <xf numFmtId="14" fontId="131" fillId="0" borderId="10">
      <alignment horizontal="center"/>
      <protection locked="0"/>
    </xf>
    <xf numFmtId="198" fontId="10" fillId="0" borderId="0"/>
    <xf numFmtId="0" fontId="191" fillId="98" borderId="0"/>
    <xf numFmtId="0" fontId="11" fillId="72" borderId="10">
      <alignment horizontal="center" vertical="center" wrapText="1"/>
      <protection hidden="1"/>
    </xf>
    <xf numFmtId="0" fontId="192" fillId="75" borderId="10" applyNumberFormat="0" applyFill="0" applyAlignment="0" applyProtection="0">
      <alignment horizontal="centerContinuous" vertical="center"/>
    </xf>
    <xf numFmtId="0" fontId="193" fillId="99" borderId="0"/>
    <xf numFmtId="49" fontId="194" fillId="99" borderId="0"/>
    <xf numFmtId="49" fontId="195" fillId="99" borderId="62"/>
    <xf numFmtId="49" fontId="195" fillId="99" borderId="0"/>
    <xf numFmtId="0" fontId="193" fillId="27" borderId="62">
      <protection locked="0"/>
    </xf>
    <xf numFmtId="0" fontId="193" fillId="99" borderId="0"/>
    <xf numFmtId="0" fontId="195" fillId="85" borderId="0"/>
    <xf numFmtId="0" fontId="195" fillId="40" borderId="0"/>
    <xf numFmtId="0" fontId="195" fillId="35" borderId="0"/>
    <xf numFmtId="0" fontId="12" fillId="100" borderId="0"/>
    <xf numFmtId="0" fontId="12" fillId="87" borderId="0" applyNumberFormat="0" applyFont="0" applyBorder="0" applyAlignment="0" applyProtection="0"/>
    <xf numFmtId="309" fontId="12" fillId="0" borderId="0"/>
    <xf numFmtId="0" fontId="196" fillId="0" borderId="0" applyNumberFormat="0" applyFill="0" applyBorder="0" applyAlignment="0" applyProtection="0"/>
    <xf numFmtId="185" fontId="11" fillId="0" borderId="0">
      <alignment horizontal="center"/>
    </xf>
    <xf numFmtId="14" fontId="12" fillId="0" borderId="26">
      <alignment horizontal="centerContinuous"/>
    </xf>
    <xf numFmtId="283" fontId="197" fillId="0" borderId="0">
      <alignment horizontal="center"/>
    </xf>
    <xf numFmtId="42" fontId="198" fillId="0" borderId="0" applyFill="0" applyBorder="0" applyAlignment="0" applyProtection="0"/>
    <xf numFmtId="0" fontId="199" fillId="0" borderId="0" applyNumberFormat="0">
      <alignment horizontal="left"/>
    </xf>
    <xf numFmtId="0" fontId="74" fillId="0" borderId="0"/>
    <xf numFmtId="37" fontId="200" fillId="51" borderId="63">
      <alignment horizontal="right" vertical="center"/>
    </xf>
    <xf numFmtId="38" fontId="200" fillId="0" borderId="0">
      <alignment horizontal="right" vertical="center"/>
    </xf>
    <xf numFmtId="9" fontId="200" fillId="0" borderId="0">
      <alignment horizontal="right" vertical="center"/>
    </xf>
    <xf numFmtId="0" fontId="200" fillId="0" borderId="0"/>
    <xf numFmtId="0" fontId="18" fillId="101" borderId="0" applyNumberFormat="0" applyFont="0" applyBorder="0" applyAlignment="0">
      <protection hidden="1"/>
    </xf>
    <xf numFmtId="0" fontId="18" fillId="101" borderId="0" applyNumberFormat="0" applyFont="0" applyBorder="0" applyAlignment="0">
      <protection hidden="1"/>
    </xf>
    <xf numFmtId="183" fontId="11" fillId="0" borderId="0">
      <alignment horizontal="left" wrapText="1"/>
    </xf>
    <xf numFmtId="310" fontId="68" fillId="0" borderId="0" applyFont="0" applyFill="0" applyBorder="0" applyAlignment="0" applyProtection="0"/>
    <xf numFmtId="4" fontId="18" fillId="0" borderId="0" applyFill="0" applyBorder="0" applyProtection="0">
      <alignment horizontal="center" wrapText="1"/>
    </xf>
    <xf numFmtId="4" fontId="18" fillId="0" borderId="0" applyFill="0" applyBorder="0" applyProtection="0">
      <alignment horizontal="center" wrapText="1"/>
    </xf>
    <xf numFmtId="311" fontId="18" fillId="0" borderId="0" applyFill="0" applyBorder="0" applyProtection="0">
      <alignment horizontal="center" wrapText="1"/>
    </xf>
    <xf numFmtId="311" fontId="18" fillId="0" borderId="0" applyFill="0" applyBorder="0" applyProtection="0">
      <alignment horizontal="center" wrapText="1"/>
    </xf>
    <xf numFmtId="207" fontId="18" fillId="0" borderId="0" applyFill="0" applyBorder="0" applyProtection="0">
      <alignment horizontal="center" wrapText="1"/>
    </xf>
    <xf numFmtId="207" fontId="18" fillId="0" borderId="0" applyFill="0" applyBorder="0" applyProtection="0">
      <alignment horizontal="center" wrapText="1"/>
    </xf>
    <xf numFmtId="4" fontId="18" fillId="0" borderId="0" applyFill="0" applyBorder="0" applyProtection="0">
      <alignment wrapText="1"/>
    </xf>
    <xf numFmtId="4" fontId="18" fillId="0" borderId="0" applyFill="0" applyBorder="0" applyProtection="0">
      <alignment wrapText="1"/>
    </xf>
    <xf numFmtId="0" fontId="18" fillId="0" borderId="0" applyNumberFormat="0" applyFill="0" applyBorder="0" applyProtection="0">
      <alignment horizontal="left" vertical="top" wrapText="1"/>
    </xf>
    <xf numFmtId="0" fontId="18" fillId="0" borderId="0" applyNumberFormat="0" applyFill="0" applyBorder="0" applyProtection="0">
      <alignment horizontal="left" vertical="top" wrapText="1"/>
    </xf>
    <xf numFmtId="0" fontId="83" fillId="0" borderId="0" applyNumberFormat="0" applyFill="0" applyBorder="0" applyProtection="0">
      <alignment horizontal="left" vertical="top" wrapText="1"/>
    </xf>
    <xf numFmtId="4" fontId="136" fillId="0" borderId="0" applyFill="0" applyBorder="0" applyProtection="0">
      <alignment horizontal="center" wrapText="1"/>
    </xf>
    <xf numFmtId="3" fontId="136" fillId="0" borderId="0" applyFill="0" applyBorder="0" applyProtection="0">
      <alignment horizontal="center" wrapText="1"/>
    </xf>
    <xf numFmtId="4" fontId="136" fillId="0" borderId="0" applyFill="0" applyBorder="0" applyProtection="0">
      <alignment wrapText="1"/>
    </xf>
    <xf numFmtId="0" fontId="11" fillId="0" borderId="0" applyFont="0" applyFill="0" applyBorder="0" applyAlignment="0" applyProtection="0"/>
    <xf numFmtId="207" fontId="136" fillId="0" borderId="0" applyFill="0" applyBorder="0" applyProtection="0">
      <alignment horizontal="center" wrapText="1"/>
    </xf>
    <xf numFmtId="0" fontId="83" fillId="0" borderId="48" applyNumberFormat="0" applyFill="0" applyProtection="0">
      <alignment wrapText="1"/>
    </xf>
    <xf numFmtId="0" fontId="10" fillId="0" borderId="0" applyNumberFormat="0" applyFill="0" applyBorder="0" applyProtection="0">
      <alignment wrapText="1"/>
    </xf>
    <xf numFmtId="0" fontId="83" fillId="0" borderId="48" applyNumberFormat="0" applyFill="0" applyProtection="0">
      <alignment horizontal="center" wrapText="1"/>
    </xf>
    <xf numFmtId="312" fontId="83" fillId="0" borderId="0" applyFill="0" applyBorder="0" applyProtection="0">
      <alignment horizontal="center" wrapText="1"/>
    </xf>
    <xf numFmtId="0" fontId="19" fillId="0" borderId="0" applyNumberFormat="0" applyFill="0" applyBorder="0" applyProtection="0">
      <alignment horizontal="justify" wrapText="1"/>
    </xf>
    <xf numFmtId="0" fontId="83" fillId="0" borderId="0" applyNumberFormat="0" applyFill="0" applyBorder="0" applyProtection="0">
      <alignment horizontal="centerContinuous" wrapText="1"/>
    </xf>
    <xf numFmtId="0" fontId="83" fillId="0" borderId="0" applyNumberFormat="0" applyFill="0" applyBorder="0" applyProtection="0">
      <alignment horizontal="centerContinuous" wrapText="1"/>
    </xf>
    <xf numFmtId="310" fontId="11" fillId="0" borderId="0" applyFill="0" applyBorder="0" applyProtection="0">
      <alignment horizontal="right"/>
    </xf>
    <xf numFmtId="14" fontId="136" fillId="0" borderId="0" applyFill="0" applyBorder="0" applyProtection="0">
      <alignment horizontal="right"/>
    </xf>
    <xf numFmtId="0" fontId="126" fillId="0" borderId="0">
      <alignment vertical="top"/>
    </xf>
    <xf numFmtId="4" fontId="136" fillId="0" borderId="0" applyFill="0" applyBorder="0" applyProtection="0">
      <alignment wrapText="1"/>
    </xf>
    <xf numFmtId="0" fontId="83" fillId="0" borderId="48" applyNumberFormat="0" applyFill="0" applyProtection="0">
      <alignment wrapText="1"/>
    </xf>
    <xf numFmtId="0" fontId="10" fillId="0" borderId="0" applyNumberFormat="0" applyFill="0" applyBorder="0" applyProtection="0">
      <alignment wrapText="1"/>
    </xf>
    <xf numFmtId="0" fontId="83" fillId="0" borderId="48" applyNumberFormat="0" applyFill="0" applyProtection="0">
      <alignment horizontal="center" wrapText="1"/>
    </xf>
    <xf numFmtId="312" fontId="83" fillId="0" borderId="0" applyFill="0" applyBorder="0" applyProtection="0">
      <alignment horizontal="center" wrapText="1"/>
    </xf>
    <xf numFmtId="0" fontId="19" fillId="0" borderId="0" applyNumberFormat="0" applyFill="0" applyBorder="0" applyProtection="0">
      <alignment horizontal="justify" wrapText="1"/>
    </xf>
    <xf numFmtId="0" fontId="83" fillId="0" borderId="0" applyNumberFormat="0" applyFill="0" applyBorder="0" applyProtection="0">
      <alignment horizontal="centerContinuous" wrapText="1"/>
    </xf>
    <xf numFmtId="0" fontId="83" fillId="0" borderId="0" applyNumberFormat="0" applyFill="0" applyBorder="0" applyProtection="0">
      <alignment horizontal="centerContinuous" wrapText="1"/>
    </xf>
    <xf numFmtId="4" fontId="18" fillId="0" borderId="0" applyFill="0" applyBorder="0" applyProtection="0">
      <alignment horizontal="left" vertical="top"/>
    </xf>
    <xf numFmtId="4" fontId="18" fillId="0" borderId="0" applyFill="0" applyBorder="0" applyProtection="0">
      <alignment horizontal="left"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6" fillId="0" borderId="0" applyNumberFormat="0" applyBorder="0" applyAlignment="0"/>
    <xf numFmtId="5" fontId="165" fillId="0" borderId="0"/>
    <xf numFmtId="0" fontId="201" fillId="0" borderId="0" applyNumberFormat="0" applyFill="0" applyBorder="0" applyProtection="0">
      <alignment horizontal="left" vertical="center"/>
    </xf>
    <xf numFmtId="0" fontId="165" fillId="0" borderId="0">
      <alignment horizontal="left"/>
    </xf>
    <xf numFmtId="0" fontId="202" fillId="0" borderId="0"/>
    <xf numFmtId="0" fontId="203" fillId="0" borderId="0"/>
    <xf numFmtId="37" fontId="165" fillId="0" borderId="0"/>
    <xf numFmtId="0" fontId="83" fillId="22" borderId="0" applyNumberFormat="0" applyFont="0" applyBorder="0" applyAlignment="0" applyProtection="0"/>
    <xf numFmtId="3" fontId="204" fillId="0" borderId="0" applyBorder="0"/>
    <xf numFmtId="0" fontId="205" fillId="0" borderId="0"/>
    <xf numFmtId="0" fontId="11" fillId="0" borderId="0">
      <alignment horizontal="left" indent="1"/>
    </xf>
    <xf numFmtId="0" fontId="206" fillId="0" borderId="0" applyFill="0" applyBorder="0" applyProtection="0">
      <alignment horizontal="center" vertical="center"/>
    </xf>
    <xf numFmtId="0" fontId="11" fillId="0" borderId="0" applyBorder="0" applyProtection="0">
      <alignment vertical="center"/>
    </xf>
    <xf numFmtId="250" fontId="11" fillId="0" borderId="17" applyBorder="0" applyProtection="0">
      <alignment horizontal="right" vertical="center"/>
    </xf>
    <xf numFmtId="0" fontId="11" fillId="102" borderId="0" applyBorder="0" applyProtection="0">
      <alignment horizontal="centerContinuous" vertical="center"/>
    </xf>
    <xf numFmtId="0" fontId="11" fillId="84" borderId="17" applyBorder="0" applyProtection="0">
      <alignment horizontal="centerContinuous" vertical="center"/>
    </xf>
    <xf numFmtId="0" fontId="207" fillId="0" borderId="0" applyBorder="0" applyProtection="0">
      <alignment vertical="center"/>
    </xf>
    <xf numFmtId="0" fontId="206" fillId="0" borderId="0" applyFill="0" applyBorder="0" applyProtection="0"/>
    <xf numFmtId="215" fontId="208" fillId="0" borderId="0" applyNumberFormat="0">
      <alignment horizontal="left"/>
    </xf>
    <xf numFmtId="0" fontId="11" fillId="0" borderId="0"/>
    <xf numFmtId="0" fontId="10" fillId="0" borderId="0" applyFill="0" applyBorder="0" applyProtection="0">
      <alignment horizontal="left"/>
    </xf>
    <xf numFmtId="0" fontId="209" fillId="0" borderId="0" applyFill="0" applyBorder="0" applyProtection="0">
      <alignment horizontal="left" vertical="top"/>
    </xf>
    <xf numFmtId="0" fontId="210" fillId="0" borderId="0">
      <alignment horizontal="centerContinuous"/>
    </xf>
    <xf numFmtId="0" fontId="88" fillId="27" borderId="39" applyNumberFormat="0" applyFont="0" applyFill="0" applyAlignment="0" applyProtection="0">
      <protection locked="0"/>
    </xf>
    <xf numFmtId="0" fontId="88" fillId="27" borderId="64" applyNumberFormat="0" applyFont="0" applyFill="0" applyAlignment="0" applyProtection="0">
      <protection locked="0"/>
    </xf>
    <xf numFmtId="0" fontId="211" fillId="0" borderId="0" applyFill="0" applyBorder="0" applyProtection="0">
      <alignment vertical="top"/>
    </xf>
    <xf numFmtId="49" fontId="212" fillId="0" borderId="0"/>
    <xf numFmtId="0" fontId="11" fillId="40" borderId="0" applyNumberFormat="0" applyFont="0" applyBorder="0" applyAlignment="0" applyProtection="0"/>
    <xf numFmtId="49" fontId="213" fillId="0" borderId="17">
      <alignment vertical="center"/>
    </xf>
    <xf numFmtId="0" fontId="83" fillId="0" borderId="0" applyNumberFormat="0" applyFill="0" applyBorder="0" applyAlignment="0" applyProtection="0"/>
    <xf numFmtId="0" fontId="11" fillId="0" borderId="0"/>
    <xf numFmtId="215" fontId="110" fillId="0" borderId="0">
      <alignment horizontal="left"/>
      <protection locked="0"/>
    </xf>
    <xf numFmtId="0" fontId="11" fillId="0" borderId="0"/>
    <xf numFmtId="49" fontId="16" fillId="0" borderId="0" applyFill="0" applyBorder="0" applyAlignment="0"/>
    <xf numFmtId="313" fontId="24" fillId="0" borderId="0" applyFill="0" applyBorder="0" applyAlignment="0"/>
    <xf numFmtId="198" fontId="24" fillId="0" borderId="0" applyFill="0" applyBorder="0" applyAlignment="0"/>
    <xf numFmtId="0" fontId="214" fillId="0" borderId="0" applyNumberFormat="0" applyFill="0" applyBorder="0"/>
    <xf numFmtId="0" fontId="215" fillId="0" borderId="0"/>
    <xf numFmtId="0" fontId="92" fillId="0" borderId="0"/>
    <xf numFmtId="0" fontId="216" fillId="0" borderId="0"/>
    <xf numFmtId="0" fontId="88" fillId="0" borderId="0">
      <alignment vertical="top"/>
    </xf>
    <xf numFmtId="0" fontId="217" fillId="0" borderId="0" applyFill="0" applyBorder="0" applyAlignment="0" applyProtection="0">
      <alignment horizontal="right"/>
    </xf>
    <xf numFmtId="0" fontId="137" fillId="30" borderId="65" applyFont="0" applyFill="0" applyBorder="0" applyAlignment="0" applyProtection="0">
      <alignment horizontal="right"/>
    </xf>
    <xf numFmtId="18" fontId="88" fillId="27" borderId="0" applyFont="0" applyFill="0" applyBorder="0" applyAlignment="0" applyProtection="0">
      <protection locked="0"/>
    </xf>
    <xf numFmtId="0" fontId="11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215" fontId="218" fillId="0" borderId="0"/>
    <xf numFmtId="175" fontId="11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41" fontId="220" fillId="0" borderId="0">
      <alignment horizontal="center"/>
    </xf>
    <xf numFmtId="314" fontId="49" fillId="0" borderId="0">
      <alignment horizontal="center"/>
    </xf>
    <xf numFmtId="261" fontId="210" fillId="0" borderId="0">
      <alignment horizontal="centerContinuous"/>
    </xf>
    <xf numFmtId="261" fontId="221" fillId="0" borderId="66">
      <alignment horizontal="centerContinuous"/>
    </xf>
    <xf numFmtId="261" fontId="100" fillId="0" borderId="0">
      <alignment horizontal="centerContinuous"/>
      <protection locked="0"/>
    </xf>
    <xf numFmtId="261" fontId="100" fillId="0" borderId="0">
      <alignment horizontal="left"/>
    </xf>
    <xf numFmtId="215" fontId="150" fillId="0" borderId="0">
      <alignment horizontal="center"/>
    </xf>
    <xf numFmtId="215" fontId="150" fillId="0" borderId="0">
      <alignment horizontal="left"/>
    </xf>
    <xf numFmtId="0" fontId="222" fillId="0" borderId="0">
      <alignment vertical="top"/>
    </xf>
    <xf numFmtId="216" fontId="206" fillId="0" borderId="0"/>
    <xf numFmtId="175" fontId="11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1" fontId="11" fillId="0" borderId="0"/>
    <xf numFmtId="0" fontId="223" fillId="0" borderId="0"/>
    <xf numFmtId="216" fontId="83" fillId="0" borderId="67"/>
    <xf numFmtId="0" fontId="119" fillId="103" borderId="0" applyAlignment="0"/>
    <xf numFmtId="0" fontId="119" fillId="103" borderId="0" applyAlignment="0"/>
    <xf numFmtId="192" fontId="11" fillId="22" borderId="20"/>
    <xf numFmtId="265" fontId="83" fillId="22" borderId="20"/>
    <xf numFmtId="315" fontId="29" fillId="0" borderId="0">
      <alignment horizontal="right"/>
    </xf>
    <xf numFmtId="215" fontId="224" fillId="0" borderId="0">
      <alignment horizontal="left"/>
      <protection locked="0"/>
    </xf>
    <xf numFmtId="270" fontId="120" fillId="0" borderId="0"/>
    <xf numFmtId="316" fontId="79" fillId="0" borderId="0"/>
    <xf numFmtId="0" fontId="44" fillId="0" borderId="26" applyNumberFormat="0" applyBorder="0" applyProtection="0">
      <alignment horizontal="center"/>
    </xf>
    <xf numFmtId="0" fontId="192" fillId="0" borderId="17" applyNumberFormat="0" applyFont="0" applyBorder="0" applyAlignment="0" applyProtection="0">
      <alignment horizontal="centerContinuous" vertical="center"/>
    </xf>
    <xf numFmtId="191" fontId="11" fillId="81" borderId="0" applyBorder="0"/>
    <xf numFmtId="261" fontId="83" fillId="81" borderId="18"/>
    <xf numFmtId="0" fontId="225" fillId="0" borderId="0"/>
    <xf numFmtId="38" fontId="16" fillId="0" borderId="49" applyFill="0" applyBorder="0" applyAlignment="0" applyProtection="0">
      <protection locked="0"/>
    </xf>
    <xf numFmtId="37" fontId="18" fillId="30" borderId="0" applyNumberFormat="0" applyBorder="0" applyAlignment="0" applyProtection="0"/>
    <xf numFmtId="37" fontId="18" fillId="30" borderId="0" applyNumberFormat="0" applyBorder="0" applyAlignment="0" applyProtection="0"/>
    <xf numFmtId="37" fontId="18" fillId="0" borderId="0"/>
    <xf numFmtId="37" fontId="18" fillId="0" borderId="0"/>
    <xf numFmtId="37" fontId="18" fillId="22" borderId="0" applyNumberFormat="0" applyBorder="0" applyAlignment="0" applyProtection="0"/>
    <xf numFmtId="3" fontId="137" fillId="0" borderId="40" applyProtection="0"/>
    <xf numFmtId="317" fontId="173" fillId="22" borderId="28" applyBorder="0">
      <alignment horizontal="right" vertical="center"/>
      <protection locked="0"/>
    </xf>
    <xf numFmtId="0" fontId="116" fillId="75" borderId="0" applyNumberFormat="0" applyFill="0" applyAlignment="0">
      <alignment horizontal="centerContinuous" vertical="center"/>
    </xf>
    <xf numFmtId="318" fontId="18" fillId="0" borderId="0" applyNumberFormat="0"/>
    <xf numFmtId="318" fontId="18" fillId="0" borderId="0" applyNumberFormat="0"/>
    <xf numFmtId="0" fontId="83" fillId="104" borderId="5">
      <alignment horizontal="center"/>
    </xf>
    <xf numFmtId="0" fontId="10" fillId="0" borderId="0">
      <alignment horizontal="left"/>
    </xf>
    <xf numFmtId="0" fontId="226" fillId="0" borderId="0" applyNumberFormat="0" applyFill="0" applyBorder="0" applyAlignment="0" applyProtection="0"/>
    <xf numFmtId="0" fontId="83" fillId="27" borderId="0" applyNumberFormat="0" applyFont="0" applyAlignment="0" applyProtection="0"/>
    <xf numFmtId="0" fontId="83" fillId="27" borderId="39" applyNumberFormat="0" applyFont="0" applyAlignment="0" applyProtection="0">
      <protection locked="0"/>
    </xf>
    <xf numFmtId="0" fontId="226" fillId="0" borderId="0" applyNumberFormat="0" applyFill="0" applyBorder="0" applyAlignment="0" applyProtection="0"/>
    <xf numFmtId="1" fontId="143" fillId="0" borderId="0">
      <alignment horizontal="right"/>
    </xf>
    <xf numFmtId="316" fontId="79" fillId="0" borderId="0">
      <alignment horizontal="right"/>
    </xf>
    <xf numFmtId="1" fontId="143" fillId="0" borderId="0">
      <alignment horizontal="right"/>
    </xf>
    <xf numFmtId="178" fontId="12" fillId="0" borderId="0"/>
    <xf numFmtId="319" fontId="12" fillId="0" borderId="0" applyFont="0" applyFill="0" applyBorder="0" applyAlignment="0" applyProtection="0"/>
    <xf numFmtId="320" fontId="12" fillId="0" borderId="0" applyFont="0" applyFill="0" applyBorder="0" applyAlignment="0" applyProtection="0"/>
    <xf numFmtId="321" fontId="12" fillId="0" borderId="0" applyFont="0" applyFill="0" applyBorder="0" applyAlignment="0" applyProtection="0"/>
    <xf numFmtId="322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323" fontId="12" fillId="0" borderId="0" applyFont="0" applyFill="0" applyBorder="0" applyAlignment="0" applyProtection="0"/>
    <xf numFmtId="324" fontId="12" fillId="0" borderId="0" applyFont="0" applyFill="0" applyBorder="0" applyAlignment="0" applyProtection="0"/>
    <xf numFmtId="325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83" fontId="12" fillId="0" borderId="0" applyFont="0" applyFill="0" applyBorder="0" applyAlignment="0" applyProtection="0">
      <alignment horizontal="right"/>
    </xf>
    <xf numFmtId="326" fontId="11" fillId="0" borderId="0">
      <alignment horizontal="right"/>
      <protection locked="0"/>
    </xf>
    <xf numFmtId="1" fontId="227" fillId="0" borderId="0">
      <alignment horizontal="right"/>
    </xf>
    <xf numFmtId="0" fontId="214" fillId="105" borderId="68" applyNumberFormat="0" applyFont="0" applyBorder="0" applyAlignment="0" applyProtection="0">
      <alignment horizontal="right"/>
    </xf>
    <xf numFmtId="208" fontId="12" fillId="106" borderId="0" applyNumberFormat="0" applyFont="0" applyBorder="0" applyAlignment="0" applyProtection="0"/>
    <xf numFmtId="176" fontId="11" fillId="0" borderId="0" applyFont="0" applyFill="0" applyBorder="0" applyAlignment="0" applyProtection="0"/>
    <xf numFmtId="8" fontId="13" fillId="0" borderId="0" applyFont="0" applyFill="0" applyBorder="0" applyAlignment="0" applyProtection="0"/>
    <xf numFmtId="0" fontId="9" fillId="0" borderId="0"/>
    <xf numFmtId="0" fontId="9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183" fontId="9" fillId="0" borderId="0">
      <alignment horizontal="left" wrapText="1"/>
    </xf>
    <xf numFmtId="0" fontId="229" fillId="2" borderId="0" applyNumberFormat="0" applyBorder="0" applyAlignment="0" applyProtection="0"/>
    <xf numFmtId="0" fontId="229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46" borderId="0" applyNumberFormat="0" applyBorder="0" applyAlignment="0" applyProtection="0"/>
    <xf numFmtId="0" fontId="229" fillId="3" borderId="0" applyNumberFormat="0" applyBorder="0" applyAlignment="0" applyProtection="0"/>
    <xf numFmtId="0" fontId="229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7" borderId="0" applyNumberFormat="0" applyBorder="0" applyAlignment="0" applyProtection="0"/>
    <xf numFmtId="0" fontId="229" fillId="4" borderId="0" applyNumberFormat="0" applyBorder="0" applyAlignment="0" applyProtection="0"/>
    <xf numFmtId="0" fontId="229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26" borderId="0" applyNumberFormat="0" applyBorder="0" applyAlignment="0" applyProtection="0"/>
    <xf numFmtId="0" fontId="229" fillId="5" borderId="0" applyNumberFormat="0" applyBorder="0" applyAlignment="0" applyProtection="0"/>
    <xf numFmtId="0" fontId="229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46" borderId="0" applyNumberFormat="0" applyBorder="0" applyAlignment="0" applyProtection="0"/>
    <xf numFmtId="0" fontId="229" fillId="6" borderId="0" applyNumberFormat="0" applyBorder="0" applyAlignment="0" applyProtection="0"/>
    <xf numFmtId="0" fontId="229" fillId="7" borderId="0" applyNumberFormat="0" applyBorder="0" applyAlignment="0" applyProtection="0"/>
    <xf numFmtId="0" fontId="229" fillId="8" borderId="0" applyNumberFormat="0" applyBorder="0" applyAlignment="0" applyProtection="0"/>
    <xf numFmtId="0" fontId="229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20" borderId="0" applyNumberFormat="0" applyBorder="0" applyAlignment="0" applyProtection="0"/>
    <xf numFmtId="0" fontId="229" fillId="9" borderId="0" applyNumberFormat="0" applyBorder="0" applyAlignment="0" applyProtection="0"/>
    <xf numFmtId="0" fontId="229" fillId="10" borderId="0" applyNumberFormat="0" applyBorder="0" applyAlignment="0" applyProtection="0"/>
    <xf numFmtId="0" fontId="229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25" borderId="0" applyNumberFormat="0" applyBorder="0" applyAlignment="0" applyProtection="0"/>
    <xf numFmtId="0" fontId="229" fillId="5" borderId="0" applyNumberFormat="0" applyBorder="0" applyAlignment="0" applyProtection="0"/>
    <xf numFmtId="0" fontId="229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20" borderId="0" applyNumberFormat="0" applyBorder="0" applyAlignment="0" applyProtection="0"/>
    <xf numFmtId="0" fontId="229" fillId="8" borderId="0" applyNumberFormat="0" applyBorder="0" applyAlignment="0" applyProtection="0"/>
    <xf numFmtId="0" fontId="229" fillId="11" borderId="0" applyNumberFormat="0" applyBorder="0" applyAlignment="0" applyProtection="0"/>
    <xf numFmtId="0" fontId="229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7" borderId="0" applyNumberFormat="0" applyBorder="0" applyAlignment="0" applyProtection="0"/>
    <xf numFmtId="0" fontId="230" fillId="109" borderId="0" applyNumberFormat="0" applyBorder="0" applyAlignment="0" applyProtection="0"/>
    <xf numFmtId="0" fontId="231" fillId="12" borderId="0" applyNumberFormat="0" applyBorder="0" applyAlignment="0" applyProtection="0"/>
    <xf numFmtId="0" fontId="231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32" fillId="14" borderId="0" applyNumberFormat="0" applyBorder="0" applyAlignment="0" applyProtection="0"/>
    <xf numFmtId="0" fontId="230" fillId="110" borderId="0" applyNumberFormat="0" applyBorder="0" applyAlignment="0" applyProtection="0"/>
    <xf numFmtId="0" fontId="231" fillId="9" borderId="0" applyNumberFormat="0" applyBorder="0" applyAlignment="0" applyProtection="0"/>
    <xf numFmtId="0" fontId="231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32" fillId="9" borderId="0" applyNumberFormat="0" applyBorder="0" applyAlignment="0" applyProtection="0"/>
    <xf numFmtId="0" fontId="230" fillId="111" borderId="0" applyNumberFormat="0" applyBorder="0" applyAlignment="0" applyProtection="0"/>
    <xf numFmtId="0" fontId="231" fillId="10" borderId="0" applyNumberFormat="0" applyBorder="0" applyAlignment="0" applyProtection="0"/>
    <xf numFmtId="0" fontId="231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32" fillId="25" borderId="0" applyNumberFormat="0" applyBorder="0" applyAlignment="0" applyProtection="0"/>
    <xf numFmtId="0" fontId="230" fillId="112" borderId="0" applyNumberFormat="0" applyBorder="0" applyAlignment="0" applyProtection="0"/>
    <xf numFmtId="0" fontId="231" fillId="13" borderId="0" applyNumberFormat="0" applyBorder="0" applyAlignment="0" applyProtection="0"/>
    <xf numFmtId="0" fontId="231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32" fillId="20" borderId="0" applyNumberFormat="0" applyBorder="0" applyAlignment="0" applyProtection="0"/>
    <xf numFmtId="0" fontId="230" fillId="113" borderId="0" applyNumberFormat="0" applyBorder="0" applyAlignment="0" applyProtection="0"/>
    <xf numFmtId="0" fontId="231" fillId="14" borderId="0" applyNumberFormat="0" applyBorder="0" applyAlignment="0" applyProtection="0"/>
    <xf numFmtId="0" fontId="231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32" fillId="14" borderId="0" applyNumberFormat="0" applyBorder="0" applyAlignment="0" applyProtection="0"/>
    <xf numFmtId="0" fontId="230" fillId="114" borderId="0" applyNumberFormat="0" applyBorder="0" applyAlignment="0" applyProtection="0"/>
    <xf numFmtId="0" fontId="231" fillId="15" borderId="0" applyNumberFormat="0" applyBorder="0" applyAlignment="0" applyProtection="0"/>
    <xf numFmtId="0" fontId="231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32" fillId="7" borderId="0" applyNumberFormat="0" applyBorder="0" applyAlignment="0" applyProtection="0"/>
    <xf numFmtId="0" fontId="230" fillId="115" borderId="0" applyNumberFormat="0" applyBorder="0" applyAlignment="0" applyProtection="0"/>
    <xf numFmtId="0" fontId="231" fillId="16" borderId="0" applyNumberFormat="0" applyBorder="0" applyAlignment="0" applyProtection="0"/>
    <xf numFmtId="0" fontId="231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32" fillId="14" borderId="0" applyNumberFormat="0" applyBorder="0" applyAlignment="0" applyProtection="0"/>
    <xf numFmtId="0" fontId="230" fillId="116" borderId="0" applyNumberFormat="0" applyBorder="0" applyAlignment="0" applyProtection="0"/>
    <xf numFmtId="0" fontId="231" fillId="17" borderId="0" applyNumberFormat="0" applyBorder="0" applyAlignment="0" applyProtection="0"/>
    <xf numFmtId="0" fontId="231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32" fillId="17" borderId="0" applyNumberFormat="0" applyBorder="0" applyAlignment="0" applyProtection="0"/>
    <xf numFmtId="0" fontId="230" fillId="117" borderId="0" applyNumberFormat="0" applyBorder="0" applyAlignment="0" applyProtection="0"/>
    <xf numFmtId="0" fontId="231" fillId="18" borderId="0" applyNumberFormat="0" applyBorder="0" applyAlignment="0" applyProtection="0"/>
    <xf numFmtId="0" fontId="231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32" fillId="18" borderId="0" applyNumberFormat="0" applyBorder="0" applyAlignment="0" applyProtection="0"/>
    <xf numFmtId="0" fontId="230" fillId="118" borderId="0" applyNumberFormat="0" applyBorder="0" applyAlignment="0" applyProtection="0"/>
    <xf numFmtId="0" fontId="231" fillId="13" borderId="0" applyNumberFormat="0" applyBorder="0" applyAlignment="0" applyProtection="0"/>
    <xf numFmtId="0" fontId="231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32" fillId="93" borderId="0" applyNumberFormat="0" applyBorder="0" applyAlignment="0" applyProtection="0"/>
    <xf numFmtId="0" fontId="230" fillId="119" borderId="0" applyNumberFormat="0" applyBorder="0" applyAlignment="0" applyProtection="0"/>
    <xf numFmtId="0" fontId="231" fillId="14" borderId="0" applyNumberFormat="0" applyBorder="0" applyAlignment="0" applyProtection="0"/>
    <xf numFmtId="0" fontId="231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32" fillId="14" borderId="0" applyNumberFormat="0" applyBorder="0" applyAlignment="0" applyProtection="0"/>
    <xf numFmtId="0" fontId="230" fillId="120" borderId="0" applyNumberFormat="0" applyBorder="0" applyAlignment="0" applyProtection="0"/>
    <xf numFmtId="0" fontId="231" fillId="19" borderId="0" applyNumberFormat="0" applyBorder="0" applyAlignment="0" applyProtection="0"/>
    <xf numFmtId="0" fontId="231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32" fillId="19" borderId="0" applyNumberFormat="0" applyBorder="0" applyAlignment="0" applyProtection="0"/>
    <xf numFmtId="0" fontId="233" fillId="0" borderId="0" applyNumberFormat="0" applyFill="0" applyBorder="0" applyAlignment="0">
      <protection locked="0"/>
    </xf>
    <xf numFmtId="331" fontId="29" fillId="0" borderId="0"/>
    <xf numFmtId="0" fontId="48" fillId="0" borderId="0"/>
    <xf numFmtId="332" fontId="9" fillId="22" borderId="0" applyNumberFormat="0" applyFont="0" applyBorder="0" applyAlignment="0" applyProtection="0"/>
    <xf numFmtId="0" fontId="234" fillId="121" borderId="0" applyNumberFormat="0" applyBorder="0" applyAlignment="0" applyProtection="0"/>
    <xf numFmtId="0" fontId="235" fillId="3" borderId="0" applyNumberFormat="0" applyBorder="0" applyAlignment="0" applyProtection="0"/>
    <xf numFmtId="0" fontId="30" fillId="3" borderId="0" applyNumberFormat="0" applyBorder="0" applyAlignment="0" applyProtection="0"/>
    <xf numFmtId="217" fontId="12" fillId="0" borderId="72"/>
    <xf numFmtId="0" fontId="91" fillId="0" borderId="17" applyNumberFormat="0" applyFill="0" applyAlignment="0" applyProtection="0"/>
    <xf numFmtId="38" fontId="12" fillId="0" borderId="72"/>
    <xf numFmtId="0" fontId="236" fillId="122" borderId="82" applyNumberFormat="0" applyAlignment="0" applyProtection="0"/>
    <xf numFmtId="0" fontId="237" fillId="20" borderId="83" applyNumberFormat="0" applyAlignment="0" applyProtection="0"/>
    <xf numFmtId="0" fontId="237" fillId="20" borderId="83" applyNumberFormat="0" applyAlignment="0" applyProtection="0"/>
    <xf numFmtId="0" fontId="31" fillId="20" borderId="83" applyNumberFormat="0" applyAlignment="0" applyProtection="0"/>
    <xf numFmtId="0" fontId="31" fillId="20" borderId="83" applyNumberFormat="0" applyAlignment="0" applyProtection="0"/>
    <xf numFmtId="0" fontId="31" fillId="46" borderId="83" applyNumberFormat="0" applyAlignment="0" applyProtection="0"/>
    <xf numFmtId="0" fontId="238" fillId="123" borderId="84" applyNumberFormat="0" applyAlignment="0" applyProtection="0"/>
    <xf numFmtId="0" fontId="239" fillId="21" borderId="2" applyNumberFormat="0" applyAlignment="0" applyProtection="0"/>
    <xf numFmtId="0" fontId="239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240" fillId="21" borderId="2" applyNumberFormat="0" applyAlignment="0" applyProtection="0"/>
    <xf numFmtId="37" fontId="16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42" fillId="0" borderId="0"/>
    <xf numFmtId="0" fontId="243" fillId="0" borderId="0"/>
    <xf numFmtId="0" fontId="242" fillId="0" borderId="0"/>
    <xf numFmtId="0" fontId="243" fillId="0" borderId="0"/>
    <xf numFmtId="333" fontId="29" fillId="0" borderId="1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24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86" fillId="0" borderId="0" applyFont="0" applyFill="0" applyBorder="0" applyAlignment="0" applyProtection="0"/>
    <xf numFmtId="44" fontId="186" fillId="0" borderId="0" applyFont="0" applyFill="0" applyBorder="0" applyAlignment="0" applyProtection="0"/>
    <xf numFmtId="44" fontId="186" fillId="0" borderId="0" applyFont="0" applyFill="0" applyBorder="0" applyAlignment="0" applyProtection="0"/>
    <xf numFmtId="44" fontId="186" fillId="0" borderId="0" applyFont="0" applyFill="0" applyBorder="0" applyAlignment="0" applyProtection="0"/>
    <xf numFmtId="44" fontId="186" fillId="0" borderId="0" applyFont="0" applyFill="0" applyBorder="0" applyAlignment="0" applyProtection="0"/>
    <xf numFmtId="44" fontId="186" fillId="0" borderId="0" applyFont="0" applyFill="0" applyBorder="0" applyAlignment="0" applyProtection="0"/>
    <xf numFmtId="44" fontId="186" fillId="0" borderId="0" applyFont="0" applyFill="0" applyBorder="0" applyAlignment="0" applyProtection="0"/>
    <xf numFmtId="44" fontId="186" fillId="0" borderId="0" applyFont="0" applyFill="0" applyBorder="0" applyAlignment="0" applyProtection="0"/>
    <xf numFmtId="44" fontId="186" fillId="0" borderId="0" applyFont="0" applyFill="0" applyBorder="0" applyAlignment="0" applyProtection="0"/>
    <xf numFmtId="44" fontId="186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86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8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86" fillId="0" borderId="0" applyFont="0" applyFill="0" applyBorder="0" applyAlignment="0" applyProtection="0"/>
    <xf numFmtId="44" fontId="186" fillId="0" borderId="0" applyFont="0" applyFill="0" applyBorder="0" applyAlignment="0" applyProtection="0"/>
    <xf numFmtId="44" fontId="186" fillId="0" borderId="0" applyFont="0" applyFill="0" applyBorder="0" applyAlignment="0" applyProtection="0"/>
    <xf numFmtId="44" fontId="18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0" fontId="245" fillId="0" borderId="0">
      <protection locked="0"/>
    </xf>
    <xf numFmtId="0" fontId="246" fillId="0" borderId="0">
      <protection locked="0"/>
    </xf>
    <xf numFmtId="0" fontId="246" fillId="0" borderId="0">
      <protection locked="0"/>
    </xf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9" fillId="0" borderId="0" applyNumberFormat="0" applyFill="0" applyAlignment="0">
      <alignment horizontal="right" indent="1"/>
    </xf>
    <xf numFmtId="0" fontId="9" fillId="0" borderId="0" applyNumberFormat="0" applyFill="0" applyAlignment="0">
      <alignment horizontal="right" indent="1"/>
    </xf>
    <xf numFmtId="0" fontId="9" fillId="0" borderId="0" applyNumberFormat="0" applyFill="0" applyAlignment="0">
      <alignment horizontal="right" indent="1"/>
    </xf>
    <xf numFmtId="0" fontId="9" fillId="0" borderId="0" applyNumberFormat="0" applyFill="0" applyAlignment="0">
      <alignment horizontal="right" indent="1"/>
    </xf>
    <xf numFmtId="0" fontId="9" fillId="0" borderId="0" applyNumberFormat="0" applyFill="0" applyAlignment="0">
      <alignment horizontal="right" indent="1"/>
    </xf>
    <xf numFmtId="0" fontId="245" fillId="0" borderId="0">
      <protection locked="0"/>
    </xf>
    <xf numFmtId="0" fontId="245" fillId="0" borderId="0">
      <protection locked="0"/>
    </xf>
    <xf numFmtId="0" fontId="245" fillId="0" borderId="0">
      <protection locked="0"/>
    </xf>
    <xf numFmtId="0" fontId="245" fillId="0" borderId="0">
      <protection locked="0"/>
    </xf>
    <xf numFmtId="6" fontId="126" fillId="0" borderId="0"/>
    <xf numFmtId="0" fontId="245" fillId="0" borderId="0">
      <protection locked="0"/>
    </xf>
    <xf numFmtId="253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309" fontId="9" fillId="0" borderId="0" applyFill="0" applyBorder="0" applyAlignment="0" applyProtection="0"/>
    <xf numFmtId="253" fontId="9" fillId="0" borderId="0" applyFont="0" applyFill="0" applyBorder="0" applyAlignment="0" applyProtection="0"/>
    <xf numFmtId="309" fontId="9" fillId="0" borderId="0" applyFill="0" applyBorder="0" applyAlignment="0" applyProtection="0"/>
    <xf numFmtId="309" fontId="9" fillId="0" borderId="0" applyFill="0" applyBorder="0" applyAlignment="0" applyProtection="0"/>
    <xf numFmtId="309" fontId="9" fillId="0" borderId="0" applyFill="0" applyBorder="0" applyAlignment="0" applyProtection="0"/>
    <xf numFmtId="0" fontId="244" fillId="1" borderId="0"/>
    <xf numFmtId="0" fontId="249" fillId="124" borderId="0" applyNumberFormat="0" applyBorder="0" applyAlignment="0" applyProtection="0"/>
    <xf numFmtId="0" fontId="250" fillId="4" borderId="0" applyNumberFormat="0" applyBorder="0" applyAlignment="0" applyProtection="0"/>
    <xf numFmtId="0" fontId="38" fillId="4" borderId="0" applyNumberFormat="0" applyBorder="0" applyAlignment="0" applyProtection="0"/>
    <xf numFmtId="334" fontId="249" fillId="124" borderId="0" applyNumberFormat="0" applyBorder="0" applyAlignment="0" applyProtection="0"/>
    <xf numFmtId="38" fontId="18" fillId="22" borderId="0" applyNumberFormat="0" applyBorder="0" applyAlignment="0" applyProtection="0"/>
    <xf numFmtId="38" fontId="18" fillId="22" borderId="0" applyNumberFormat="0" applyBorder="0" applyAlignment="0" applyProtection="0"/>
    <xf numFmtId="38" fontId="18" fillId="22" borderId="0" applyNumberFormat="0" applyBorder="0" applyAlignment="0" applyProtection="0"/>
    <xf numFmtId="0" fontId="251" fillId="0" borderId="85" applyNumberFormat="0" applyFill="0" applyAlignment="0" applyProtection="0"/>
    <xf numFmtId="0" fontId="252" fillId="0" borderId="6" applyNumberFormat="0" applyFill="0" applyAlignment="0" applyProtection="0"/>
    <xf numFmtId="0" fontId="252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253" fillId="0" borderId="86" applyNumberFormat="0" applyFill="0" applyAlignment="0" applyProtection="0"/>
    <xf numFmtId="0" fontId="254" fillId="0" borderId="87" applyNumberFormat="0" applyFill="0" applyAlignment="0" applyProtection="0"/>
    <xf numFmtId="0" fontId="255" fillId="0" borderId="7" applyNumberFormat="0" applyFill="0" applyAlignment="0" applyProtection="0"/>
    <xf numFmtId="0" fontId="255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256" fillId="0" borderId="7" applyNumberFormat="0" applyFill="0" applyAlignment="0" applyProtection="0"/>
    <xf numFmtId="0" fontId="257" fillId="0" borderId="88" applyNumberFormat="0" applyFill="0" applyAlignment="0" applyProtection="0"/>
    <xf numFmtId="0" fontId="258" fillId="0" borderId="8" applyNumberFormat="0" applyFill="0" applyAlignment="0" applyProtection="0"/>
    <xf numFmtId="0" fontId="258" fillId="0" borderId="8" applyNumberFormat="0" applyFill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259" fillId="0" borderId="89" applyNumberFormat="0" applyFill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10" fontId="18" fillId="23" borderId="10" applyNumberFormat="0" applyBorder="0" applyAlignment="0" applyProtection="0"/>
    <xf numFmtId="10" fontId="18" fillId="23" borderId="10" applyNumberFormat="0" applyBorder="0" applyAlignment="0" applyProtection="0"/>
    <xf numFmtId="10" fontId="18" fillId="23" borderId="10" applyNumberFormat="0" applyBorder="0" applyAlignment="0" applyProtection="0"/>
    <xf numFmtId="0" fontId="261" fillId="125" borderId="82" applyNumberFormat="0" applyAlignment="0" applyProtection="0"/>
    <xf numFmtId="0" fontId="262" fillId="7" borderId="83" applyNumberFormat="0" applyAlignment="0" applyProtection="0"/>
    <xf numFmtId="0" fontId="45" fillId="7" borderId="83" applyNumberFormat="0" applyAlignment="0" applyProtection="0"/>
    <xf numFmtId="0" fontId="45" fillId="7" borderId="83" applyNumberFormat="0" applyAlignment="0" applyProtection="0"/>
    <xf numFmtId="0" fontId="261" fillId="125" borderId="82" applyNumberFormat="0" applyAlignment="0" applyProtection="0"/>
    <xf numFmtId="0" fontId="261" fillId="125" borderId="82" applyNumberFormat="0" applyAlignment="0" applyProtection="0"/>
    <xf numFmtId="0" fontId="263" fillId="126" borderId="90" applyNumberFormat="0" applyBorder="0" applyAlignment="0" applyProtection="0"/>
    <xf numFmtId="0" fontId="264" fillId="127" borderId="0" applyNumberFormat="0"/>
    <xf numFmtId="0" fontId="18" fillId="22" borderId="0"/>
    <xf numFmtId="0" fontId="18" fillId="22" borderId="0"/>
    <xf numFmtId="0" fontId="18" fillId="22" borderId="0"/>
    <xf numFmtId="0" fontId="18" fillId="22" borderId="0"/>
    <xf numFmtId="0" fontId="18" fillId="22" borderId="0"/>
    <xf numFmtId="0" fontId="265" fillId="0" borderId="91" applyNumberFormat="0" applyFill="0" applyAlignment="0" applyProtection="0"/>
    <xf numFmtId="0" fontId="266" fillId="0" borderId="11" applyNumberFormat="0" applyFill="0" applyAlignment="0" applyProtection="0"/>
    <xf numFmtId="0" fontId="46" fillId="0" borderId="11" applyNumberFormat="0" applyFill="0" applyAlignment="0" applyProtection="0"/>
    <xf numFmtId="335" fontId="267" fillId="0" borderId="0" applyFill="0" applyBorder="0" applyProtection="0">
      <alignment horizontal="right"/>
    </xf>
    <xf numFmtId="0" fontId="268" fillId="0" borderId="0"/>
    <xf numFmtId="336" fontId="24" fillId="0" borderId="0" applyFont="0" applyFill="0" applyBorder="0" applyAlignment="0" applyProtection="0"/>
    <xf numFmtId="337" fontId="24" fillId="0" borderId="0" applyFont="0" applyFill="0" applyBorder="0" applyAlignment="0" applyProtection="0"/>
    <xf numFmtId="198" fontId="269" fillId="0" borderId="0"/>
    <xf numFmtId="338" fontId="9" fillId="0" borderId="0" applyFont="0" applyFill="0" applyBorder="0" applyProtection="0">
      <alignment horizontal="right"/>
    </xf>
    <xf numFmtId="327" fontId="24" fillId="0" borderId="0" applyFont="0" applyFill="0" applyBorder="0" applyAlignment="0" applyProtection="0"/>
    <xf numFmtId="339" fontId="24" fillId="0" borderId="0" applyFont="0" applyFill="0" applyBorder="0" applyAlignment="0" applyProtection="0"/>
    <xf numFmtId="0" fontId="270" fillId="128" borderId="0" applyNumberFormat="0" applyBorder="0" applyAlignment="0" applyProtection="0"/>
    <xf numFmtId="0" fontId="271" fillId="25" borderId="0" applyNumberFormat="0" applyBorder="0" applyAlignment="0" applyProtection="0"/>
    <xf numFmtId="0" fontId="47" fillId="25" borderId="0" applyNumberFormat="0" applyBorder="0" applyAlignment="0" applyProtection="0"/>
    <xf numFmtId="0" fontId="13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9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334" fontId="74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2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13" fillId="0" borderId="0"/>
    <xf numFmtId="0" fontId="6" fillId="0" borderId="0"/>
    <xf numFmtId="334" fontId="74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334" fontId="74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334" fontId="74" fillId="0" borderId="0"/>
    <xf numFmtId="0" fontId="9" fillId="0" borderId="0"/>
    <xf numFmtId="0" fontId="9" fillId="0" borderId="0"/>
    <xf numFmtId="0" fontId="9" fillId="0" borderId="0"/>
    <xf numFmtId="334" fontId="272" fillId="0" borderId="0"/>
    <xf numFmtId="0" fontId="9" fillId="0" borderId="0"/>
    <xf numFmtId="0" fontId="6" fillId="0" borderId="0"/>
    <xf numFmtId="0" fontId="6" fillId="0" borderId="0"/>
    <xf numFmtId="0" fontId="6" fillId="0" borderId="0"/>
    <xf numFmtId="334" fontId="272" fillId="0" borderId="0"/>
    <xf numFmtId="334" fontId="9" fillId="0" borderId="0"/>
    <xf numFmtId="0" fontId="6" fillId="0" borderId="0"/>
    <xf numFmtId="0" fontId="6" fillId="0" borderId="0"/>
    <xf numFmtId="334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6" fillId="0" borderId="0"/>
    <xf numFmtId="334" fontId="9" fillId="0" borderId="0"/>
    <xf numFmtId="0" fontId="6" fillId="0" borderId="0"/>
    <xf numFmtId="0" fontId="186" fillId="0" borderId="0"/>
    <xf numFmtId="0" fontId="6" fillId="0" borderId="0"/>
    <xf numFmtId="0" fontId="186" fillId="0" borderId="0"/>
    <xf numFmtId="0" fontId="12" fillId="0" borderId="0"/>
    <xf numFmtId="334" fontId="186" fillId="0" borderId="0"/>
    <xf numFmtId="0" fontId="186" fillId="0" borderId="0"/>
    <xf numFmtId="0" fontId="6" fillId="0" borderId="0"/>
    <xf numFmtId="0" fontId="6" fillId="0" borderId="0"/>
    <xf numFmtId="0" fontId="186" fillId="0" borderId="0"/>
    <xf numFmtId="0" fontId="6" fillId="0" borderId="0"/>
    <xf numFmtId="0" fontId="186" fillId="0" borderId="0"/>
    <xf numFmtId="0" fontId="12" fillId="0" borderId="0"/>
    <xf numFmtId="0" fontId="186" fillId="0" borderId="0"/>
    <xf numFmtId="0" fontId="6" fillId="0" borderId="0"/>
    <xf numFmtId="0" fontId="186" fillId="0" borderId="0"/>
    <xf numFmtId="0" fontId="186" fillId="0" borderId="0"/>
    <xf numFmtId="0" fontId="12" fillId="0" borderId="0"/>
    <xf numFmtId="0" fontId="186" fillId="0" borderId="0"/>
    <xf numFmtId="0" fontId="186" fillId="0" borderId="0"/>
    <xf numFmtId="0" fontId="186" fillId="0" borderId="0"/>
    <xf numFmtId="0" fontId="12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334" fontId="273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334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334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3" fillId="0" borderId="0"/>
    <xf numFmtId="0" fontId="186" fillId="0" borderId="0"/>
    <xf numFmtId="334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86" fillId="0" borderId="0"/>
    <xf numFmtId="334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86" fillId="0" borderId="0"/>
    <xf numFmtId="334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86" fillId="0" borderId="0"/>
    <xf numFmtId="334" fontId="9" fillId="0" borderId="0"/>
    <xf numFmtId="0" fontId="6" fillId="0" borderId="0"/>
    <xf numFmtId="0" fontId="6" fillId="0" borderId="0"/>
    <xf numFmtId="0" fontId="6" fillId="0" borderId="0"/>
    <xf numFmtId="0" fontId="18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86" fillId="0" borderId="0"/>
    <xf numFmtId="334" fontId="9" fillId="0" borderId="0"/>
    <xf numFmtId="0" fontId="6" fillId="0" borderId="0"/>
    <xf numFmtId="0" fontId="186" fillId="0" borderId="0"/>
    <xf numFmtId="0" fontId="6" fillId="0" borderId="0"/>
    <xf numFmtId="0" fontId="186" fillId="0" borderId="0"/>
    <xf numFmtId="0" fontId="12" fillId="0" borderId="0"/>
    <xf numFmtId="334" fontId="18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34" fontId="6" fillId="0" borderId="0"/>
    <xf numFmtId="334" fontId="6" fillId="0" borderId="0"/>
    <xf numFmtId="334" fontId="6" fillId="0" borderId="0"/>
    <xf numFmtId="334" fontId="6" fillId="0" borderId="0"/>
    <xf numFmtId="334" fontId="6" fillId="0" borderId="0"/>
    <xf numFmtId="334" fontId="6" fillId="0" borderId="0"/>
    <xf numFmtId="334" fontId="27" fillId="0" borderId="0"/>
    <xf numFmtId="334" fontId="6" fillId="0" borderId="0"/>
    <xf numFmtId="334" fontId="6" fillId="0" borderId="0"/>
    <xf numFmtId="334" fontId="6" fillId="0" borderId="0"/>
    <xf numFmtId="334" fontId="6" fillId="0" borderId="0"/>
    <xf numFmtId="334" fontId="6" fillId="0" borderId="0"/>
    <xf numFmtId="334" fontId="6" fillId="0" borderId="0"/>
    <xf numFmtId="334" fontId="27" fillId="0" borderId="0"/>
    <xf numFmtId="0" fontId="273" fillId="0" borderId="0"/>
    <xf numFmtId="0" fontId="273" fillId="0" borderId="0"/>
    <xf numFmtId="0" fontId="273" fillId="0" borderId="0"/>
    <xf numFmtId="334" fontId="6" fillId="0" borderId="0"/>
    <xf numFmtId="334" fontId="6" fillId="0" borderId="0"/>
    <xf numFmtId="334" fontId="6" fillId="0" borderId="0"/>
    <xf numFmtId="334" fontId="6" fillId="0" borderId="0"/>
    <xf numFmtId="334" fontId="6" fillId="0" borderId="0"/>
    <xf numFmtId="334" fontId="6" fillId="0" borderId="0"/>
    <xf numFmtId="334" fontId="27" fillId="0" borderId="0"/>
    <xf numFmtId="0" fontId="273" fillId="0" borderId="0"/>
    <xf numFmtId="0" fontId="273" fillId="0" borderId="0"/>
    <xf numFmtId="0" fontId="273" fillId="0" borderId="0"/>
    <xf numFmtId="334" fontId="6" fillId="0" borderId="0"/>
    <xf numFmtId="33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3" fillId="0" borderId="0"/>
    <xf numFmtId="334" fontId="6" fillId="0" borderId="0"/>
    <xf numFmtId="334" fontId="6" fillId="0" borderId="0"/>
    <xf numFmtId="0" fontId="273" fillId="0" borderId="0"/>
    <xf numFmtId="334" fontId="6" fillId="0" borderId="0"/>
    <xf numFmtId="334" fontId="6" fillId="0" borderId="0"/>
    <xf numFmtId="0" fontId="273" fillId="0" borderId="0"/>
    <xf numFmtId="334" fontId="6" fillId="0" borderId="0"/>
    <xf numFmtId="334" fontId="6" fillId="0" borderId="0"/>
    <xf numFmtId="0" fontId="273" fillId="0" borderId="0"/>
    <xf numFmtId="334" fontId="6" fillId="0" borderId="0"/>
    <xf numFmtId="334" fontId="6" fillId="0" borderId="0"/>
    <xf numFmtId="0" fontId="273" fillId="0" borderId="0"/>
    <xf numFmtId="334" fontId="6" fillId="0" borderId="0"/>
    <xf numFmtId="334" fontId="6" fillId="0" borderId="0"/>
    <xf numFmtId="0" fontId="273" fillId="0" borderId="0"/>
    <xf numFmtId="0" fontId="273" fillId="0" borderId="0"/>
    <xf numFmtId="334" fontId="6" fillId="0" borderId="0"/>
    <xf numFmtId="334" fontId="6" fillId="0" borderId="0"/>
    <xf numFmtId="334" fontId="13" fillId="0" borderId="0"/>
    <xf numFmtId="334" fontId="13" fillId="0" borderId="0"/>
    <xf numFmtId="334" fontId="6" fillId="0" borderId="0"/>
    <xf numFmtId="334" fontId="6" fillId="0" borderId="0"/>
    <xf numFmtId="334" fontId="6" fillId="0" borderId="0"/>
    <xf numFmtId="334" fontId="6" fillId="0" borderId="0"/>
    <xf numFmtId="334" fontId="6" fillId="0" borderId="0"/>
    <xf numFmtId="334" fontId="6" fillId="0" borderId="0"/>
    <xf numFmtId="334" fontId="6" fillId="0" borderId="0"/>
    <xf numFmtId="334" fontId="6" fillId="0" borderId="0"/>
    <xf numFmtId="0" fontId="27" fillId="0" borderId="0"/>
    <xf numFmtId="0" fontId="244" fillId="0" borderId="0"/>
    <xf numFmtId="0" fontId="9" fillId="0" borderId="0"/>
    <xf numFmtId="0" fontId="9" fillId="0" borderId="0"/>
    <xf numFmtId="0" fontId="9" fillId="0" borderId="0"/>
    <xf numFmtId="0" fontId="27" fillId="0" borderId="0"/>
    <xf numFmtId="0" fontId="27" fillId="0" borderId="0"/>
    <xf numFmtId="0" fontId="6" fillId="0" borderId="0"/>
    <xf numFmtId="0" fontId="27" fillId="0" borderId="0"/>
    <xf numFmtId="0" fontId="6" fillId="0" borderId="0"/>
    <xf numFmtId="0" fontId="27" fillId="0" borderId="0"/>
    <xf numFmtId="0" fontId="27" fillId="0" borderId="0"/>
    <xf numFmtId="334" fontId="9" fillId="0" borderId="0"/>
    <xf numFmtId="0" fontId="9" fillId="0" borderId="0"/>
    <xf numFmtId="0" fontId="9" fillId="0" borderId="0"/>
    <xf numFmtId="0" fontId="9" fillId="0" borderId="0"/>
    <xf numFmtId="334" fontId="27" fillId="0" borderId="0"/>
    <xf numFmtId="334" fontId="6" fillId="0" borderId="0"/>
    <xf numFmtId="334" fontId="6" fillId="0" borderId="0"/>
    <xf numFmtId="334" fontId="6" fillId="0" borderId="0"/>
    <xf numFmtId="334" fontId="6" fillId="0" borderId="0"/>
    <xf numFmtId="334" fontId="6" fillId="0" borderId="0"/>
    <xf numFmtId="334" fontId="6" fillId="0" borderId="0"/>
    <xf numFmtId="334" fontId="6" fillId="0" borderId="0"/>
    <xf numFmtId="334" fontId="6" fillId="0" borderId="0"/>
    <xf numFmtId="334" fontId="13" fillId="0" borderId="0"/>
    <xf numFmtId="334" fontId="13" fillId="0" borderId="0"/>
    <xf numFmtId="334" fontId="6" fillId="0" borderId="0"/>
    <xf numFmtId="334" fontId="6" fillId="0" borderId="0"/>
    <xf numFmtId="334" fontId="6" fillId="0" borderId="0"/>
    <xf numFmtId="334" fontId="6" fillId="0" borderId="0"/>
    <xf numFmtId="334" fontId="6" fillId="0" borderId="0"/>
    <xf numFmtId="334" fontId="6" fillId="0" borderId="0"/>
    <xf numFmtId="334" fontId="6" fillId="0" borderId="0"/>
    <xf numFmtId="334" fontId="6" fillId="0" borderId="0"/>
    <xf numFmtId="334" fontId="27" fillId="0" borderId="0"/>
    <xf numFmtId="334" fontId="6" fillId="0" borderId="0"/>
    <xf numFmtId="334" fontId="6" fillId="0" borderId="0"/>
    <xf numFmtId="334" fontId="6" fillId="0" borderId="0"/>
    <xf numFmtId="334" fontId="6" fillId="0" borderId="0"/>
    <xf numFmtId="334" fontId="6" fillId="0" borderId="0"/>
    <xf numFmtId="334" fontId="6" fillId="0" borderId="0"/>
    <xf numFmtId="334" fontId="6" fillId="0" borderId="0"/>
    <xf numFmtId="334" fontId="6" fillId="0" borderId="0"/>
    <xf numFmtId="334" fontId="6" fillId="0" borderId="0"/>
    <xf numFmtId="334" fontId="6" fillId="0" borderId="0"/>
    <xf numFmtId="334" fontId="6" fillId="0" borderId="0"/>
    <xf numFmtId="334" fontId="6" fillId="0" borderId="0"/>
    <xf numFmtId="0" fontId="273" fillId="0" borderId="0"/>
    <xf numFmtId="0" fontId="273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6" fillId="0" borderId="0"/>
    <xf numFmtId="334" fontId="9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273" fillId="0" borderId="0"/>
    <xf numFmtId="0" fontId="273" fillId="0" borderId="0"/>
    <xf numFmtId="0" fontId="273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274" fillId="0" borderId="0"/>
    <xf numFmtId="0" fontId="244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334" fontId="9" fillId="0" borderId="0"/>
    <xf numFmtId="0" fontId="9" fillId="0" borderId="0"/>
    <xf numFmtId="0" fontId="9" fillId="0" borderId="0"/>
    <xf numFmtId="0" fontId="9" fillId="0" borderId="0"/>
    <xf numFmtId="334" fontId="12" fillId="0" borderId="0"/>
    <xf numFmtId="0" fontId="275" fillId="0" borderId="0"/>
    <xf numFmtId="0" fontId="9" fillId="0" borderId="0"/>
    <xf numFmtId="0" fontId="9" fillId="0" borderId="0"/>
    <xf numFmtId="0" fontId="9" fillId="0" borderId="0"/>
    <xf numFmtId="0" fontId="275" fillId="0" borderId="0"/>
    <xf numFmtId="0" fontId="9" fillId="0" borderId="0"/>
    <xf numFmtId="0" fontId="275" fillId="0" borderId="0"/>
    <xf numFmtId="0" fontId="9" fillId="0" borderId="0"/>
    <xf numFmtId="0" fontId="9" fillId="0" borderId="0"/>
    <xf numFmtId="0" fontId="9" fillId="0" borderId="0"/>
    <xf numFmtId="0" fontId="275" fillId="0" borderId="0"/>
    <xf numFmtId="0" fontId="9" fillId="0" borderId="0"/>
    <xf numFmtId="0" fontId="275" fillId="0" borderId="0"/>
    <xf numFmtId="0" fontId="9" fillId="0" borderId="0"/>
    <xf numFmtId="0" fontId="9" fillId="0" borderId="0"/>
    <xf numFmtId="0" fontId="9" fillId="0" borderId="0"/>
    <xf numFmtId="0" fontId="275" fillId="0" borderId="0"/>
    <xf numFmtId="0" fontId="9" fillId="0" borderId="0"/>
    <xf numFmtId="0" fontId="275" fillId="0" borderId="0"/>
    <xf numFmtId="0" fontId="275" fillId="0" borderId="0"/>
    <xf numFmtId="334" fontId="74" fillId="0" borderId="0"/>
    <xf numFmtId="0" fontId="9" fillId="0" borderId="0"/>
    <xf numFmtId="0" fontId="9" fillId="0" borderId="0"/>
    <xf numFmtId="0" fontId="9" fillId="0" borderId="0"/>
    <xf numFmtId="334" fontId="275" fillId="0" borderId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0" fontId="9" fillId="26" borderId="92" applyNumberFormat="0" applyFont="0" applyAlignment="0" applyProtection="0"/>
    <xf numFmtId="3" fontId="104" fillId="129" borderId="0" applyNumberFormat="0"/>
    <xf numFmtId="0" fontId="276" fillId="122" borderId="93" applyNumberFormat="0" applyAlignment="0" applyProtection="0"/>
    <xf numFmtId="0" fontId="277" fillId="20" borderId="46" applyNumberFormat="0" applyAlignment="0" applyProtection="0"/>
    <xf numFmtId="0" fontId="277" fillId="20" borderId="46" applyNumberFormat="0" applyAlignment="0" applyProtection="0"/>
    <xf numFmtId="0" fontId="50" fillId="20" borderId="46" applyNumberFormat="0" applyAlignment="0" applyProtection="0"/>
    <xf numFmtId="0" fontId="50" fillId="20" borderId="46" applyNumberFormat="0" applyAlignment="0" applyProtection="0"/>
    <xf numFmtId="0" fontId="50" fillId="46" borderId="46" applyNumberFormat="0" applyAlignment="0" applyProtection="0"/>
    <xf numFmtId="0" fontId="210" fillId="0" borderId="94" applyNumberFormat="0" applyAlignment="0" applyProtection="0"/>
    <xf numFmtId="0" fontId="12" fillId="101" borderId="0" applyNumberFormat="0" applyFont="0" applyBorder="0" applyAlignment="0" applyProtection="0"/>
    <xf numFmtId="0" fontId="18" fillId="96" borderId="49" applyNumberFormat="0" applyFont="0" applyBorder="0" applyAlignment="0" applyProtection="0">
      <alignment horizontal="center"/>
    </xf>
    <xf numFmtId="0" fontId="18" fillId="96" borderId="49" applyNumberFormat="0" applyFont="0" applyBorder="0" applyAlignment="0" applyProtection="0">
      <alignment horizontal="center"/>
    </xf>
    <xf numFmtId="0" fontId="18" fillId="96" borderId="49" applyNumberFormat="0" applyFont="0" applyBorder="0" applyAlignment="0" applyProtection="0">
      <alignment horizontal="center"/>
    </xf>
    <xf numFmtId="0" fontId="18" fillId="96" borderId="49" applyNumberFormat="0" applyFont="0" applyBorder="0" applyAlignment="0" applyProtection="0">
      <alignment horizontal="center"/>
    </xf>
    <xf numFmtId="0" fontId="18" fillId="96" borderId="49" applyNumberFormat="0" applyFont="0" applyBorder="0" applyAlignment="0" applyProtection="0">
      <alignment horizontal="center"/>
    </xf>
    <xf numFmtId="0" fontId="18" fillId="67" borderId="49" applyNumberFormat="0" applyFont="0" applyBorder="0" applyAlignment="0" applyProtection="0">
      <alignment horizontal="center"/>
    </xf>
    <xf numFmtId="0" fontId="18" fillId="67" borderId="49" applyNumberFormat="0" applyFont="0" applyBorder="0" applyAlignment="0" applyProtection="0">
      <alignment horizontal="center"/>
    </xf>
    <xf numFmtId="0" fontId="18" fillId="67" borderId="49" applyNumberFormat="0" applyFont="0" applyBorder="0" applyAlignment="0" applyProtection="0">
      <alignment horizontal="center"/>
    </xf>
    <xf numFmtId="0" fontId="18" fillId="67" borderId="49" applyNumberFormat="0" applyFont="0" applyBorder="0" applyAlignment="0" applyProtection="0">
      <alignment horizontal="center"/>
    </xf>
    <xf numFmtId="0" fontId="18" fillId="67" borderId="49" applyNumberFormat="0" applyFont="0" applyBorder="0" applyAlignment="0" applyProtection="0">
      <alignment horizontal="center"/>
    </xf>
    <xf numFmtId="0" fontId="12" fillId="0" borderId="95" applyNumberFormat="0" applyAlignment="0" applyProtection="0"/>
    <xf numFmtId="0" fontId="12" fillId="0" borderId="96" applyNumberFormat="0" applyAlignment="0" applyProtection="0"/>
    <xf numFmtId="0" fontId="210" fillId="0" borderId="97" applyNumberFormat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76" fontId="278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86" fillId="0" borderId="0" applyFont="0" applyFill="0" applyBorder="0" applyAlignment="0" applyProtection="0"/>
    <xf numFmtId="9" fontId="186" fillId="0" borderId="0" applyFont="0" applyFill="0" applyBorder="0" applyAlignment="0" applyProtection="0"/>
    <xf numFmtId="9" fontId="186" fillId="0" borderId="0" applyFont="0" applyFill="0" applyBorder="0" applyAlignment="0" applyProtection="0"/>
    <xf numFmtId="9" fontId="186" fillId="0" borderId="0" applyFont="0" applyFill="0" applyBorder="0" applyAlignment="0" applyProtection="0"/>
    <xf numFmtId="9" fontId="186" fillId="0" borderId="0" applyFont="0" applyFill="0" applyBorder="0" applyAlignment="0" applyProtection="0"/>
    <xf numFmtId="9" fontId="186" fillId="0" borderId="0" applyFont="0" applyFill="0" applyBorder="0" applyAlignment="0" applyProtection="0"/>
    <xf numFmtId="9" fontId="186" fillId="0" borderId="0" applyFont="0" applyFill="0" applyBorder="0" applyAlignment="0" applyProtection="0"/>
    <xf numFmtId="9" fontId="186" fillId="0" borderId="0" applyFont="0" applyFill="0" applyBorder="0" applyAlignment="0" applyProtection="0"/>
    <xf numFmtId="9" fontId="186" fillId="0" borderId="0" applyFont="0" applyFill="0" applyBorder="0" applyAlignment="0" applyProtection="0"/>
    <xf numFmtId="9" fontId="186" fillId="0" borderId="0" applyFont="0" applyFill="0" applyBorder="0" applyAlignment="0" applyProtection="0"/>
    <xf numFmtId="9" fontId="18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8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8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8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8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86" fillId="0" borderId="0" applyFont="0" applyFill="0" applyBorder="0" applyAlignment="0" applyProtection="0"/>
    <xf numFmtId="9" fontId="186" fillId="0" borderId="0" applyFont="0" applyFill="0" applyBorder="0" applyAlignment="0" applyProtection="0"/>
    <xf numFmtId="9" fontId="186" fillId="0" borderId="0" applyFont="0" applyFill="0" applyBorder="0" applyAlignment="0" applyProtection="0"/>
    <xf numFmtId="9" fontId="18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3" fillId="0" borderId="0" applyNumberFormat="0" applyFont="0" applyFill="0" applyBorder="0" applyAlignment="0" applyProtection="0">
      <alignment horizontal="left"/>
    </xf>
    <xf numFmtId="0" fontId="13" fillId="0" borderId="0" applyNumberFormat="0" applyFont="0" applyFill="0" applyBorder="0" applyAlignment="0" applyProtection="0">
      <alignment horizontal="left"/>
    </xf>
    <xf numFmtId="0" fontId="13" fillId="0" borderId="0" applyNumberFormat="0" applyFont="0" applyFill="0" applyBorder="0" applyAlignment="0" applyProtection="0">
      <alignment horizontal="left"/>
    </xf>
    <xf numFmtId="0" fontId="13" fillId="0" borderId="0" applyNumberFormat="0" applyFont="0" applyFill="0" applyBorder="0" applyAlignment="0" applyProtection="0">
      <alignment horizontal="left"/>
    </xf>
    <xf numFmtId="0" fontId="13" fillId="0" borderId="0" applyNumberFormat="0" applyFont="0" applyFill="0" applyBorder="0" applyAlignment="0" applyProtection="0">
      <alignment horizontal="left"/>
    </xf>
    <xf numFmtId="2" fontId="13" fillId="0" borderId="0" applyFont="0" applyFill="0" applyBorder="0" applyAlignment="0" applyProtection="0"/>
    <xf numFmtId="15" fontId="13" fillId="0" borderId="0" applyFont="0" applyFill="0" applyBorder="0" applyAlignment="0" applyProtection="0"/>
    <xf numFmtId="15" fontId="13" fillId="0" borderId="0" applyFont="0" applyFill="0" applyBorder="0" applyAlignment="0" applyProtection="0"/>
    <xf numFmtId="15" fontId="13" fillId="0" borderId="0" applyFont="0" applyFill="0" applyBorder="0" applyAlignment="0" applyProtection="0"/>
    <xf numFmtId="15" fontId="13" fillId="0" borderId="0" applyFont="0" applyFill="0" applyBorder="0" applyAlignment="0" applyProtection="0"/>
    <xf numFmtId="15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0" fontId="23" fillId="0" borderId="9">
      <alignment horizontal="center"/>
    </xf>
    <xf numFmtId="0" fontId="23" fillId="0" borderId="9">
      <alignment horizontal="center"/>
    </xf>
    <xf numFmtId="0" fontId="23" fillId="0" borderId="9">
      <alignment horizontal="center"/>
    </xf>
    <xf numFmtId="0" fontId="23" fillId="0" borderId="9">
      <alignment horizontal="center"/>
    </xf>
    <xf numFmtId="0" fontId="23" fillId="0" borderId="9">
      <alignment horizontal="center"/>
    </xf>
    <xf numFmtId="334" fontId="23" fillId="0" borderId="9">
      <alignment horizontal="center"/>
    </xf>
    <xf numFmtId="3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0" fontId="13" fillId="28" borderId="0" applyNumberFormat="0" applyFont="0" applyBorder="0" applyAlignment="0" applyProtection="0"/>
    <xf numFmtId="0" fontId="13" fillId="28" borderId="0" applyNumberFormat="0" applyFont="0" applyBorder="0" applyAlignment="0" applyProtection="0"/>
    <xf numFmtId="0" fontId="13" fillId="28" borderId="0" applyNumberFormat="0" applyFont="0" applyBorder="0" applyAlignment="0" applyProtection="0"/>
    <xf numFmtId="0" fontId="13" fillId="28" borderId="0" applyNumberFormat="0" applyFont="0" applyBorder="0" applyAlignment="0" applyProtection="0"/>
    <xf numFmtId="0" fontId="13" fillId="28" borderId="0" applyNumberFormat="0" applyFont="0" applyBorder="0" applyAlignment="0" applyProtection="0"/>
    <xf numFmtId="2" fontId="13" fillId="0" borderId="0" applyFont="0" applyFill="0" applyBorder="0" applyAlignment="0" applyProtection="0"/>
    <xf numFmtId="0" fontId="279" fillId="46" borderId="0" applyNumberFormat="0" applyFont="0" applyFill="0" applyBorder="0" applyAlignment="0" applyProtection="0"/>
    <xf numFmtId="0" fontId="279" fillId="27" borderId="0" applyNumberFormat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55" fillId="85" borderId="52">
      <alignment vertical="center"/>
    </xf>
    <xf numFmtId="4" fontId="55" fillId="85" borderId="52">
      <alignment vertical="center"/>
    </xf>
    <xf numFmtId="4" fontId="55" fillId="85" borderId="52">
      <alignment vertical="center"/>
    </xf>
    <xf numFmtId="4" fontId="55" fillId="85" borderId="52">
      <alignment vertical="center"/>
    </xf>
    <xf numFmtId="4" fontId="189" fillId="85" borderId="52">
      <alignment vertical="center"/>
    </xf>
    <xf numFmtId="4" fontId="189" fillId="85" borderId="52">
      <alignment vertical="center"/>
    </xf>
    <xf numFmtId="4" fontId="189" fillId="85" borderId="52">
      <alignment vertical="center"/>
    </xf>
    <xf numFmtId="4" fontId="189" fillId="85" borderId="52">
      <alignment vertical="center"/>
    </xf>
    <xf numFmtId="4" fontId="189" fillId="85" borderId="52">
      <alignment vertical="center"/>
    </xf>
    <xf numFmtId="4" fontId="182" fillId="74" borderId="7">
      <alignment vertical="center"/>
    </xf>
    <xf numFmtId="4" fontId="182" fillId="74" borderId="7">
      <alignment vertical="center"/>
    </xf>
    <xf numFmtId="4" fontId="182" fillId="74" borderId="7">
      <alignment vertical="center"/>
    </xf>
    <xf numFmtId="4" fontId="182" fillId="74" borderId="7">
      <alignment vertical="center"/>
    </xf>
    <xf numFmtId="4" fontId="182" fillId="74" borderId="7">
      <alignment vertical="center"/>
    </xf>
    <xf numFmtId="4" fontId="182" fillId="74" borderId="7">
      <alignment vertical="center"/>
    </xf>
    <xf numFmtId="4" fontId="182" fillId="74" borderId="7">
      <alignment vertical="center"/>
    </xf>
    <xf numFmtId="4" fontId="182" fillId="74" borderId="7">
      <alignment vertical="center"/>
    </xf>
    <xf numFmtId="4" fontId="182" fillId="74" borderId="7">
      <alignment vertical="center"/>
    </xf>
    <xf numFmtId="4" fontId="182" fillId="74" borderId="7">
      <alignment vertical="center"/>
    </xf>
    <xf numFmtId="4" fontId="182" fillId="74" borderId="7">
      <alignment vertical="center"/>
    </xf>
    <xf numFmtId="4" fontId="182" fillId="74" borderId="7">
      <alignment vertical="center"/>
    </xf>
    <xf numFmtId="4" fontId="182" fillId="74" borderId="7">
      <alignment vertical="center"/>
    </xf>
    <xf numFmtId="4" fontId="182" fillId="74" borderId="7">
      <alignment vertical="center"/>
    </xf>
    <xf numFmtId="4" fontId="182" fillId="74" borderId="7">
      <alignment vertical="center"/>
    </xf>
    <xf numFmtId="4" fontId="182" fillId="74" borderId="7">
      <alignment vertical="center"/>
    </xf>
    <xf numFmtId="4" fontId="182" fillId="74" borderId="7">
      <alignment vertical="center"/>
    </xf>
    <xf numFmtId="4" fontId="182" fillId="74" borderId="7">
      <alignment vertical="center"/>
    </xf>
    <xf numFmtId="4" fontId="183" fillId="74" borderId="7">
      <alignment vertical="center"/>
    </xf>
    <xf numFmtId="4" fontId="183" fillId="74" borderId="7">
      <alignment vertical="center"/>
    </xf>
    <xf numFmtId="4" fontId="183" fillId="74" borderId="7">
      <alignment vertical="center"/>
    </xf>
    <xf numFmtId="4" fontId="183" fillId="74" borderId="7">
      <alignment vertical="center"/>
    </xf>
    <xf numFmtId="4" fontId="183" fillId="74" borderId="7">
      <alignment vertical="center"/>
    </xf>
    <xf numFmtId="4" fontId="183" fillId="74" borderId="7">
      <alignment vertical="center"/>
    </xf>
    <xf numFmtId="4" fontId="183" fillId="74" borderId="7">
      <alignment vertical="center"/>
    </xf>
    <xf numFmtId="4" fontId="183" fillId="74" borderId="7">
      <alignment vertical="center"/>
    </xf>
    <xf numFmtId="4" fontId="183" fillId="74" borderId="7">
      <alignment vertical="center"/>
    </xf>
    <xf numFmtId="4" fontId="183" fillId="74" borderId="7">
      <alignment vertical="center"/>
    </xf>
    <xf numFmtId="4" fontId="183" fillId="74" borderId="7">
      <alignment vertical="center"/>
    </xf>
    <xf numFmtId="4" fontId="183" fillId="74" borderId="7">
      <alignment vertical="center"/>
    </xf>
    <xf numFmtId="4" fontId="183" fillId="74" borderId="7">
      <alignment vertical="center"/>
    </xf>
    <xf numFmtId="4" fontId="183" fillId="74" borderId="7">
      <alignment vertical="center"/>
    </xf>
    <xf numFmtId="4" fontId="183" fillId="74" borderId="7">
      <alignment vertical="center"/>
    </xf>
    <xf numFmtId="4" fontId="183" fillId="74" borderId="7">
      <alignment vertical="center"/>
    </xf>
    <xf numFmtId="4" fontId="183" fillId="74" borderId="7">
      <alignment vertical="center"/>
    </xf>
    <xf numFmtId="4" fontId="183" fillId="74" borderId="7">
      <alignment vertical="center"/>
    </xf>
    <xf numFmtId="4" fontId="182" fillId="89" borderId="7">
      <alignment vertical="center"/>
    </xf>
    <xf numFmtId="4" fontId="182" fillId="89" borderId="7">
      <alignment vertical="center"/>
    </xf>
    <xf numFmtId="4" fontId="182" fillId="89" borderId="7">
      <alignment vertical="center"/>
    </xf>
    <xf numFmtId="4" fontId="182" fillId="89" borderId="7">
      <alignment vertical="center"/>
    </xf>
    <xf numFmtId="4" fontId="182" fillId="89" borderId="7">
      <alignment vertical="center"/>
    </xf>
    <xf numFmtId="4" fontId="182" fillId="89" borderId="7">
      <alignment vertical="center"/>
    </xf>
    <xf numFmtId="4" fontId="182" fillId="89" borderId="7">
      <alignment vertical="center"/>
    </xf>
    <xf numFmtId="4" fontId="182" fillId="89" borderId="7">
      <alignment vertical="center"/>
    </xf>
    <xf numFmtId="4" fontId="182" fillId="89" borderId="7">
      <alignment vertical="center"/>
    </xf>
    <xf numFmtId="4" fontId="182" fillId="89" borderId="7">
      <alignment vertical="center"/>
    </xf>
    <xf numFmtId="4" fontId="182" fillId="89" borderId="7">
      <alignment vertical="center"/>
    </xf>
    <xf numFmtId="4" fontId="182" fillId="89" borderId="7">
      <alignment vertical="center"/>
    </xf>
    <xf numFmtId="4" fontId="182" fillId="89" borderId="7">
      <alignment vertical="center"/>
    </xf>
    <xf numFmtId="4" fontId="182" fillId="89" borderId="7">
      <alignment vertical="center"/>
    </xf>
    <xf numFmtId="4" fontId="182" fillId="89" borderId="7">
      <alignment vertical="center"/>
    </xf>
    <xf numFmtId="4" fontId="182" fillId="89" borderId="7">
      <alignment vertical="center"/>
    </xf>
    <xf numFmtId="4" fontId="182" fillId="89" borderId="7">
      <alignment vertical="center"/>
    </xf>
    <xf numFmtId="4" fontId="182" fillId="89" borderId="7">
      <alignment vertical="center"/>
    </xf>
    <xf numFmtId="4" fontId="183" fillId="89" borderId="7">
      <alignment vertical="center"/>
    </xf>
    <xf numFmtId="4" fontId="183" fillId="89" borderId="7">
      <alignment vertical="center"/>
    </xf>
    <xf numFmtId="4" fontId="183" fillId="89" borderId="7">
      <alignment vertical="center"/>
    </xf>
    <xf numFmtId="4" fontId="183" fillId="89" borderId="7">
      <alignment vertical="center"/>
    </xf>
    <xf numFmtId="4" fontId="183" fillId="89" borderId="7">
      <alignment vertical="center"/>
    </xf>
    <xf numFmtId="4" fontId="183" fillId="89" borderId="7">
      <alignment vertical="center"/>
    </xf>
    <xf numFmtId="4" fontId="183" fillId="89" borderId="7">
      <alignment vertical="center"/>
    </xf>
    <xf numFmtId="4" fontId="183" fillId="89" borderId="7">
      <alignment vertical="center"/>
    </xf>
    <xf numFmtId="4" fontId="183" fillId="89" borderId="7">
      <alignment vertical="center"/>
    </xf>
    <xf numFmtId="4" fontId="183" fillId="89" borderId="7">
      <alignment vertical="center"/>
    </xf>
    <xf numFmtId="4" fontId="183" fillId="89" borderId="7">
      <alignment vertical="center"/>
    </xf>
    <xf numFmtId="4" fontId="183" fillId="89" borderId="7">
      <alignment vertical="center"/>
    </xf>
    <xf numFmtId="4" fontId="183" fillId="89" borderId="7">
      <alignment vertical="center"/>
    </xf>
    <xf numFmtId="4" fontId="183" fillId="89" borderId="7">
      <alignment vertical="center"/>
    </xf>
    <xf numFmtId="4" fontId="183" fillId="89" borderId="7">
      <alignment vertical="center"/>
    </xf>
    <xf numFmtId="4" fontId="183" fillId="89" borderId="7">
      <alignment vertical="center"/>
    </xf>
    <xf numFmtId="4" fontId="183" fillId="89" borderId="7">
      <alignment vertical="center"/>
    </xf>
    <xf numFmtId="4" fontId="183" fillId="89" borderId="7">
      <alignment vertical="center"/>
    </xf>
    <xf numFmtId="4" fontId="152" fillId="85" borderId="52">
      <alignment horizontal="left" vertical="center" indent="1"/>
    </xf>
    <xf numFmtId="4" fontId="152" fillId="85" borderId="52">
      <alignment horizontal="left" vertical="center" indent="1"/>
    </xf>
    <xf numFmtId="4" fontId="152" fillId="85" borderId="52">
      <alignment horizontal="left" vertical="center" indent="1"/>
    </xf>
    <xf numFmtId="4" fontId="152" fillId="85" borderId="52">
      <alignment horizontal="left" vertical="center" indent="1"/>
    </xf>
    <xf numFmtId="4" fontId="152" fillId="85" borderId="52">
      <alignment horizontal="left" vertical="center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4" fontId="152" fillId="43" borderId="0">
      <alignment horizontal="left" vertical="center" indent="1"/>
    </xf>
    <xf numFmtId="4" fontId="152" fillId="43" borderId="0">
      <alignment horizontal="left" vertical="center" indent="1"/>
    </xf>
    <xf numFmtId="4" fontId="152" fillId="43" borderId="0">
      <alignment horizontal="left" vertical="center" indent="1"/>
    </xf>
    <xf numFmtId="4" fontId="152" fillId="43" borderId="0">
      <alignment horizontal="left" vertical="center" indent="1"/>
    </xf>
    <xf numFmtId="4" fontId="152" fillId="43" borderId="0">
      <alignment horizontal="left" vertical="center"/>
    </xf>
    <xf numFmtId="4" fontId="152" fillId="34" borderId="52" applyNumberFormat="0" applyProtection="0">
      <alignment horizontal="right" vertical="center"/>
    </xf>
    <xf numFmtId="4" fontId="152" fillId="34" borderId="52" applyNumberFormat="0" applyProtection="0">
      <alignment horizontal="right" vertical="center"/>
    </xf>
    <xf numFmtId="4" fontId="152" fillId="34" borderId="52" applyNumberFormat="0" applyProtection="0">
      <alignment horizontal="right" vertical="center"/>
    </xf>
    <xf numFmtId="4" fontId="152" fillId="34" borderId="52" applyNumberFormat="0" applyProtection="0">
      <alignment horizontal="right" vertical="center"/>
    </xf>
    <xf numFmtId="4" fontId="152" fillId="32" borderId="52" applyNumberFormat="0" applyProtection="0">
      <alignment horizontal="right" vertical="center"/>
    </xf>
    <xf numFmtId="4" fontId="152" fillId="32" borderId="52" applyNumberFormat="0" applyProtection="0">
      <alignment horizontal="right" vertical="center"/>
    </xf>
    <xf numFmtId="4" fontId="152" fillId="32" borderId="52" applyNumberFormat="0" applyProtection="0">
      <alignment horizontal="right" vertical="center"/>
    </xf>
    <xf numFmtId="4" fontId="152" fillId="32" borderId="52" applyNumberFormat="0" applyProtection="0">
      <alignment horizontal="right" vertical="center"/>
    </xf>
    <xf numFmtId="4" fontId="152" fillId="33" borderId="52" applyNumberFormat="0" applyProtection="0">
      <alignment horizontal="right" vertical="center"/>
    </xf>
    <xf numFmtId="4" fontId="152" fillId="33" borderId="52" applyNumberFormat="0" applyProtection="0">
      <alignment horizontal="right" vertical="center"/>
    </xf>
    <xf numFmtId="4" fontId="152" fillId="33" borderId="52" applyNumberFormat="0" applyProtection="0">
      <alignment horizontal="right" vertical="center"/>
    </xf>
    <xf numFmtId="4" fontId="152" fillId="33" borderId="52" applyNumberFormat="0" applyProtection="0">
      <alignment horizontal="right" vertical="center"/>
    </xf>
    <xf numFmtId="4" fontId="152" fillId="101" borderId="52" applyNumberFormat="0" applyProtection="0">
      <alignment horizontal="right" vertical="center"/>
    </xf>
    <xf numFmtId="4" fontId="152" fillId="101" borderId="52" applyNumberFormat="0" applyProtection="0">
      <alignment horizontal="right" vertical="center"/>
    </xf>
    <xf numFmtId="4" fontId="152" fillId="101" borderId="52" applyNumberFormat="0" applyProtection="0">
      <alignment horizontal="right" vertical="center"/>
    </xf>
    <xf numFmtId="4" fontId="152" fillId="101" borderId="52" applyNumberFormat="0" applyProtection="0">
      <alignment horizontal="right" vertical="center"/>
    </xf>
    <xf numFmtId="4" fontId="152" fillId="35" borderId="52" applyNumberFormat="0" applyProtection="0">
      <alignment horizontal="right" vertical="center"/>
    </xf>
    <xf numFmtId="4" fontId="152" fillId="35" borderId="52" applyNumberFormat="0" applyProtection="0">
      <alignment horizontal="right" vertical="center"/>
    </xf>
    <xf numFmtId="4" fontId="152" fillId="35" borderId="52" applyNumberFormat="0" applyProtection="0">
      <alignment horizontal="right" vertical="center"/>
    </xf>
    <xf numFmtId="4" fontId="152" fillId="35" borderId="52" applyNumberFormat="0" applyProtection="0">
      <alignment horizontal="right" vertical="center"/>
    </xf>
    <xf numFmtId="4" fontId="152" fillId="104" borderId="52" applyNumberFormat="0" applyProtection="0">
      <alignment horizontal="right" vertical="center"/>
    </xf>
    <xf numFmtId="4" fontId="152" fillId="104" borderId="52" applyNumberFormat="0" applyProtection="0">
      <alignment horizontal="right" vertical="center"/>
    </xf>
    <xf numFmtId="4" fontId="152" fillId="104" borderId="52" applyNumberFormat="0" applyProtection="0">
      <alignment horizontal="right" vertical="center"/>
    </xf>
    <xf numFmtId="4" fontId="152" fillId="104" borderId="52" applyNumberFormat="0" applyProtection="0">
      <alignment horizontal="right" vertical="center"/>
    </xf>
    <xf numFmtId="4" fontId="152" fillId="39" borderId="52" applyNumberFormat="0" applyProtection="0">
      <alignment horizontal="right" vertical="center"/>
    </xf>
    <xf numFmtId="4" fontId="152" fillId="39" borderId="52" applyNumberFormat="0" applyProtection="0">
      <alignment horizontal="right" vertical="center"/>
    </xf>
    <xf numFmtId="4" fontId="152" fillId="39" borderId="52" applyNumberFormat="0" applyProtection="0">
      <alignment horizontal="right" vertical="center"/>
    </xf>
    <xf numFmtId="4" fontId="152" fillId="39" borderId="52" applyNumberFormat="0" applyProtection="0">
      <alignment horizontal="right" vertical="center"/>
    </xf>
    <xf numFmtId="4" fontId="152" fillId="38" borderId="52" applyNumberFormat="0" applyProtection="0">
      <alignment horizontal="right" vertical="center"/>
    </xf>
    <xf numFmtId="4" fontId="152" fillId="38" borderId="52" applyNumberFormat="0" applyProtection="0">
      <alignment horizontal="right" vertical="center"/>
    </xf>
    <xf numFmtId="4" fontId="152" fillId="38" borderId="52" applyNumberFormat="0" applyProtection="0">
      <alignment horizontal="right" vertical="center"/>
    </xf>
    <xf numFmtId="4" fontId="152" fillId="38" borderId="52" applyNumberFormat="0" applyProtection="0">
      <alignment horizontal="right" vertical="center"/>
    </xf>
    <xf numFmtId="4" fontId="152" fillId="74" borderId="52" applyNumberFormat="0" applyProtection="0">
      <alignment horizontal="right" vertical="center"/>
    </xf>
    <xf numFmtId="4" fontId="152" fillId="74" borderId="52" applyNumberFormat="0" applyProtection="0">
      <alignment horizontal="right" vertical="center"/>
    </xf>
    <xf numFmtId="4" fontId="152" fillId="74" borderId="52" applyNumberFormat="0" applyProtection="0">
      <alignment horizontal="right" vertical="center"/>
    </xf>
    <xf numFmtId="4" fontId="152" fillId="74" borderId="52" applyNumberFormat="0" applyProtection="0">
      <alignment horizontal="right" vertical="center"/>
    </xf>
    <xf numFmtId="4" fontId="55" fillId="130" borderId="98">
      <alignment horizontal="left" vertical="center" indent="1"/>
    </xf>
    <xf numFmtId="4" fontId="55" fillId="130" borderId="98">
      <alignment horizontal="left" vertical="center" indent="1"/>
    </xf>
    <xf numFmtId="4" fontId="55" fillId="130" borderId="98">
      <alignment horizontal="left" vertical="center" indent="1"/>
    </xf>
    <xf numFmtId="4" fontId="55" fillId="130" borderId="98">
      <alignment horizontal="left" vertical="center" indent="1"/>
    </xf>
    <xf numFmtId="4" fontId="55" fillId="130" borderId="98">
      <alignment horizontal="left" vertical="center" indent="1"/>
    </xf>
    <xf numFmtId="4" fontId="55" fillId="130" borderId="98">
      <alignment horizontal="left" vertical="center" indent="1"/>
    </xf>
    <xf numFmtId="4" fontId="55" fillId="130" borderId="98">
      <alignment horizontal="left" vertical="center" indent="1"/>
    </xf>
    <xf numFmtId="4" fontId="55" fillId="130" borderId="98">
      <alignment horizontal="left" vertical="center" indent="1"/>
    </xf>
    <xf numFmtId="4" fontId="55" fillId="130" borderId="98">
      <alignment horizontal="left" vertical="center" indent="1"/>
    </xf>
    <xf numFmtId="4" fontId="55" fillId="130" borderId="98">
      <alignment horizontal="left" vertical="center" indent="1"/>
    </xf>
    <xf numFmtId="4" fontId="55" fillId="130" borderId="98">
      <alignment horizontal="left" vertical="center"/>
    </xf>
    <xf numFmtId="4" fontId="55" fillId="67" borderId="0">
      <alignment horizontal="left" vertical="center" indent="1"/>
    </xf>
    <xf numFmtId="4" fontId="55" fillId="67" borderId="0">
      <alignment horizontal="left" vertical="center" indent="1"/>
    </xf>
    <xf numFmtId="4" fontId="55" fillId="67" borderId="0">
      <alignment horizontal="left" vertical="center" indent="1"/>
    </xf>
    <xf numFmtId="4" fontId="55" fillId="67" borderId="0">
      <alignment horizontal="left" vertical="center" indent="1"/>
    </xf>
    <xf numFmtId="4" fontId="55" fillId="67" borderId="0">
      <alignment horizontal="left" vertical="center"/>
    </xf>
    <xf numFmtId="4" fontId="55" fillId="43" borderId="0">
      <alignment horizontal="left" vertical="center" indent="1"/>
    </xf>
    <xf numFmtId="4" fontId="55" fillId="43" borderId="0">
      <alignment horizontal="left" vertical="center" indent="1"/>
    </xf>
    <xf numFmtId="4" fontId="55" fillId="43" borderId="0">
      <alignment horizontal="left" vertical="center" indent="1"/>
    </xf>
    <xf numFmtId="4" fontId="55" fillId="43" borderId="0">
      <alignment horizontal="left" vertical="center" indent="1"/>
    </xf>
    <xf numFmtId="4" fontId="55" fillId="43" borderId="0">
      <alignment horizontal="left" vertical="center"/>
    </xf>
    <xf numFmtId="4" fontId="152" fillId="67" borderId="52">
      <alignment horizontal="right" vertical="center"/>
    </xf>
    <xf numFmtId="4" fontId="152" fillId="67" borderId="52">
      <alignment horizontal="right" vertical="center"/>
    </xf>
    <xf numFmtId="4" fontId="152" fillId="67" borderId="52">
      <alignment horizontal="right" vertical="center"/>
    </xf>
    <xf numFmtId="4" fontId="152" fillId="67" borderId="52">
      <alignment horizontal="right" vertical="center"/>
    </xf>
    <xf numFmtId="4" fontId="152" fillId="67" borderId="0">
      <alignment horizontal="left" vertical="center" indent="1"/>
    </xf>
    <xf numFmtId="4" fontId="152" fillId="67" borderId="0">
      <alignment horizontal="left" vertical="center" indent="1"/>
    </xf>
    <xf numFmtId="4" fontId="152" fillId="67" borderId="0">
      <alignment horizontal="left" vertical="center" indent="1"/>
    </xf>
    <xf numFmtId="4" fontId="152" fillId="67" borderId="0">
      <alignment horizontal="left" vertical="center" indent="1"/>
    </xf>
    <xf numFmtId="4" fontId="152" fillId="67" borderId="0">
      <alignment horizontal="left"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334" fontId="9" fillId="0" borderId="0"/>
    <xf numFmtId="0" fontId="9" fillId="0" borderId="0" applyNumberFormat="0" applyFont="0" applyFill="0" applyBorder="0" applyAlignment="0" applyProtection="0">
      <protection locked="0"/>
    </xf>
    <xf numFmtId="0" fontId="9" fillId="0" borderId="0" applyNumberFormat="0" applyFont="0" applyFill="0" applyBorder="0" applyAlignment="0" applyProtection="0">
      <protection locked="0"/>
    </xf>
    <xf numFmtId="0" fontId="9" fillId="0" borderId="0" applyNumberFormat="0" applyFont="0" applyFill="0" applyBorder="0" applyAlignment="0" applyProtection="0">
      <protection locked="0"/>
    </xf>
    <xf numFmtId="0" fontId="9" fillId="0" borderId="0" applyNumberFormat="0" applyFont="0" applyFill="0" applyBorder="0" applyAlignment="0" applyProtection="0">
      <protection locked="0"/>
    </xf>
    <xf numFmtId="0" fontId="9" fillId="0" borderId="0" applyNumberFormat="0" applyFont="0" applyFill="0" applyBorder="0" applyAlignment="0" applyProtection="0">
      <protection locked="0"/>
    </xf>
    <xf numFmtId="0" fontId="9" fillId="0" borderId="0" applyNumberFormat="0" applyFont="0" applyFill="0" applyBorder="0" applyAlignment="0" applyProtection="0">
      <protection locked="0"/>
    </xf>
    <xf numFmtId="0" fontId="9" fillId="0" borderId="0" applyNumberFormat="0" applyFont="0" applyFill="0" applyBorder="0" applyAlignment="0" applyProtection="0">
      <protection locked="0"/>
    </xf>
    <xf numFmtId="0" fontId="9" fillId="0" borderId="0" applyNumberFormat="0" applyFont="0" applyFill="0" applyBorder="0" applyAlignment="0" applyProtection="0">
      <protection locked="0"/>
    </xf>
    <xf numFmtId="0" fontId="9" fillId="0" borderId="0" applyNumberFormat="0" applyFont="0" applyFill="0" applyBorder="0" applyAlignment="0" applyProtection="0">
      <protection locked="0"/>
    </xf>
    <xf numFmtId="0" fontId="9" fillId="0" borderId="0" applyNumberFormat="0" applyFont="0" applyFill="0" applyBorder="0" applyAlignment="0" applyProtection="0">
      <protection locked="0"/>
    </xf>
    <xf numFmtId="0" fontId="9" fillId="0" borderId="0" applyNumberFormat="0" applyFont="0" applyFill="0" applyBorder="0" applyAlignment="0" applyProtection="0">
      <protection locked="0"/>
    </xf>
    <xf numFmtId="0" fontId="9" fillId="0" borderId="0" applyNumberFormat="0" applyFont="0" applyFill="0" applyBorder="0" applyAlignment="0" applyProtection="0">
      <protection locked="0"/>
    </xf>
    <xf numFmtId="0" fontId="9" fillId="0" borderId="0" applyNumberFormat="0" applyFont="0" applyFill="0" applyBorder="0" applyAlignment="0" applyProtection="0">
      <protection locked="0"/>
    </xf>
    <xf numFmtId="0" fontId="9" fillId="0" borderId="0" applyNumberFormat="0" applyFont="0" applyFill="0" applyBorder="0" applyAlignment="0" applyProtection="0">
      <protection locked="0"/>
    </xf>
    <xf numFmtId="0" fontId="9" fillId="0" borderId="0" applyNumberFormat="0" applyFont="0" applyFill="0" applyBorder="0" applyAlignment="0" applyProtection="0">
      <protection locked="0"/>
    </xf>
    <xf numFmtId="0" fontId="9" fillId="0" borderId="0" applyNumberFormat="0" applyFont="0" applyFill="0" applyBorder="0" applyAlignment="0" applyProtection="0">
      <protection locked="0"/>
    </xf>
    <xf numFmtId="0" fontId="9" fillId="0" borderId="0" applyNumberFormat="0" applyFont="0" applyFill="0" applyBorder="0" applyAlignment="0" applyProtection="0">
      <protection locked="0"/>
    </xf>
    <xf numFmtId="0" fontId="9" fillId="0" borderId="0" applyNumberFormat="0" applyFont="0" applyFill="0" applyBorder="0" applyAlignment="0" applyProtection="0">
      <protection locked="0"/>
    </xf>
    <xf numFmtId="0" fontId="9" fillId="0" borderId="0" applyNumberFormat="0" applyFont="0" applyFill="0" applyBorder="0" applyAlignment="0" applyProtection="0">
      <protection locked="0"/>
    </xf>
    <xf numFmtId="0" fontId="9" fillId="0" borderId="0" applyNumberFormat="0" applyFont="0" applyFill="0" applyBorder="0" applyAlignment="0" applyProtection="0">
      <protection locked="0"/>
    </xf>
    <xf numFmtId="0" fontId="184" fillId="0" borderId="0">
      <alignment horizontal="left" vertical="center"/>
      <protection locked="0"/>
    </xf>
    <xf numFmtId="0" fontId="184" fillId="0" borderId="0">
      <alignment horizontal="left" vertical="center"/>
      <protection locked="0"/>
    </xf>
    <xf numFmtId="0" fontId="184" fillId="0" borderId="0">
      <alignment horizontal="left" vertical="center"/>
      <protection locked="0"/>
    </xf>
    <xf numFmtId="0" fontId="184" fillId="0" borderId="0">
      <alignment horizontal="left" vertical="center"/>
      <protection locked="0"/>
    </xf>
    <xf numFmtId="0" fontId="184" fillId="0" borderId="0">
      <alignment horizontal="left" vertical="center"/>
      <protection locked="0"/>
    </xf>
    <xf numFmtId="334" fontId="184" fillId="0" borderId="0">
      <alignment horizontal="left" vertical="center"/>
      <protection locked="0"/>
    </xf>
    <xf numFmtId="0" fontId="9" fillId="86" borderId="56" applyNumberFormat="0" applyFont="0" applyAlignment="0"/>
    <xf numFmtId="0" fontId="9" fillId="86" borderId="56" applyNumberFormat="0" applyFont="0" applyAlignment="0"/>
    <xf numFmtId="0" fontId="9" fillId="86" borderId="56" applyNumberFormat="0" applyFont="0" applyAlignment="0"/>
    <xf numFmtId="0" fontId="9" fillId="86" borderId="56" applyNumberFormat="0" applyFont="0" applyAlignment="0"/>
    <xf numFmtId="0" fontId="9" fillId="86" borderId="56" applyNumberFormat="0" applyFont="0" applyAlignment="0"/>
    <xf numFmtId="0" fontId="9" fillId="86" borderId="56" applyNumberFormat="0" applyFont="0" applyAlignment="0"/>
    <xf numFmtId="0" fontId="9" fillId="86" borderId="56" applyNumberFormat="0" applyFont="0" applyAlignment="0"/>
    <xf numFmtId="0" fontId="9" fillId="86" borderId="56" applyNumberFormat="0" applyFont="0" applyAlignment="0"/>
    <xf numFmtId="0" fontId="9" fillId="86" borderId="56" applyNumberFormat="0" applyFont="0" applyAlignment="0"/>
    <xf numFmtId="0" fontId="9" fillId="86" borderId="56" applyNumberFormat="0" applyFont="0" applyAlignment="0"/>
    <xf numFmtId="0" fontId="9" fillId="86" borderId="56" applyNumberFormat="0" applyFont="0" applyAlignment="0"/>
    <xf numFmtId="0" fontId="9" fillId="86" borderId="56" applyNumberFormat="0" applyFont="0" applyAlignment="0"/>
    <xf numFmtId="0" fontId="9" fillId="86" borderId="56" applyNumberFormat="0" applyFont="0" applyAlignment="0"/>
    <xf numFmtId="0" fontId="9" fillId="86" borderId="56" applyNumberFormat="0" applyFont="0" applyAlignment="0"/>
    <xf numFmtId="0" fontId="9" fillId="86" borderId="56" applyNumberFormat="0" applyFont="0" applyAlignment="0"/>
    <xf numFmtId="0" fontId="9" fillId="86" borderId="56" applyNumberFormat="0" applyFont="0" applyAlignment="0"/>
    <xf numFmtId="0" fontId="9" fillId="86" borderId="56" applyNumberFormat="0" applyFont="0" applyAlignment="0"/>
    <xf numFmtId="0" fontId="9" fillId="86" borderId="56" applyNumberFormat="0" applyFont="0" applyAlignment="0"/>
    <xf numFmtId="0" fontId="9" fillId="86" borderId="56" applyNumberFormat="0" applyFont="0" applyAlignment="0"/>
    <xf numFmtId="0" fontId="9" fillId="86" borderId="56" applyNumberFormat="0" applyFont="0" applyAlignment="0"/>
    <xf numFmtId="0" fontId="9" fillId="86" borderId="56" applyNumberFormat="0" applyFont="0" applyAlignment="0"/>
    <xf numFmtId="4" fontId="152" fillId="96" borderId="52">
      <alignment vertical="center"/>
    </xf>
    <xf numFmtId="4" fontId="152" fillId="96" borderId="52">
      <alignment vertical="center"/>
    </xf>
    <xf numFmtId="4" fontId="152" fillId="96" borderId="52">
      <alignment vertical="center"/>
    </xf>
    <xf numFmtId="4" fontId="152" fillId="96" borderId="52">
      <alignment vertical="center"/>
    </xf>
    <xf numFmtId="4" fontId="152" fillId="96" borderId="52">
      <alignment vertical="center"/>
    </xf>
    <xf numFmtId="4" fontId="280" fillId="96" borderId="52">
      <alignment vertical="center"/>
    </xf>
    <xf numFmtId="4" fontId="280" fillId="96" borderId="52">
      <alignment vertical="center"/>
    </xf>
    <xf numFmtId="4" fontId="280" fillId="96" borderId="52">
      <alignment vertical="center"/>
    </xf>
    <xf numFmtId="4" fontId="280" fillId="96" borderId="52">
      <alignment vertical="center"/>
    </xf>
    <xf numFmtId="4" fontId="280" fillId="96" borderId="52">
      <alignment vertical="center"/>
    </xf>
    <xf numFmtId="4" fontId="185" fillId="74" borderId="59">
      <alignment vertical="center"/>
    </xf>
    <xf numFmtId="4" fontId="185" fillId="74" borderId="59">
      <alignment vertical="center"/>
    </xf>
    <xf numFmtId="4" fontId="185" fillId="74" borderId="59">
      <alignment vertical="center"/>
    </xf>
    <xf numFmtId="4" fontId="185" fillId="74" borderId="59">
      <alignment vertical="center"/>
    </xf>
    <xf numFmtId="4" fontId="185" fillId="74" borderId="59">
      <alignment vertical="center"/>
    </xf>
    <xf numFmtId="4" fontId="185" fillId="74" borderId="59">
      <alignment vertical="center"/>
    </xf>
    <xf numFmtId="4" fontId="186" fillId="74" borderId="59">
      <alignment vertical="center"/>
    </xf>
    <xf numFmtId="4" fontId="186" fillId="74" borderId="59">
      <alignment vertical="center"/>
    </xf>
    <xf numFmtId="4" fontId="186" fillId="74" borderId="59">
      <alignment vertical="center"/>
    </xf>
    <xf numFmtId="4" fontId="186" fillId="74" borderId="59">
      <alignment vertical="center"/>
    </xf>
    <xf numFmtId="4" fontId="186" fillId="74" borderId="59">
      <alignment vertical="center"/>
    </xf>
    <xf numFmtId="4" fontId="186" fillId="74" borderId="59">
      <alignment vertical="center"/>
    </xf>
    <xf numFmtId="4" fontId="185" fillId="89" borderId="59">
      <alignment vertical="center"/>
    </xf>
    <xf numFmtId="4" fontId="185" fillId="89" borderId="59">
      <alignment vertical="center"/>
    </xf>
    <xf numFmtId="4" fontId="185" fillId="89" borderId="59">
      <alignment vertical="center"/>
    </xf>
    <xf numFmtId="4" fontId="185" fillId="89" borderId="59">
      <alignment vertical="center"/>
    </xf>
    <xf numFmtId="4" fontId="185" fillId="89" borderId="59">
      <alignment vertical="center"/>
    </xf>
    <xf numFmtId="4" fontId="185" fillId="89" borderId="59">
      <alignment vertical="center"/>
    </xf>
    <xf numFmtId="4" fontId="186" fillId="89" borderId="59">
      <alignment vertical="center"/>
    </xf>
    <xf numFmtId="4" fontId="186" fillId="89" borderId="59">
      <alignment vertical="center"/>
    </xf>
    <xf numFmtId="4" fontId="186" fillId="89" borderId="59">
      <alignment vertical="center"/>
    </xf>
    <xf numFmtId="4" fontId="186" fillId="89" borderId="59">
      <alignment vertical="center"/>
    </xf>
    <xf numFmtId="4" fontId="186" fillId="89" borderId="59">
      <alignment vertical="center"/>
    </xf>
    <xf numFmtId="4" fontId="186" fillId="89" borderId="59">
      <alignment vertical="center"/>
    </xf>
    <xf numFmtId="4" fontId="55" fillId="67" borderId="99">
      <alignment horizontal="left" vertical="center" indent="1"/>
    </xf>
    <xf numFmtId="4" fontId="55" fillId="67" borderId="99">
      <alignment horizontal="left" vertical="center" indent="1"/>
    </xf>
    <xf numFmtId="4" fontId="55" fillId="67" borderId="99">
      <alignment horizontal="left" vertical="center" indent="1"/>
    </xf>
    <xf numFmtId="4" fontId="55" fillId="67" borderId="99">
      <alignment horizontal="left" vertical="center" indent="1"/>
    </xf>
    <xf numFmtId="4" fontId="55" fillId="67" borderId="99">
      <alignment horizontal="left" vertical="center"/>
    </xf>
    <xf numFmtId="4" fontId="152" fillId="81" borderId="52">
      <alignment horizontal="right" vertical="center"/>
    </xf>
    <xf numFmtId="4" fontId="152" fillId="81" borderId="52">
      <alignment horizontal="right" vertical="center"/>
    </xf>
    <xf numFmtId="4" fontId="152" fillId="81" borderId="52">
      <alignment horizontal="right" vertical="center"/>
    </xf>
    <xf numFmtId="4" fontId="152" fillId="81" borderId="52">
      <alignment horizontal="right" vertical="center"/>
    </xf>
    <xf numFmtId="4" fontId="280" fillId="96" borderId="52">
      <alignment horizontal="right" vertical="center"/>
    </xf>
    <xf numFmtId="4" fontId="280" fillId="96" borderId="52">
      <alignment horizontal="right" vertical="center"/>
    </xf>
    <xf numFmtId="4" fontId="280" fillId="96" borderId="52">
      <alignment horizontal="right" vertical="center"/>
    </xf>
    <xf numFmtId="4" fontId="280" fillId="96" borderId="52">
      <alignment horizontal="right" vertical="center"/>
    </xf>
    <xf numFmtId="4" fontId="280" fillId="96" borderId="52">
      <alignment horizontal="right" vertical="center"/>
    </xf>
    <xf numFmtId="4" fontId="187" fillId="74" borderId="59">
      <alignment vertical="center"/>
    </xf>
    <xf numFmtId="4" fontId="187" fillId="74" borderId="59">
      <alignment vertical="center"/>
    </xf>
    <xf numFmtId="4" fontId="187" fillId="74" borderId="59">
      <alignment vertical="center"/>
    </xf>
    <xf numFmtId="4" fontId="187" fillId="74" borderId="59">
      <alignment vertical="center"/>
    </xf>
    <xf numFmtId="4" fontId="187" fillId="74" borderId="59">
      <alignment vertical="center"/>
    </xf>
    <xf numFmtId="4" fontId="187" fillId="74" borderId="59">
      <alignment vertical="center"/>
    </xf>
    <xf numFmtId="4" fontId="188" fillId="74" borderId="59">
      <alignment vertical="center"/>
    </xf>
    <xf numFmtId="4" fontId="188" fillId="74" borderId="59">
      <alignment vertical="center"/>
    </xf>
    <xf numFmtId="4" fontId="188" fillId="74" borderId="59">
      <alignment vertical="center"/>
    </xf>
    <xf numFmtId="4" fontId="188" fillId="74" borderId="59">
      <alignment vertical="center"/>
    </xf>
    <xf numFmtId="4" fontId="188" fillId="74" borderId="59">
      <alignment vertical="center"/>
    </xf>
    <xf numFmtId="4" fontId="188" fillId="74" borderId="59">
      <alignment vertical="center"/>
    </xf>
    <xf numFmtId="4" fontId="187" fillId="89" borderId="59">
      <alignment vertical="center"/>
    </xf>
    <xf numFmtId="4" fontId="187" fillId="89" borderId="59">
      <alignment vertical="center"/>
    </xf>
    <xf numFmtId="4" fontId="187" fillId="89" borderId="59">
      <alignment vertical="center"/>
    </xf>
    <xf numFmtId="4" fontId="187" fillId="89" borderId="59">
      <alignment vertical="center"/>
    </xf>
    <xf numFmtId="4" fontId="187" fillId="89" borderId="59">
      <alignment vertical="center"/>
    </xf>
    <xf numFmtId="4" fontId="187" fillId="89" borderId="59">
      <alignment vertical="center"/>
    </xf>
    <xf numFmtId="4" fontId="188" fillId="34" borderId="59">
      <alignment vertical="center"/>
    </xf>
    <xf numFmtId="4" fontId="188" fillId="34" borderId="59">
      <alignment vertical="center"/>
    </xf>
    <xf numFmtId="4" fontId="188" fillId="34" borderId="59">
      <alignment vertical="center"/>
    </xf>
    <xf numFmtId="4" fontId="188" fillId="34" borderId="59">
      <alignment vertical="center"/>
    </xf>
    <xf numFmtId="4" fontId="188" fillId="34" borderId="59">
      <alignment vertical="center"/>
    </xf>
    <xf numFmtId="4" fontId="188" fillId="34" borderId="59">
      <alignment vertical="center"/>
    </xf>
    <xf numFmtId="4" fontId="55" fillId="0" borderId="52">
      <alignment horizontal="left" vertical="center" indent="1"/>
    </xf>
    <xf numFmtId="4" fontId="55" fillId="0" borderId="52">
      <alignment horizontal="left" vertical="center" indent="1"/>
    </xf>
    <xf numFmtId="4" fontId="55" fillId="0" borderId="52">
      <alignment horizontal="left" vertical="center" indent="1"/>
    </xf>
    <xf numFmtId="4" fontId="55" fillId="0" borderId="52">
      <alignment horizontal="left" vertical="center" indent="1"/>
    </xf>
    <xf numFmtId="4" fontId="55" fillId="0" borderId="52">
      <alignment horizontal="left" vertical="center"/>
    </xf>
    <xf numFmtId="4" fontId="55" fillId="67" borderId="52">
      <alignment horizontal="right" vertical="center"/>
    </xf>
    <xf numFmtId="4" fontId="55" fillId="67" borderId="52">
      <alignment horizontal="right" vertical="center"/>
    </xf>
    <xf numFmtId="4" fontId="55" fillId="67" borderId="52">
      <alignment horizontal="right" vertical="center"/>
    </xf>
    <xf numFmtId="4" fontId="55" fillId="67" borderId="52">
      <alignment horizontal="right" vertical="center"/>
    </xf>
    <xf numFmtId="4" fontId="55" fillId="67" borderId="52">
      <alignment horizontal="right" vertical="center"/>
    </xf>
    <xf numFmtId="4" fontId="55" fillId="67" borderId="52">
      <alignment horizontal="right" vertical="center"/>
    </xf>
    <xf numFmtId="4" fontId="55" fillId="67" borderId="52">
      <alignment horizontal="left" vertical="center" indent="1"/>
    </xf>
    <xf numFmtId="4" fontId="55" fillId="67" borderId="52">
      <alignment horizontal="left" vertical="center" indent="1"/>
    </xf>
    <xf numFmtId="4" fontId="55" fillId="67" borderId="52">
      <alignment horizontal="left" vertical="center" indent="1"/>
    </xf>
    <xf numFmtId="4" fontId="55" fillId="67" borderId="52">
      <alignment horizontal="left" vertical="center" indent="1"/>
    </xf>
    <xf numFmtId="4" fontId="55" fillId="67" borderId="52">
      <alignment horizontal="left" vertical="center" indent="1"/>
    </xf>
    <xf numFmtId="4" fontId="55" fillId="67" borderId="52">
      <alignment horizontal="left" vertical="center"/>
    </xf>
    <xf numFmtId="4" fontId="55" fillId="96" borderId="52">
      <alignment horizontal="left" vertical="center" indent="1"/>
    </xf>
    <xf numFmtId="4" fontId="55" fillId="96" borderId="52">
      <alignment horizontal="left" vertical="center" indent="1"/>
    </xf>
    <xf numFmtId="4" fontId="55" fillId="96" borderId="52">
      <alignment horizontal="left" vertical="center" indent="1"/>
    </xf>
    <xf numFmtId="4" fontId="55" fillId="96" borderId="52">
      <alignment horizontal="left" vertical="center" indent="1"/>
    </xf>
    <xf numFmtId="4" fontId="55" fillId="96" borderId="52">
      <alignment horizontal="left" vertical="center" indent="1"/>
    </xf>
    <xf numFmtId="4" fontId="55" fillId="96" borderId="52">
      <alignment horizontal="left" vertical="center"/>
    </xf>
    <xf numFmtId="4" fontId="55" fillId="96" borderId="52">
      <alignment vertical="center"/>
    </xf>
    <xf numFmtId="4" fontId="55" fillId="96" borderId="52">
      <alignment vertical="center"/>
    </xf>
    <xf numFmtId="4" fontId="55" fillId="96" borderId="52">
      <alignment vertical="center"/>
    </xf>
    <xf numFmtId="4" fontId="55" fillId="96" borderId="52">
      <alignment vertical="center"/>
    </xf>
    <xf numFmtId="4" fontId="55" fillId="96" borderId="52">
      <alignment vertical="center"/>
    </xf>
    <xf numFmtId="4" fontId="55" fillId="96" borderId="52">
      <alignment vertical="center"/>
    </xf>
    <xf numFmtId="4" fontId="189" fillId="96" borderId="52">
      <alignment vertical="center"/>
    </xf>
    <xf numFmtId="4" fontId="189" fillId="96" borderId="52">
      <alignment vertical="center"/>
    </xf>
    <xf numFmtId="4" fontId="189" fillId="96" borderId="52">
      <alignment vertical="center"/>
    </xf>
    <xf numFmtId="4" fontId="189" fillId="96" borderId="52">
      <alignment vertical="center"/>
    </xf>
    <xf numFmtId="4" fontId="189" fillId="96" borderId="52">
      <alignment vertical="center"/>
    </xf>
    <xf numFmtId="4" fontId="189" fillId="96" borderId="52">
      <alignment vertical="center"/>
    </xf>
    <xf numFmtId="4" fontId="182" fillId="74" borderId="60">
      <alignment vertical="center"/>
    </xf>
    <xf numFmtId="4" fontId="182" fillId="74" borderId="60">
      <alignment vertical="center"/>
    </xf>
    <xf numFmtId="4" fontId="182" fillId="74" borderId="60">
      <alignment vertical="center"/>
    </xf>
    <xf numFmtId="4" fontId="182" fillId="74" borderId="60">
      <alignment vertical="center"/>
    </xf>
    <xf numFmtId="4" fontId="182" fillId="74" borderId="60">
      <alignment vertical="center"/>
    </xf>
    <xf numFmtId="4" fontId="182" fillId="74" borderId="60">
      <alignment vertical="center"/>
    </xf>
    <xf numFmtId="4" fontId="183" fillId="74" borderId="60">
      <alignment vertical="center"/>
    </xf>
    <xf numFmtId="4" fontId="183" fillId="74" borderId="60">
      <alignment vertical="center"/>
    </xf>
    <xf numFmtId="4" fontId="183" fillId="74" borderId="60">
      <alignment vertical="center"/>
    </xf>
    <xf numFmtId="4" fontId="183" fillId="74" borderId="60">
      <alignment vertical="center"/>
    </xf>
    <xf numFmtId="4" fontId="183" fillId="74" borderId="60">
      <alignment vertical="center"/>
    </xf>
    <xf numFmtId="4" fontId="183" fillId="74" borderId="60">
      <alignment vertical="center"/>
    </xf>
    <xf numFmtId="4" fontId="182" fillId="89" borderId="59">
      <alignment vertical="center"/>
    </xf>
    <xf numFmtId="4" fontId="182" fillId="89" borderId="59">
      <alignment vertical="center"/>
    </xf>
    <xf numFmtId="4" fontId="182" fillId="89" borderId="59">
      <alignment vertical="center"/>
    </xf>
    <xf numFmtId="4" fontId="182" fillId="89" borderId="59">
      <alignment vertical="center"/>
    </xf>
    <xf numFmtId="4" fontId="182" fillId="89" borderId="59">
      <alignment vertical="center"/>
    </xf>
    <xf numFmtId="4" fontId="182" fillId="89" borderId="59">
      <alignment vertical="center"/>
    </xf>
    <xf numFmtId="4" fontId="183" fillId="89" borderId="59">
      <alignment vertical="center"/>
    </xf>
    <xf numFmtId="4" fontId="183" fillId="89" borderId="59">
      <alignment vertical="center"/>
    </xf>
    <xf numFmtId="4" fontId="183" fillId="89" borderId="59">
      <alignment vertical="center"/>
    </xf>
    <xf numFmtId="4" fontId="183" fillId="89" borderId="59">
      <alignment vertical="center"/>
    </xf>
    <xf numFmtId="4" fontId="183" fillId="89" borderId="59">
      <alignment vertical="center"/>
    </xf>
    <xf numFmtId="4" fontId="183" fillId="89" borderId="59">
      <alignment vertical="center"/>
    </xf>
    <xf numFmtId="4" fontId="55" fillId="23" borderId="52">
      <alignment horizontal="left" vertical="center" indent="1"/>
    </xf>
    <xf numFmtId="4" fontId="55" fillId="23" borderId="52">
      <alignment horizontal="left" vertical="center" indent="1"/>
    </xf>
    <xf numFmtId="4" fontId="55" fillId="23" borderId="52">
      <alignment horizontal="left" vertical="center" indent="1"/>
    </xf>
    <xf numFmtId="4" fontId="55" fillId="23" borderId="52">
      <alignment horizontal="left" vertical="center" indent="1"/>
    </xf>
    <xf numFmtId="4" fontId="55" fillId="23" borderId="52">
      <alignment horizontal="left" vertical="center" indent="1"/>
    </xf>
    <xf numFmtId="4" fontId="55" fillId="23" borderId="52">
      <alignment horizontal="left" vertical="center"/>
    </xf>
    <xf numFmtId="4" fontId="281" fillId="27" borderId="0">
      <alignment horizontal="left" vertical="center" indent="1"/>
    </xf>
    <xf numFmtId="4" fontId="281" fillId="27" borderId="0">
      <alignment horizontal="left" vertical="center" indent="1"/>
    </xf>
    <xf numFmtId="4" fontId="281" fillId="27" borderId="0">
      <alignment horizontal="left" vertical="center" indent="1"/>
    </xf>
    <xf numFmtId="4" fontId="281" fillId="27" borderId="0">
      <alignment horizontal="left" vertical="center" indent="1"/>
    </xf>
    <xf numFmtId="4" fontId="281" fillId="27" borderId="0">
      <alignment horizontal="left" vertical="center"/>
    </xf>
    <xf numFmtId="4" fontId="269" fillId="96" borderId="52">
      <alignment horizontal="right" vertical="center"/>
    </xf>
    <xf numFmtId="4" fontId="269" fillId="96" borderId="52">
      <alignment horizontal="right" vertical="center"/>
    </xf>
    <xf numFmtId="4" fontId="269" fillId="96" borderId="52">
      <alignment horizontal="right" vertical="center"/>
    </xf>
    <xf numFmtId="4" fontId="269" fillId="96" borderId="52">
      <alignment horizontal="right" vertical="center"/>
    </xf>
    <xf numFmtId="4" fontId="269" fillId="96" borderId="52">
      <alignment horizontal="right" vertical="center"/>
    </xf>
    <xf numFmtId="0" fontId="282" fillId="101" borderId="0" applyNumberFormat="0" applyFont="0" applyBorder="0" applyAlignment="0" applyProtection="0">
      <alignment horizontal="center"/>
    </xf>
    <xf numFmtId="0" fontId="283" fillId="0" borderId="0"/>
    <xf numFmtId="216" fontId="9" fillId="0" borderId="0">
      <alignment horizontal="left" wrapText="1"/>
    </xf>
    <xf numFmtId="183" fontId="9" fillId="0" borderId="0">
      <alignment horizontal="left" wrapText="1"/>
    </xf>
    <xf numFmtId="216" fontId="9" fillId="0" borderId="0">
      <alignment horizontal="left" wrapText="1"/>
    </xf>
    <xf numFmtId="183" fontId="9" fillId="0" borderId="0">
      <alignment horizontal="left" wrapText="1"/>
    </xf>
    <xf numFmtId="183" fontId="9" fillId="0" borderId="0">
      <alignment horizontal="left" wrapText="1"/>
    </xf>
    <xf numFmtId="216" fontId="9" fillId="0" borderId="0">
      <alignment horizontal="left" wrapText="1"/>
    </xf>
    <xf numFmtId="183" fontId="9" fillId="0" borderId="0">
      <alignment horizontal="left" wrapText="1"/>
    </xf>
    <xf numFmtId="0" fontId="284" fillId="0" borderId="0"/>
    <xf numFmtId="49" fontId="9" fillId="0" borderId="0" applyFont="0" applyFill="0" applyBorder="0" applyAlignment="0" applyProtection="0"/>
    <xf numFmtId="49" fontId="9" fillId="0" borderId="0" applyFont="0" applyFill="0" applyBorder="0" applyAlignment="0" applyProtection="0"/>
    <xf numFmtId="49" fontId="9" fillId="0" borderId="0" applyFont="0" applyFill="0" applyBorder="0" applyAlignment="0" applyProtection="0"/>
    <xf numFmtId="49" fontId="9" fillId="0" borderId="0" applyFont="0" applyFill="0" applyBorder="0" applyAlignment="0" applyProtection="0"/>
    <xf numFmtId="198" fontId="285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286" fillId="0" borderId="100" applyNumberFormat="0" applyFill="0" applyAlignment="0" applyProtection="0"/>
    <xf numFmtId="0" fontId="287" fillId="0" borderId="101" applyNumberFormat="0" applyFill="0" applyAlignment="0" applyProtection="0"/>
    <xf numFmtId="0" fontId="287" fillId="0" borderId="101" applyNumberFormat="0" applyFill="0" applyAlignment="0" applyProtection="0"/>
    <xf numFmtId="0" fontId="61" fillId="0" borderId="101" applyNumberFormat="0" applyFill="0" applyAlignment="0" applyProtection="0"/>
    <xf numFmtId="0" fontId="61" fillId="0" borderId="101" applyNumberFormat="0" applyFill="0" applyAlignment="0" applyProtection="0"/>
    <xf numFmtId="0" fontId="61" fillId="0" borderId="102" applyNumberFormat="0" applyFill="0" applyAlignment="0" applyProtection="0"/>
    <xf numFmtId="14" fontId="282" fillId="0" borderId="0" applyNumberFormat="0" applyFont="0" applyBorder="0" applyAlignment="0" applyProtection="0">
      <alignment horizontal="center"/>
    </xf>
    <xf numFmtId="0" fontId="288" fillId="131" borderId="0"/>
    <xf numFmtId="0" fontId="289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37" fontId="137" fillId="20" borderId="0"/>
    <xf numFmtId="339" fontId="9" fillId="20" borderId="0"/>
    <xf numFmtId="339" fontId="9" fillId="20" borderId="0"/>
    <xf numFmtId="37" fontId="137" fillId="20" borderId="0"/>
    <xf numFmtId="339" fontId="9" fillId="20" borderId="0"/>
    <xf numFmtId="339" fontId="9" fillId="20" borderId="0"/>
    <xf numFmtId="37" fontId="291" fillId="20" borderId="0"/>
    <xf numFmtId="339" fontId="9" fillId="20" borderId="0"/>
    <xf numFmtId="339" fontId="9" fillId="20" borderId="0"/>
    <xf numFmtId="37" fontId="292" fillId="20" borderId="0"/>
    <xf numFmtId="339" fontId="9" fillId="20" borderId="0"/>
    <xf numFmtId="339" fontId="9" fillId="20" borderId="0"/>
    <xf numFmtId="37" fontId="292" fillId="20" borderId="0"/>
    <xf numFmtId="339" fontId="9" fillId="20" borderId="0"/>
    <xf numFmtId="339" fontId="9" fillId="20" borderId="0"/>
    <xf numFmtId="37" fontId="293" fillId="20" borderId="0"/>
    <xf numFmtId="339" fontId="9" fillId="20" borderId="0"/>
    <xf numFmtId="339" fontId="9" fillId="20" borderId="0"/>
    <xf numFmtId="37" fontId="18" fillId="20" borderId="0"/>
    <xf numFmtId="339" fontId="9" fillId="20" borderId="0"/>
    <xf numFmtId="339" fontId="9" fillId="20" borderId="0"/>
    <xf numFmtId="0" fontId="83" fillId="26" borderId="0">
      <alignment horizontal="center" wrapText="1"/>
    </xf>
    <xf numFmtId="339" fontId="9" fillId="26" borderId="0">
      <alignment horizontal="center" wrapText="1"/>
    </xf>
    <xf numFmtId="339" fontId="9" fillId="26" borderId="0">
      <alignment horizontal="center" wrapText="1"/>
    </xf>
    <xf numFmtId="43" fontId="6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8" fontId="13" fillId="0" borderId="0" applyFont="0" applyFill="0" applyBorder="0" applyAlignment="0" applyProtection="0"/>
    <xf numFmtId="37" fontId="18" fillId="20" borderId="0"/>
    <xf numFmtId="339" fontId="9" fillId="20" borderId="0"/>
    <xf numFmtId="339" fontId="9" fillId="20" borderId="0"/>
    <xf numFmtId="39" fontId="18" fillId="20" borderId="0"/>
    <xf numFmtId="339" fontId="9" fillId="20" borderId="0"/>
    <xf numFmtId="339" fontId="9" fillId="20" borderId="0"/>
    <xf numFmtId="37" fontId="83" fillId="20" borderId="0"/>
    <xf numFmtId="339" fontId="9" fillId="20" borderId="0"/>
    <xf numFmtId="339" fontId="9" fillId="20" borderId="0"/>
    <xf numFmtId="164" fontId="10" fillId="0" borderId="0">
      <alignment horizontal="center"/>
    </xf>
    <xf numFmtId="37" fontId="18" fillId="46" borderId="18"/>
    <xf numFmtId="339" fontId="9" fillId="46" borderId="18"/>
    <xf numFmtId="339" fontId="9" fillId="46" borderId="18"/>
    <xf numFmtId="339" fontId="9" fillId="46" borderId="18"/>
    <xf numFmtId="37" fontId="18" fillId="46" borderId="18"/>
    <xf numFmtId="0" fontId="83" fillId="26" borderId="18">
      <alignment horizontal="center"/>
    </xf>
    <xf numFmtId="339" fontId="9" fillId="26" borderId="18">
      <alignment horizontal="center"/>
    </xf>
    <xf numFmtId="339" fontId="9" fillId="26" borderId="18">
      <alignment horizontal="center"/>
    </xf>
    <xf numFmtId="339" fontId="9" fillId="26" borderId="18">
      <alignment horizontal="center"/>
    </xf>
    <xf numFmtId="0" fontId="83" fillId="26" borderId="18">
      <alignment horizontal="center"/>
    </xf>
    <xf numFmtId="37" fontId="294" fillId="46" borderId="0">
      <alignment horizontal="right"/>
    </xf>
    <xf numFmtId="339" fontId="9" fillId="46" borderId="0">
      <alignment horizontal="right"/>
    </xf>
    <xf numFmtId="339" fontId="9" fillId="46" borderId="0">
      <alignment horizontal="right"/>
    </xf>
    <xf numFmtId="37" fontId="295" fillId="46" borderId="0">
      <alignment horizontal="right"/>
    </xf>
    <xf numFmtId="339" fontId="9" fillId="46" borderId="0">
      <alignment horizontal="right"/>
    </xf>
    <xf numFmtId="339" fontId="9" fillId="46" borderId="0">
      <alignment horizontal="right"/>
    </xf>
    <xf numFmtId="0" fontId="296" fillId="0" borderId="0" applyNumberFormat="0" applyBorder="0" applyAlignment="0"/>
    <xf numFmtId="0" fontId="220" fillId="0" borderId="0" applyNumberFormat="0" applyBorder="0" applyAlignment="0"/>
    <xf numFmtId="39" fontId="83" fillId="20" borderId="0"/>
    <xf numFmtId="339" fontId="9" fillId="20" borderId="0"/>
    <xf numFmtId="339" fontId="9" fillId="20" borderId="0"/>
    <xf numFmtId="339" fontId="9" fillId="46" borderId="0"/>
    <xf numFmtId="339" fontId="9" fillId="46" borderId="0"/>
    <xf numFmtId="339" fontId="9" fillId="46" borderId="0"/>
    <xf numFmtId="339" fontId="9" fillId="46" borderId="0"/>
    <xf numFmtId="37" fontId="18" fillId="20" borderId="0"/>
    <xf numFmtId="339" fontId="9" fillId="20" borderId="0"/>
    <xf numFmtId="339" fontId="9" fillId="20" borderId="0"/>
    <xf numFmtId="37" fontId="18" fillId="26" borderId="0">
      <protection locked="0"/>
    </xf>
    <xf numFmtId="37" fontId="18" fillId="20" borderId="0"/>
    <xf numFmtId="339" fontId="9" fillId="26" borderId="0">
      <protection locked="0"/>
    </xf>
    <xf numFmtId="339" fontId="9" fillId="26" borderId="0">
      <protection locked="0"/>
    </xf>
    <xf numFmtId="339" fontId="9" fillId="20" borderId="0"/>
    <xf numFmtId="339" fontId="9" fillId="20" borderId="0"/>
    <xf numFmtId="339" fontId="9" fillId="26" borderId="0">
      <protection locked="0"/>
    </xf>
    <xf numFmtId="0" fontId="5" fillId="133" borderId="0" applyNumberFormat="0" applyBorder="0" applyAlignment="0" applyProtection="0"/>
    <xf numFmtId="0" fontId="5" fillId="133" borderId="0" applyNumberFormat="0" applyBorder="0" applyAlignment="0" applyProtection="0"/>
    <xf numFmtId="0" fontId="5" fillId="133" borderId="0" applyNumberFormat="0" applyBorder="0" applyAlignment="0" applyProtection="0"/>
    <xf numFmtId="0" fontId="5" fillId="133" borderId="0" applyNumberFormat="0" applyBorder="0" applyAlignment="0" applyProtection="0"/>
    <xf numFmtId="0" fontId="5" fillId="133" borderId="0" applyNumberFormat="0" applyBorder="0" applyAlignment="0" applyProtection="0"/>
    <xf numFmtId="0" fontId="5" fillId="133" borderId="0" applyNumberFormat="0" applyBorder="0" applyAlignment="0" applyProtection="0"/>
    <xf numFmtId="0" fontId="5" fillId="133" borderId="0" applyNumberFormat="0" applyBorder="0" applyAlignment="0" applyProtection="0"/>
    <xf numFmtId="0" fontId="5" fillId="133" borderId="0" applyNumberFormat="0" applyBorder="0" applyAlignment="0" applyProtection="0"/>
    <xf numFmtId="0" fontId="5" fillId="133" borderId="0" applyNumberFormat="0" applyBorder="0" applyAlignment="0" applyProtection="0"/>
    <xf numFmtId="0" fontId="5" fillId="133" borderId="0" applyNumberFormat="0" applyBorder="0" applyAlignment="0" applyProtection="0"/>
    <xf numFmtId="0" fontId="5" fillId="133" borderId="0" applyNumberFormat="0" applyBorder="0" applyAlignment="0" applyProtection="0"/>
    <xf numFmtId="0" fontId="5" fillId="133" borderId="0" applyNumberFormat="0" applyBorder="0" applyAlignment="0" applyProtection="0"/>
    <xf numFmtId="0" fontId="5" fillId="133" borderId="0" applyNumberFormat="0" applyBorder="0" applyAlignment="0" applyProtection="0"/>
    <xf numFmtId="0" fontId="5" fillId="133" borderId="0" applyNumberFormat="0" applyBorder="0" applyAlignment="0" applyProtection="0"/>
    <xf numFmtId="0" fontId="5" fillId="133" borderId="0" applyNumberFormat="0" applyBorder="0" applyAlignment="0" applyProtection="0"/>
    <xf numFmtId="0" fontId="5" fillId="133" borderId="0" applyNumberFormat="0" applyBorder="0" applyAlignment="0" applyProtection="0"/>
    <xf numFmtId="0" fontId="5" fillId="133" borderId="0" applyNumberFormat="0" applyBorder="0" applyAlignment="0" applyProtection="0"/>
    <xf numFmtId="0" fontId="5" fillId="133" borderId="0" applyNumberFormat="0" applyBorder="0" applyAlignment="0" applyProtection="0"/>
    <xf numFmtId="0" fontId="5" fillId="133" borderId="0" applyNumberFormat="0" applyBorder="0" applyAlignment="0" applyProtection="0"/>
    <xf numFmtId="0" fontId="5" fillId="133" borderId="0" applyNumberFormat="0" applyBorder="0" applyAlignment="0" applyProtection="0"/>
    <xf numFmtId="0" fontId="5" fillId="135" borderId="0" applyNumberFormat="0" applyBorder="0" applyAlignment="0" applyProtection="0"/>
    <xf numFmtId="0" fontId="5" fillId="135" borderId="0" applyNumberFormat="0" applyBorder="0" applyAlignment="0" applyProtection="0"/>
    <xf numFmtId="0" fontId="5" fillId="135" borderId="0" applyNumberFormat="0" applyBorder="0" applyAlignment="0" applyProtection="0"/>
    <xf numFmtId="0" fontId="5" fillId="135" borderId="0" applyNumberFormat="0" applyBorder="0" applyAlignment="0" applyProtection="0"/>
    <xf numFmtId="0" fontId="5" fillId="135" borderId="0" applyNumberFormat="0" applyBorder="0" applyAlignment="0" applyProtection="0"/>
    <xf numFmtId="0" fontId="5" fillId="135" borderId="0" applyNumberFormat="0" applyBorder="0" applyAlignment="0" applyProtection="0"/>
    <xf numFmtId="0" fontId="5" fillId="135" borderId="0" applyNumberFormat="0" applyBorder="0" applyAlignment="0" applyProtection="0"/>
    <xf numFmtId="0" fontId="5" fillId="135" borderId="0" applyNumberFormat="0" applyBorder="0" applyAlignment="0" applyProtection="0"/>
    <xf numFmtId="0" fontId="5" fillId="135" borderId="0" applyNumberFormat="0" applyBorder="0" applyAlignment="0" applyProtection="0"/>
    <xf numFmtId="0" fontId="5" fillId="135" borderId="0" applyNumberFormat="0" applyBorder="0" applyAlignment="0" applyProtection="0"/>
    <xf numFmtId="0" fontId="5" fillId="135" borderId="0" applyNumberFormat="0" applyBorder="0" applyAlignment="0" applyProtection="0"/>
    <xf numFmtId="0" fontId="5" fillId="135" borderId="0" applyNumberFormat="0" applyBorder="0" applyAlignment="0" applyProtection="0"/>
    <xf numFmtId="0" fontId="5" fillId="135" borderId="0" applyNumberFormat="0" applyBorder="0" applyAlignment="0" applyProtection="0"/>
    <xf numFmtId="0" fontId="5" fillId="135" borderId="0" applyNumberFormat="0" applyBorder="0" applyAlignment="0" applyProtection="0"/>
    <xf numFmtId="0" fontId="5" fillId="135" borderId="0" applyNumberFormat="0" applyBorder="0" applyAlignment="0" applyProtection="0"/>
    <xf numFmtId="0" fontId="5" fillId="135" borderId="0" applyNumberFormat="0" applyBorder="0" applyAlignment="0" applyProtection="0"/>
    <xf numFmtId="0" fontId="5" fillId="135" borderId="0" applyNumberFormat="0" applyBorder="0" applyAlignment="0" applyProtection="0"/>
    <xf numFmtId="0" fontId="5" fillId="135" borderId="0" applyNumberFormat="0" applyBorder="0" applyAlignment="0" applyProtection="0"/>
    <xf numFmtId="0" fontId="5" fillId="135" borderId="0" applyNumberFormat="0" applyBorder="0" applyAlignment="0" applyProtection="0"/>
    <xf numFmtId="0" fontId="5" fillId="135" borderId="0" applyNumberFormat="0" applyBorder="0" applyAlignment="0" applyProtection="0"/>
    <xf numFmtId="0" fontId="5" fillId="137" borderId="0" applyNumberFormat="0" applyBorder="0" applyAlignment="0" applyProtection="0"/>
    <xf numFmtId="0" fontId="5" fillId="137" borderId="0" applyNumberFormat="0" applyBorder="0" applyAlignment="0" applyProtection="0"/>
    <xf numFmtId="0" fontId="5" fillId="137" borderId="0" applyNumberFormat="0" applyBorder="0" applyAlignment="0" applyProtection="0"/>
    <xf numFmtId="0" fontId="5" fillId="137" borderId="0" applyNumberFormat="0" applyBorder="0" applyAlignment="0" applyProtection="0"/>
    <xf numFmtId="0" fontId="5" fillId="137" borderId="0" applyNumberFormat="0" applyBorder="0" applyAlignment="0" applyProtection="0"/>
    <xf numFmtId="0" fontId="5" fillId="137" borderId="0" applyNumberFormat="0" applyBorder="0" applyAlignment="0" applyProtection="0"/>
    <xf numFmtId="0" fontId="5" fillId="137" borderId="0" applyNumberFormat="0" applyBorder="0" applyAlignment="0" applyProtection="0"/>
    <xf numFmtId="0" fontId="5" fillId="137" borderId="0" applyNumberFormat="0" applyBorder="0" applyAlignment="0" applyProtection="0"/>
    <xf numFmtId="0" fontId="5" fillId="137" borderId="0" applyNumberFormat="0" applyBorder="0" applyAlignment="0" applyProtection="0"/>
    <xf numFmtId="0" fontId="5" fillId="137" borderId="0" applyNumberFormat="0" applyBorder="0" applyAlignment="0" applyProtection="0"/>
    <xf numFmtId="0" fontId="5" fillId="137" borderId="0" applyNumberFormat="0" applyBorder="0" applyAlignment="0" applyProtection="0"/>
    <xf numFmtId="0" fontId="5" fillId="137" borderId="0" applyNumberFormat="0" applyBorder="0" applyAlignment="0" applyProtection="0"/>
    <xf numFmtId="0" fontId="5" fillId="137" borderId="0" applyNumberFormat="0" applyBorder="0" applyAlignment="0" applyProtection="0"/>
    <xf numFmtId="0" fontId="5" fillId="137" borderId="0" applyNumberFormat="0" applyBorder="0" applyAlignment="0" applyProtection="0"/>
    <xf numFmtId="0" fontId="5" fillId="137" borderId="0" applyNumberFormat="0" applyBorder="0" applyAlignment="0" applyProtection="0"/>
    <xf numFmtId="0" fontId="5" fillId="137" borderId="0" applyNumberFormat="0" applyBorder="0" applyAlignment="0" applyProtection="0"/>
    <xf numFmtId="0" fontId="5" fillId="137" borderId="0" applyNumberFormat="0" applyBorder="0" applyAlignment="0" applyProtection="0"/>
    <xf numFmtId="0" fontId="5" fillId="137" borderId="0" applyNumberFormat="0" applyBorder="0" applyAlignment="0" applyProtection="0"/>
    <xf numFmtId="0" fontId="5" fillId="137" borderId="0" applyNumberFormat="0" applyBorder="0" applyAlignment="0" applyProtection="0"/>
    <xf numFmtId="0" fontId="5" fillId="137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39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1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43" borderId="0" applyNumberFormat="0" applyBorder="0" applyAlignment="0" applyProtection="0"/>
    <xf numFmtId="0" fontId="5" fillId="134" borderId="0" applyNumberFormat="0" applyBorder="0" applyAlignment="0" applyProtection="0"/>
    <xf numFmtId="0" fontId="5" fillId="134" borderId="0" applyNumberFormat="0" applyBorder="0" applyAlignment="0" applyProtection="0"/>
    <xf numFmtId="0" fontId="5" fillId="134" borderId="0" applyNumberFormat="0" applyBorder="0" applyAlignment="0" applyProtection="0"/>
    <xf numFmtId="0" fontId="5" fillId="134" borderId="0" applyNumberFormat="0" applyBorder="0" applyAlignment="0" applyProtection="0"/>
    <xf numFmtId="0" fontId="5" fillId="134" borderId="0" applyNumberFormat="0" applyBorder="0" applyAlignment="0" applyProtection="0"/>
    <xf numFmtId="0" fontId="5" fillId="134" borderId="0" applyNumberFormat="0" applyBorder="0" applyAlignment="0" applyProtection="0"/>
    <xf numFmtId="0" fontId="5" fillId="134" borderId="0" applyNumberFormat="0" applyBorder="0" applyAlignment="0" applyProtection="0"/>
    <xf numFmtId="0" fontId="5" fillId="134" borderId="0" applyNumberFormat="0" applyBorder="0" applyAlignment="0" applyProtection="0"/>
    <xf numFmtId="0" fontId="5" fillId="134" borderId="0" applyNumberFormat="0" applyBorder="0" applyAlignment="0" applyProtection="0"/>
    <xf numFmtId="0" fontId="5" fillId="134" borderId="0" applyNumberFormat="0" applyBorder="0" applyAlignment="0" applyProtection="0"/>
    <xf numFmtId="0" fontId="5" fillId="134" borderId="0" applyNumberFormat="0" applyBorder="0" applyAlignment="0" applyProtection="0"/>
    <xf numFmtId="0" fontId="5" fillId="134" borderId="0" applyNumberFormat="0" applyBorder="0" applyAlignment="0" applyProtection="0"/>
    <xf numFmtId="0" fontId="5" fillId="134" borderId="0" applyNumberFormat="0" applyBorder="0" applyAlignment="0" applyProtection="0"/>
    <xf numFmtId="0" fontId="5" fillId="134" borderId="0" applyNumberFormat="0" applyBorder="0" applyAlignment="0" applyProtection="0"/>
    <xf numFmtId="0" fontId="5" fillId="134" borderId="0" applyNumberFormat="0" applyBorder="0" applyAlignment="0" applyProtection="0"/>
    <xf numFmtId="0" fontId="5" fillId="134" borderId="0" applyNumberFormat="0" applyBorder="0" applyAlignment="0" applyProtection="0"/>
    <xf numFmtId="0" fontId="5" fillId="134" borderId="0" applyNumberFormat="0" applyBorder="0" applyAlignment="0" applyProtection="0"/>
    <xf numFmtId="0" fontId="5" fillId="134" borderId="0" applyNumberFormat="0" applyBorder="0" applyAlignment="0" applyProtection="0"/>
    <xf numFmtId="0" fontId="5" fillId="134" borderId="0" applyNumberFormat="0" applyBorder="0" applyAlignment="0" applyProtection="0"/>
    <xf numFmtId="0" fontId="5" fillId="134" borderId="0" applyNumberFormat="0" applyBorder="0" applyAlignment="0" applyProtection="0"/>
    <xf numFmtId="0" fontId="5" fillId="136" borderId="0" applyNumberFormat="0" applyBorder="0" applyAlignment="0" applyProtection="0"/>
    <xf numFmtId="0" fontId="5" fillId="136" borderId="0" applyNumberFormat="0" applyBorder="0" applyAlignment="0" applyProtection="0"/>
    <xf numFmtId="0" fontId="5" fillId="136" borderId="0" applyNumberFormat="0" applyBorder="0" applyAlignment="0" applyProtection="0"/>
    <xf numFmtId="0" fontId="5" fillId="136" borderId="0" applyNumberFormat="0" applyBorder="0" applyAlignment="0" applyProtection="0"/>
    <xf numFmtId="0" fontId="5" fillId="136" borderId="0" applyNumberFormat="0" applyBorder="0" applyAlignment="0" applyProtection="0"/>
    <xf numFmtId="0" fontId="5" fillId="136" borderId="0" applyNumberFormat="0" applyBorder="0" applyAlignment="0" applyProtection="0"/>
    <xf numFmtId="0" fontId="5" fillId="136" borderId="0" applyNumberFormat="0" applyBorder="0" applyAlignment="0" applyProtection="0"/>
    <xf numFmtId="0" fontId="5" fillId="136" borderId="0" applyNumberFormat="0" applyBorder="0" applyAlignment="0" applyProtection="0"/>
    <xf numFmtId="0" fontId="5" fillId="136" borderId="0" applyNumberFormat="0" applyBorder="0" applyAlignment="0" applyProtection="0"/>
    <xf numFmtId="0" fontId="5" fillId="136" borderId="0" applyNumberFormat="0" applyBorder="0" applyAlignment="0" applyProtection="0"/>
    <xf numFmtId="0" fontId="5" fillId="136" borderId="0" applyNumberFormat="0" applyBorder="0" applyAlignment="0" applyProtection="0"/>
    <xf numFmtId="0" fontId="5" fillId="136" borderId="0" applyNumberFormat="0" applyBorder="0" applyAlignment="0" applyProtection="0"/>
    <xf numFmtId="0" fontId="5" fillId="136" borderId="0" applyNumberFormat="0" applyBorder="0" applyAlignment="0" applyProtection="0"/>
    <xf numFmtId="0" fontId="5" fillId="136" borderId="0" applyNumberFormat="0" applyBorder="0" applyAlignment="0" applyProtection="0"/>
    <xf numFmtId="0" fontId="5" fillId="136" borderId="0" applyNumberFormat="0" applyBorder="0" applyAlignment="0" applyProtection="0"/>
    <xf numFmtId="0" fontId="5" fillId="136" borderId="0" applyNumberFormat="0" applyBorder="0" applyAlignment="0" applyProtection="0"/>
    <xf numFmtId="0" fontId="5" fillId="136" borderId="0" applyNumberFormat="0" applyBorder="0" applyAlignment="0" applyProtection="0"/>
    <xf numFmtId="0" fontId="5" fillId="136" borderId="0" applyNumberFormat="0" applyBorder="0" applyAlignment="0" applyProtection="0"/>
    <xf numFmtId="0" fontId="5" fillId="136" borderId="0" applyNumberFormat="0" applyBorder="0" applyAlignment="0" applyProtection="0"/>
    <xf numFmtId="0" fontId="5" fillId="136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38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0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2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0" fontId="5" fillId="144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297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8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32" borderId="103" applyNumberFormat="0" applyFont="0" applyAlignment="0" applyProtection="0"/>
    <xf numFmtId="0" fontId="5" fillId="132" borderId="103" applyNumberFormat="0" applyFont="0" applyAlignment="0" applyProtection="0"/>
    <xf numFmtId="0" fontId="5" fillId="132" borderId="103" applyNumberFormat="0" applyFont="0" applyAlignment="0" applyProtection="0"/>
    <xf numFmtId="0" fontId="5" fillId="132" borderId="103" applyNumberFormat="0" applyFont="0" applyAlignment="0" applyProtection="0"/>
    <xf numFmtId="0" fontId="5" fillId="132" borderId="103" applyNumberFormat="0" applyFont="0" applyAlignment="0" applyProtection="0"/>
    <xf numFmtId="0" fontId="5" fillId="132" borderId="103" applyNumberFormat="0" applyFont="0" applyAlignment="0" applyProtection="0"/>
    <xf numFmtId="0" fontId="5" fillId="132" borderId="103" applyNumberFormat="0" applyFont="0" applyAlignment="0" applyProtection="0"/>
    <xf numFmtId="0" fontId="5" fillId="132" borderId="103" applyNumberFormat="0" applyFont="0" applyAlignment="0" applyProtection="0"/>
    <xf numFmtId="0" fontId="5" fillId="132" borderId="103" applyNumberFormat="0" applyFont="0" applyAlignment="0" applyProtection="0"/>
    <xf numFmtId="0" fontId="5" fillId="132" borderId="103" applyNumberFormat="0" applyFont="0" applyAlignment="0" applyProtection="0"/>
    <xf numFmtId="0" fontId="5" fillId="132" borderId="103" applyNumberFormat="0" applyFont="0" applyAlignment="0" applyProtection="0"/>
    <xf numFmtId="0" fontId="5" fillId="132" borderId="103" applyNumberFormat="0" applyFont="0" applyAlignment="0" applyProtection="0"/>
    <xf numFmtId="0" fontId="5" fillId="132" borderId="103" applyNumberFormat="0" applyFont="0" applyAlignment="0" applyProtection="0"/>
    <xf numFmtId="0" fontId="5" fillId="132" borderId="103" applyNumberFormat="0" applyFont="0" applyAlignment="0" applyProtection="0"/>
    <xf numFmtId="0" fontId="5" fillId="132" borderId="103" applyNumberFormat="0" applyFont="0" applyAlignment="0" applyProtection="0"/>
    <xf numFmtId="0" fontId="5" fillId="132" borderId="103" applyNumberFormat="0" applyFont="0" applyAlignment="0" applyProtection="0"/>
    <xf numFmtId="0" fontId="5" fillId="132" borderId="103" applyNumberFormat="0" applyFont="0" applyAlignment="0" applyProtection="0"/>
    <xf numFmtId="0" fontId="5" fillId="132" borderId="103" applyNumberFormat="0" applyFont="0" applyAlignment="0" applyProtection="0"/>
    <xf numFmtId="0" fontId="5" fillId="132" borderId="103" applyNumberFormat="0" applyFont="0" applyAlignment="0" applyProtection="0"/>
    <xf numFmtId="0" fontId="5" fillId="132" borderId="103" applyNumberFormat="0" applyFont="0" applyAlignment="0" applyProtection="0"/>
    <xf numFmtId="0" fontId="5" fillId="132" borderId="103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311" fillId="0" borderId="0"/>
    <xf numFmtId="43" fontId="311" fillId="0" borderId="0" applyFont="0" applyFill="0" applyBorder="0" applyAlignment="0" applyProtection="0"/>
    <xf numFmtId="0" fontId="313" fillId="0" borderId="0" applyNumberFormat="0" applyFill="0" applyBorder="0" applyAlignment="0" applyProtection="0"/>
    <xf numFmtId="9" fontId="3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1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311" fillId="0" borderId="0" applyFont="0" applyFill="0" applyBorder="0" applyAlignment="0" applyProtection="0"/>
    <xf numFmtId="43" fontId="311" fillId="0" borderId="0" applyFont="0" applyFill="0" applyBorder="0" applyAlignment="0" applyProtection="0"/>
    <xf numFmtId="43" fontId="3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18" fillId="14" borderId="51" applyNumberFormat="0" applyProtection="0">
      <alignment horizontal="left" vertical="center" indent="1"/>
    </xf>
    <xf numFmtId="4" fontId="18" fillId="14" borderId="51" applyNumberFormat="0" applyProtection="0">
      <alignment horizontal="left" vertical="center" indent="1"/>
    </xf>
    <xf numFmtId="0" fontId="83" fillId="93" borderId="58" applyBorder="0"/>
    <xf numFmtId="0" fontId="83" fillId="93" borderId="58" applyBorder="0"/>
    <xf numFmtId="0" fontId="83" fillId="93" borderId="58" applyBorder="0"/>
    <xf numFmtId="0" fontId="83" fillId="93" borderId="58" applyBorder="0"/>
    <xf numFmtId="0" fontId="83" fillId="93" borderId="58" applyBorder="0"/>
    <xf numFmtId="0" fontId="83" fillId="93" borderId="58" applyBorder="0"/>
    <xf numFmtId="0" fontId="83" fillId="93" borderId="58" applyBorder="0"/>
    <xf numFmtId="4" fontId="18" fillId="150" borderId="114" applyNumberFormat="0" applyProtection="0">
      <alignment horizontal="left" vertical="center" indent="1"/>
    </xf>
    <xf numFmtId="4" fontId="18" fillId="14" borderId="51" applyNumberFormat="0" applyProtection="0">
      <alignment horizontal="left" vertical="center" indent="1"/>
    </xf>
    <xf numFmtId="4" fontId="18" fillId="14" borderId="51" applyNumberFormat="0" applyProtection="0">
      <alignment horizontal="left" vertical="center" indent="1"/>
    </xf>
    <xf numFmtId="4" fontId="18" fillId="14" borderId="51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1" fillId="0" borderId="0"/>
    <xf numFmtId="0" fontId="311" fillId="0" borderId="0"/>
    <xf numFmtId="0" fontId="311" fillId="0" borderId="0"/>
    <xf numFmtId="43" fontId="311" fillId="0" borderId="0" applyFont="0" applyFill="0" applyBorder="0" applyAlignment="0" applyProtection="0"/>
    <xf numFmtId="9" fontId="3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44" fontId="311" fillId="0" borderId="0" applyFont="0" applyFill="0" applyBorder="0" applyAlignment="0" applyProtection="0"/>
    <xf numFmtId="0" fontId="311" fillId="0" borderId="0"/>
    <xf numFmtId="0" fontId="311" fillId="0" borderId="0"/>
    <xf numFmtId="0" fontId="311" fillId="0" borderId="0"/>
    <xf numFmtId="0" fontId="311" fillId="0" borderId="0"/>
    <xf numFmtId="0" fontId="311" fillId="0" borderId="0"/>
    <xf numFmtId="0" fontId="311" fillId="0" borderId="0"/>
    <xf numFmtId="0" fontId="311" fillId="0" borderId="0"/>
    <xf numFmtId="0" fontId="311" fillId="0" borderId="0"/>
    <xf numFmtId="0" fontId="1" fillId="0" borderId="0"/>
    <xf numFmtId="0" fontId="311" fillId="0" borderId="0"/>
    <xf numFmtId="0" fontId="1" fillId="0" borderId="0"/>
    <xf numFmtId="43" fontId="1" fillId="0" borderId="0" applyFont="0" applyFill="0" applyBorder="0" applyAlignment="0" applyProtection="0"/>
    <xf numFmtId="0" fontId="83" fillId="93" borderId="116" applyBorder="0"/>
    <xf numFmtId="4" fontId="18" fillId="14" borderId="117" applyNumberFormat="0" applyProtection="0">
      <alignment horizontal="left" vertical="center" indent="1"/>
    </xf>
    <xf numFmtId="4" fontId="18" fillId="14" borderId="117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311" fillId="0" borderId="0"/>
    <xf numFmtId="43" fontId="311" fillId="0" borderId="0" applyFont="0" applyFill="0" applyBorder="0" applyAlignment="0" applyProtection="0"/>
    <xf numFmtId="0" fontId="311" fillId="0" borderId="0"/>
    <xf numFmtId="0" fontId="311" fillId="0" borderId="0"/>
    <xf numFmtId="0" fontId="31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11" fillId="0" borderId="0"/>
    <xf numFmtId="0" fontId="311" fillId="0" borderId="0"/>
    <xf numFmtId="0" fontId="311" fillId="0" borderId="0"/>
    <xf numFmtId="0" fontId="311" fillId="0" borderId="0"/>
    <xf numFmtId="0" fontId="311" fillId="0" borderId="0"/>
    <xf numFmtId="0" fontId="311" fillId="0" borderId="0"/>
    <xf numFmtId="0" fontId="311" fillId="0" borderId="0"/>
    <xf numFmtId="0" fontId="311" fillId="0" borderId="0"/>
    <xf numFmtId="0" fontId="1" fillId="0" borderId="0"/>
    <xf numFmtId="0" fontId="311" fillId="0" borderId="0"/>
    <xf numFmtId="0" fontId="1" fillId="0" borderId="0"/>
    <xf numFmtId="43" fontId="1" fillId="0" borderId="0" applyFont="0" applyFill="0" applyBorder="0" applyAlignment="0" applyProtection="0"/>
    <xf numFmtId="0" fontId="311" fillId="0" borderId="0"/>
    <xf numFmtId="0" fontId="31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1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11" fillId="0" borderId="0"/>
    <xf numFmtId="0" fontId="311" fillId="0" borderId="0"/>
    <xf numFmtId="43" fontId="9" fillId="0" borderId="0" applyFont="0" applyFill="0" applyBorder="0" applyAlignment="0" applyProtection="0"/>
    <xf numFmtId="0" fontId="311" fillId="0" borderId="0"/>
    <xf numFmtId="0" fontId="311" fillId="0" borderId="0"/>
    <xf numFmtId="43" fontId="3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11" fillId="0" borderId="0" applyFont="0" applyFill="0" applyBorder="0" applyAlignment="0" applyProtection="0"/>
    <xf numFmtId="0" fontId="1" fillId="0" borderId="0"/>
    <xf numFmtId="0" fontId="311" fillId="0" borderId="0"/>
    <xf numFmtId="43" fontId="311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3" fillId="0" borderId="0" applyNumberFormat="0" applyFill="0" applyBorder="0" applyAlignment="0" applyProtection="0"/>
    <xf numFmtId="41" fontId="1" fillId="0" borderId="0" applyFont="0" applyFill="0" applyBorder="0" applyAlignment="0" applyProtection="0"/>
    <xf numFmtId="0" fontId="9" fillId="0" borderId="0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49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49" fontId="9" fillId="0" borderId="0"/>
    <xf numFmtId="43" fontId="1" fillId="0" borderId="0" applyFont="0" applyFill="0" applyBorder="0" applyAlignment="0" applyProtection="0"/>
    <xf numFmtId="44" fontId="311" fillId="0" borderId="0" applyFont="0" applyFill="0" applyBorder="0" applyAlignment="0" applyProtection="0"/>
    <xf numFmtId="42" fontId="311" fillId="0" borderId="0" applyFont="0" applyFill="0" applyBorder="0" applyAlignment="0" applyProtection="0"/>
    <xf numFmtId="0" fontId="311" fillId="0" borderId="0"/>
    <xf numFmtId="43" fontId="311" fillId="0" borderId="0" applyFont="0" applyFill="0" applyBorder="0" applyAlignment="0" applyProtection="0"/>
    <xf numFmtId="43" fontId="311" fillId="0" borderId="0" applyFont="0" applyFill="0" applyBorder="0" applyAlignment="0" applyProtection="0"/>
    <xf numFmtId="43" fontId="3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11" fillId="0" borderId="0" applyFont="0" applyFill="0" applyBorder="0" applyAlignment="0" applyProtection="0"/>
    <xf numFmtId="43" fontId="3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18" fillId="14" borderId="117" applyNumberFormat="0" applyProtection="0">
      <alignment horizontal="left" vertical="center" indent="1"/>
    </xf>
    <xf numFmtId="0" fontId="311" fillId="0" borderId="0"/>
    <xf numFmtId="0" fontId="31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83" fillId="93" borderId="116" applyBorder="0"/>
    <xf numFmtId="4" fontId="18" fillId="14" borderId="117" applyNumberFormat="0" applyProtection="0">
      <alignment horizontal="left" vertical="center" indent="1"/>
    </xf>
    <xf numFmtId="4" fontId="18" fillId="14" borderId="117" applyNumberFormat="0" applyProtection="0">
      <alignment horizontal="left" vertical="center" indent="1"/>
    </xf>
    <xf numFmtId="4" fontId="18" fillId="14" borderId="117" applyNumberFormat="0" applyProtection="0">
      <alignment horizontal="left" vertical="center" indent="1"/>
    </xf>
    <xf numFmtId="0" fontId="83" fillId="93" borderId="116" applyBorder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11" fillId="0" borderId="0" applyFont="0" applyFill="0" applyBorder="0" applyAlignment="0" applyProtection="0"/>
    <xf numFmtId="4" fontId="18" fillId="14" borderId="117" applyNumberFormat="0" applyProtection="0">
      <alignment horizontal="left" vertical="center" indent="1"/>
    </xf>
    <xf numFmtId="0" fontId="31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11" fillId="0" borderId="0"/>
    <xf numFmtId="0" fontId="1" fillId="0" borderId="0"/>
    <xf numFmtId="43" fontId="1" fillId="0" borderId="0" applyFont="0" applyFill="0" applyBorder="0" applyAlignment="0" applyProtection="0"/>
    <xf numFmtId="4" fontId="18" fillId="14" borderId="117" applyNumberFormat="0" applyProtection="0">
      <alignment horizontal="left" vertical="center" indent="1"/>
    </xf>
    <xf numFmtId="0" fontId="1" fillId="0" borderId="0"/>
    <xf numFmtId="4" fontId="18" fillId="14" borderId="117" applyNumberFormat="0" applyProtection="0">
      <alignment horizontal="left" vertical="center" indent="1"/>
    </xf>
    <xf numFmtId="0" fontId="1" fillId="0" borderId="0"/>
    <xf numFmtId="0" fontId="1" fillId="0" borderId="0"/>
    <xf numFmtId="43" fontId="311" fillId="0" borderId="0" applyFont="0" applyFill="0" applyBorder="0" applyAlignment="0" applyProtection="0"/>
    <xf numFmtId="0" fontId="83" fillId="93" borderId="116" applyBorder="0"/>
    <xf numFmtId="4" fontId="18" fillId="14" borderId="117" applyNumberFormat="0" applyProtection="0">
      <alignment horizontal="left" vertical="center" indent="1"/>
    </xf>
    <xf numFmtId="0" fontId="311" fillId="0" borderId="0"/>
    <xf numFmtId="4" fontId="18" fillId="14" borderId="117" applyNumberFormat="0" applyProtection="0">
      <alignment horizontal="left" vertical="center" indent="1"/>
    </xf>
    <xf numFmtId="0" fontId="83" fillId="93" borderId="116" applyBorder="0"/>
    <xf numFmtId="4" fontId="18" fillId="14" borderId="117" applyNumberFormat="0" applyProtection="0">
      <alignment horizontal="left" vertical="center" indent="1"/>
    </xf>
    <xf numFmtId="0" fontId="311" fillId="0" borderId="0"/>
    <xf numFmtId="43" fontId="311" fillId="0" borderId="0" applyFont="0" applyFill="0" applyBorder="0" applyAlignment="0" applyProtection="0"/>
    <xf numFmtId="4" fontId="18" fillId="14" borderId="117" applyNumberFormat="0" applyProtection="0">
      <alignment horizontal="left" vertical="center" indent="1"/>
    </xf>
    <xf numFmtId="0" fontId="311" fillId="0" borderId="0"/>
    <xf numFmtId="4" fontId="18" fillId="14" borderId="117" applyNumberFormat="0" applyProtection="0">
      <alignment horizontal="left" vertical="center" indent="1"/>
    </xf>
    <xf numFmtId="0" fontId="83" fillId="93" borderId="116" applyBorder="0"/>
    <xf numFmtId="4" fontId="18" fillId="14" borderId="117" applyNumberFormat="0" applyProtection="0">
      <alignment horizontal="left" vertical="center" indent="1"/>
    </xf>
    <xf numFmtId="0" fontId="311" fillId="0" borderId="0"/>
    <xf numFmtId="43" fontId="311" fillId="0" borderId="0" applyFont="0" applyFill="0" applyBorder="0" applyAlignment="0" applyProtection="0"/>
    <xf numFmtId="0" fontId="83" fillId="93" borderId="116" applyBorder="0"/>
    <xf numFmtId="43" fontId="311" fillId="0" borderId="0" applyFont="0" applyFill="0" applyBorder="0" applyAlignment="0" applyProtection="0"/>
    <xf numFmtId="4" fontId="18" fillId="14" borderId="117" applyNumberFormat="0" applyProtection="0">
      <alignment horizontal="left" vertical="center" indent="1"/>
    </xf>
    <xf numFmtId="0" fontId="83" fillId="93" borderId="116" applyBorder="0"/>
    <xf numFmtId="43" fontId="3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311" fillId="0" borderId="0" applyFont="0" applyFill="0" applyBorder="0" applyAlignment="0" applyProtection="0"/>
    <xf numFmtId="0" fontId="311" fillId="0" borderId="0"/>
    <xf numFmtId="0" fontId="1" fillId="0" borderId="0"/>
    <xf numFmtId="0" fontId="244" fillId="0" borderId="0"/>
    <xf numFmtId="44" fontId="244" fillId="0" borderId="0" applyFont="0" applyFill="0" applyBorder="0" applyAlignment="0" applyProtection="0"/>
    <xf numFmtId="43" fontId="244" fillId="0" borderId="0" applyFont="0" applyFill="0" applyBorder="0" applyAlignment="0" applyProtection="0"/>
    <xf numFmtId="9" fontId="244" fillId="0" borderId="0" applyFont="0" applyFill="0" applyBorder="0" applyAlignment="0" applyProtection="0"/>
    <xf numFmtId="0" fontId="1" fillId="0" borderId="0"/>
    <xf numFmtId="0" fontId="1" fillId="0" borderId="0"/>
    <xf numFmtId="44" fontId="311" fillId="0" borderId="0" applyFont="0" applyFill="0" applyBorder="0" applyAlignment="0" applyProtection="0"/>
    <xf numFmtId="43" fontId="311" fillId="0" borderId="0" applyFont="0" applyFill="0" applyBorder="0" applyAlignment="0" applyProtection="0"/>
    <xf numFmtId="0" fontId="83" fillId="93" borderId="116" applyBorder="0"/>
    <xf numFmtId="4" fontId="18" fillId="14" borderId="117" applyNumberFormat="0" applyProtection="0">
      <alignment horizontal="left" vertical="center" indent="1"/>
    </xf>
    <xf numFmtId="4" fontId="18" fillId="14" borderId="117" applyNumberFormat="0" applyProtection="0">
      <alignment horizontal="left" vertical="center" indent="1"/>
    </xf>
    <xf numFmtId="43" fontId="311" fillId="0" borderId="0" applyFont="0" applyFill="0" applyBorder="0" applyAlignment="0" applyProtection="0"/>
    <xf numFmtId="43" fontId="311" fillId="0" borderId="0" applyFont="0" applyFill="0" applyBorder="0" applyAlignment="0" applyProtection="0"/>
    <xf numFmtId="4" fontId="18" fillId="14" borderId="117" applyNumberFormat="0" applyProtection="0">
      <alignment horizontal="left" vertical="center" indent="1"/>
    </xf>
    <xf numFmtId="0" fontId="83" fillId="93" borderId="116" applyBorder="0"/>
    <xf numFmtId="0" fontId="83" fillId="93" borderId="116" applyBorder="0"/>
    <xf numFmtId="4" fontId="18" fillId="14" borderId="117" applyNumberFormat="0" applyProtection="0">
      <alignment horizontal="left" vertical="center" indent="1"/>
    </xf>
    <xf numFmtId="4" fontId="18" fillId="14" borderId="117" applyNumberFormat="0" applyProtection="0">
      <alignment horizontal="left" vertical="center" indent="1"/>
    </xf>
    <xf numFmtId="4" fontId="18" fillId="14" borderId="117" applyNumberFormat="0" applyProtection="0">
      <alignment horizontal="left" vertical="center" indent="1"/>
    </xf>
    <xf numFmtId="0" fontId="83" fillId="93" borderId="116" applyBorder="0"/>
    <xf numFmtId="4" fontId="18" fillId="14" borderId="117" applyNumberFormat="0" applyProtection="0">
      <alignment horizontal="left" vertical="center" indent="1"/>
    </xf>
    <xf numFmtId="4" fontId="18" fillId="14" borderId="117" applyNumberFormat="0" applyProtection="0">
      <alignment horizontal="left" vertical="center" indent="1"/>
    </xf>
    <xf numFmtId="4" fontId="18" fillId="14" borderId="117" applyNumberFormat="0" applyProtection="0">
      <alignment horizontal="left" vertical="center" indent="1"/>
    </xf>
    <xf numFmtId="4" fontId="18" fillId="14" borderId="117" applyNumberFormat="0" applyProtection="0">
      <alignment horizontal="left" vertical="center" indent="1"/>
    </xf>
    <xf numFmtId="4" fontId="18" fillId="14" borderId="117" applyNumberFormat="0" applyProtection="0">
      <alignment horizontal="left" vertical="center" indent="1"/>
    </xf>
    <xf numFmtId="0" fontId="83" fillId="93" borderId="116" applyBorder="0"/>
    <xf numFmtId="0" fontId="83" fillId="93" borderId="116" applyBorder="0"/>
    <xf numFmtId="44" fontId="311" fillId="0" borderId="0" applyFont="0" applyFill="0" applyBorder="0" applyAlignment="0" applyProtection="0"/>
    <xf numFmtId="0" fontId="83" fillId="93" borderId="116" applyBorder="0"/>
    <xf numFmtId="4" fontId="18" fillId="14" borderId="117" applyNumberFormat="0" applyProtection="0">
      <alignment horizontal="left" vertical="center" indent="1"/>
    </xf>
    <xf numFmtId="0" fontId="83" fillId="93" borderId="116" applyBorder="0"/>
    <xf numFmtId="4" fontId="18" fillId="14" borderId="117" applyNumberFormat="0" applyProtection="0">
      <alignment horizontal="left" vertical="center" indent="1"/>
    </xf>
    <xf numFmtId="44" fontId="311" fillId="0" borderId="0" applyFont="0" applyFill="0" applyBorder="0" applyAlignment="0" applyProtection="0"/>
    <xf numFmtId="4" fontId="18" fillId="14" borderId="117" applyNumberFormat="0" applyProtection="0">
      <alignment horizontal="left" vertical="center" indent="1"/>
    </xf>
    <xf numFmtId="4" fontId="18" fillId="14" borderId="117" applyNumberFormat="0" applyProtection="0">
      <alignment horizontal="left" vertical="center" indent="1"/>
    </xf>
    <xf numFmtId="4" fontId="18" fillId="14" borderId="117" applyNumberFormat="0" applyProtection="0">
      <alignment horizontal="left" vertical="center" indent="1"/>
    </xf>
    <xf numFmtId="4" fontId="18" fillId="14" borderId="117" applyNumberFormat="0" applyProtection="0">
      <alignment horizontal="left" vertical="center" indent="1"/>
    </xf>
    <xf numFmtId="0" fontId="83" fillId="93" borderId="116" applyBorder="0"/>
    <xf numFmtId="4" fontId="18" fillId="14" borderId="117" applyNumberFormat="0" applyProtection="0">
      <alignment horizontal="left" vertical="center" indent="1"/>
    </xf>
    <xf numFmtId="4" fontId="18" fillId="14" borderId="117" applyNumberFormat="0" applyProtection="0">
      <alignment horizontal="left" vertical="center" indent="1"/>
    </xf>
    <xf numFmtId="4" fontId="18" fillId="14" borderId="117" applyNumberFormat="0" applyProtection="0">
      <alignment horizontal="left" vertical="center" indent="1"/>
    </xf>
    <xf numFmtId="0" fontId="83" fillId="93" borderId="116" applyBorder="0"/>
    <xf numFmtId="0" fontId="83" fillId="93" borderId="116" applyBorder="0"/>
    <xf numFmtId="4" fontId="18" fillId="14" borderId="117" applyNumberFormat="0" applyProtection="0">
      <alignment horizontal="left" vertical="center" indent="1"/>
    </xf>
    <xf numFmtId="4" fontId="18" fillId="14" borderId="117" applyNumberFormat="0" applyProtection="0">
      <alignment horizontal="left" vertical="center" indent="1"/>
    </xf>
    <xf numFmtId="4" fontId="18" fillId="14" borderId="117" applyNumberFormat="0" applyProtection="0">
      <alignment horizontal="left" vertical="center" indent="1"/>
    </xf>
    <xf numFmtId="4" fontId="18" fillId="14" borderId="117" applyNumberFormat="0" applyProtection="0">
      <alignment horizontal="left" vertical="center" indent="1"/>
    </xf>
    <xf numFmtId="44" fontId="311" fillId="0" borderId="0" applyFont="0" applyFill="0" applyBorder="0" applyAlignment="0" applyProtection="0"/>
    <xf numFmtId="0" fontId="83" fillId="93" borderId="116" applyBorder="0"/>
    <xf numFmtId="4" fontId="18" fillId="14" borderId="117" applyNumberFormat="0" applyProtection="0">
      <alignment horizontal="left" vertical="center" indent="1"/>
    </xf>
    <xf numFmtId="0" fontId="83" fillId="93" borderId="116" applyBorder="0"/>
    <xf numFmtId="4" fontId="18" fillId="14" borderId="117" applyNumberFormat="0" applyProtection="0">
      <alignment horizontal="left" vertical="center" indent="1"/>
    </xf>
    <xf numFmtId="4" fontId="18" fillId="14" borderId="117" applyNumberFormat="0" applyProtection="0">
      <alignment horizontal="left" vertical="center" indent="1"/>
    </xf>
    <xf numFmtId="0" fontId="83" fillId="93" borderId="116" applyBorder="0"/>
    <xf numFmtId="4" fontId="18" fillId="14" borderId="117" applyNumberFormat="0" applyProtection="0">
      <alignment horizontal="left" vertical="center" indent="1"/>
    </xf>
    <xf numFmtId="4" fontId="18" fillId="14" borderId="117" applyNumberFormat="0" applyProtection="0">
      <alignment horizontal="left" vertical="center" indent="1"/>
    </xf>
    <xf numFmtId="0" fontId="83" fillId="93" borderId="116" applyBorder="0"/>
    <xf numFmtId="4" fontId="18" fillId="14" borderId="117" applyNumberFormat="0" applyProtection="0">
      <alignment horizontal="left" vertical="center" indent="1"/>
    </xf>
    <xf numFmtId="4" fontId="18" fillId="14" borderId="117" applyNumberFormat="0" applyProtection="0">
      <alignment horizontal="left" vertical="center" indent="1"/>
    </xf>
    <xf numFmtId="4" fontId="18" fillId="14" borderId="117" applyNumberFormat="0" applyProtection="0">
      <alignment horizontal="left" vertical="center" indent="1"/>
    </xf>
    <xf numFmtId="0" fontId="83" fillId="93" borderId="116" applyBorder="0"/>
    <xf numFmtId="4" fontId="18" fillId="14" borderId="117" applyNumberFormat="0" applyProtection="0">
      <alignment horizontal="left" vertical="center" indent="1"/>
    </xf>
    <xf numFmtId="0" fontId="83" fillId="93" borderId="116" applyBorder="0"/>
    <xf numFmtId="4" fontId="18" fillId="14" borderId="117" applyNumberFormat="0" applyProtection="0">
      <alignment horizontal="left" vertical="center" indent="1"/>
    </xf>
    <xf numFmtId="0" fontId="83" fillId="93" borderId="116" applyBorder="0"/>
    <xf numFmtId="4" fontId="18" fillId="14" borderId="117" applyNumberFormat="0" applyProtection="0">
      <alignment horizontal="left" vertical="center" indent="1"/>
    </xf>
    <xf numFmtId="0" fontId="83" fillId="93" borderId="116" applyBorder="0"/>
    <xf numFmtId="4" fontId="18" fillId="14" borderId="117" applyNumberFormat="0" applyProtection="0">
      <alignment horizontal="left" vertical="center" indent="1"/>
    </xf>
    <xf numFmtId="4" fontId="18" fillId="14" borderId="117" applyNumberFormat="0" applyProtection="0">
      <alignment horizontal="left" vertical="center" indent="1"/>
    </xf>
    <xf numFmtId="0" fontId="83" fillId="93" borderId="116" applyBorder="0"/>
    <xf numFmtId="4" fontId="18" fillId="14" borderId="117" applyNumberFormat="0" applyProtection="0">
      <alignment horizontal="left" vertical="center" indent="1"/>
    </xf>
    <xf numFmtId="4" fontId="18" fillId="14" borderId="117" applyNumberFormat="0" applyProtection="0">
      <alignment horizontal="left" vertical="center" indent="1"/>
    </xf>
    <xf numFmtId="4" fontId="18" fillId="14" borderId="117" applyNumberFormat="0" applyProtection="0">
      <alignment horizontal="left" vertical="center" indent="1"/>
    </xf>
    <xf numFmtId="4" fontId="18" fillId="14" borderId="117" applyNumberFormat="0" applyProtection="0">
      <alignment horizontal="left" vertical="center" indent="1"/>
    </xf>
    <xf numFmtId="0" fontId="83" fillId="93" borderId="116" applyBorder="0"/>
    <xf numFmtId="4" fontId="18" fillId="14" borderId="117" applyNumberFormat="0" applyProtection="0">
      <alignment horizontal="left" vertical="center" indent="1"/>
    </xf>
    <xf numFmtId="0" fontId="1" fillId="0" borderId="0"/>
    <xf numFmtId="43" fontId="311" fillId="0" borderId="0" applyFont="0" applyFill="0" applyBorder="0" applyAlignment="0" applyProtection="0"/>
    <xf numFmtId="44" fontId="311" fillId="0" borderId="0" applyFont="0" applyFill="0" applyBorder="0" applyAlignment="0" applyProtection="0"/>
    <xf numFmtId="4" fontId="18" fillId="14" borderId="117" applyNumberFormat="0" applyProtection="0">
      <alignment horizontal="left" vertical="center" indent="1"/>
    </xf>
    <xf numFmtId="0" fontId="83" fillId="93" borderId="116" applyBorder="0"/>
    <xf numFmtId="4" fontId="18" fillId="14" borderId="117" applyNumberFormat="0" applyProtection="0">
      <alignment horizontal="left" vertical="center" indent="1"/>
    </xf>
    <xf numFmtId="4" fontId="18" fillId="14" borderId="117" applyNumberFormat="0" applyProtection="0">
      <alignment horizontal="left" vertical="center" indent="1"/>
    </xf>
    <xf numFmtId="4" fontId="18" fillId="14" borderId="117" applyNumberFormat="0" applyProtection="0">
      <alignment horizontal="left" vertical="center" indent="1"/>
    </xf>
    <xf numFmtId="0" fontId="83" fillId="93" borderId="116" applyBorder="0"/>
    <xf numFmtId="4" fontId="18" fillId="14" borderId="117" applyNumberFormat="0" applyProtection="0">
      <alignment horizontal="left" vertical="center" indent="1"/>
    </xf>
    <xf numFmtId="4" fontId="18" fillId="14" borderId="117" applyNumberFormat="0" applyProtection="0">
      <alignment horizontal="left" vertical="center" indent="1"/>
    </xf>
    <xf numFmtId="4" fontId="18" fillId="14" borderId="117" applyNumberFormat="0" applyProtection="0">
      <alignment horizontal="left" vertical="center" indent="1"/>
    </xf>
    <xf numFmtId="0" fontId="83" fillId="93" borderId="116" applyBorder="0"/>
    <xf numFmtId="4" fontId="18" fillId="14" borderId="117" applyNumberFormat="0" applyProtection="0">
      <alignment horizontal="left" vertical="center" indent="1"/>
    </xf>
    <xf numFmtId="4" fontId="18" fillId="14" borderId="117" applyNumberFormat="0" applyProtection="0">
      <alignment horizontal="left" vertical="center" indent="1"/>
    </xf>
    <xf numFmtId="0" fontId="83" fillId="93" borderId="116" applyBorder="0"/>
    <xf numFmtId="4" fontId="18" fillId="14" borderId="117" applyNumberFormat="0" applyProtection="0">
      <alignment horizontal="left" vertical="center" indent="1"/>
    </xf>
    <xf numFmtId="4" fontId="18" fillId="14" borderId="117" applyNumberFormat="0" applyProtection="0">
      <alignment horizontal="left" vertical="center" indent="1"/>
    </xf>
    <xf numFmtId="4" fontId="18" fillId="14" borderId="117" applyNumberFormat="0" applyProtection="0">
      <alignment horizontal="left" vertical="center" indent="1"/>
    </xf>
    <xf numFmtId="0" fontId="83" fillId="93" borderId="116" applyBorder="0"/>
    <xf numFmtId="4" fontId="18" fillId="14" borderId="117" applyNumberFormat="0" applyProtection="0">
      <alignment horizontal="left" vertical="center" indent="1"/>
    </xf>
    <xf numFmtId="0" fontId="83" fillId="93" borderId="116" applyBorder="0"/>
    <xf numFmtId="4" fontId="18" fillId="14" borderId="117" applyNumberFormat="0" applyProtection="0">
      <alignment horizontal="left" vertical="center" indent="1"/>
    </xf>
    <xf numFmtId="0" fontId="83" fillId="93" borderId="116" applyBorder="0"/>
  </cellStyleXfs>
  <cellXfs count="680">
    <xf numFmtId="0" fontId="0" fillId="0" borderId="0" xfId="0"/>
    <xf numFmtId="0" fontId="10" fillId="0" borderId="0" xfId="0" quotePrefix="1" applyFont="1" applyAlignment="1">
      <alignment horizontal="left"/>
    </xf>
    <xf numFmtId="0" fontId="10" fillId="0" borderId="0" xfId="0" applyFont="1" applyAlignment="1">
      <alignment horizontal="centerContinuous"/>
    </xf>
    <xf numFmtId="0" fontId="10" fillId="0" borderId="0" xfId="0" applyFont="1"/>
    <xf numFmtId="0" fontId="11" fillId="0" borderId="0" xfId="0" applyFont="1"/>
    <xf numFmtId="0" fontId="11" fillId="0" borderId="0" xfId="0" quotePrefix="1" applyFont="1" applyAlignment="1">
      <alignment horizontal="left"/>
    </xf>
    <xf numFmtId="0" fontId="11" fillId="0" borderId="0" xfId="0" applyFont="1" applyAlignment="1">
      <alignment horizontal="center"/>
    </xf>
    <xf numFmtId="10" fontId="11" fillId="0" borderId="0" xfId="0" applyNumberFormat="1" applyFont="1"/>
    <xf numFmtId="10" fontId="11" fillId="0" borderId="0" xfId="0" applyNumberFormat="1" applyFont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Continuous"/>
    </xf>
    <xf numFmtId="0" fontId="12" fillId="0" borderId="0" xfId="0" applyFont="1" applyAlignment="1"/>
    <xf numFmtId="0" fontId="11" fillId="0" borderId="0" xfId="0" applyFont="1" applyAlignment="1"/>
    <xf numFmtId="167" fontId="11" fillId="0" borderId="0" xfId="0" applyNumberFormat="1" applyFont="1" applyFill="1" applyAlignment="1"/>
    <xf numFmtId="167" fontId="11" fillId="0" borderId="0" xfId="0" applyNumberFormat="1" applyFont="1" applyFill="1" applyBorder="1" applyAlignment="1"/>
    <xf numFmtId="167" fontId="11" fillId="0" borderId="0" xfId="0" applyNumberFormat="1" applyFont="1"/>
    <xf numFmtId="0" fontId="0" fillId="0" borderId="0" xfId="0" applyFill="1"/>
    <xf numFmtId="7" fontId="0" fillId="0" borderId="0" xfId="0" applyNumberFormat="1"/>
    <xf numFmtId="0" fontId="0" fillId="0" borderId="0" xfId="0" applyAlignment="1">
      <alignment horizontal="center"/>
    </xf>
    <xf numFmtId="10" fontId="0" fillId="0" borderId="0" xfId="0" applyNumberFormat="1"/>
    <xf numFmtId="10" fontId="11" fillId="0" borderId="0" xfId="0" applyNumberFormat="1" applyFont="1" applyFill="1"/>
    <xf numFmtId="0" fontId="11" fillId="0" borderId="0" xfId="0" applyFont="1" applyFill="1"/>
    <xf numFmtId="0" fontId="11" fillId="0" borderId="17" xfId="0" applyFont="1" applyBorder="1" applyAlignment="1">
      <alignment horizontal="center"/>
    </xf>
    <xf numFmtId="0" fontId="11" fillId="0" borderId="17" xfId="0" quotePrefix="1" applyFont="1" applyBorder="1" applyAlignment="1">
      <alignment horizontal="center"/>
    </xf>
    <xf numFmtId="10" fontId="11" fillId="0" borderId="17" xfId="0" applyNumberFormat="1" applyFont="1" applyBorder="1" applyAlignment="1">
      <alignment horizontal="center"/>
    </xf>
    <xf numFmtId="10" fontId="11" fillId="0" borderId="17" xfId="0" quotePrefix="1" applyNumberFormat="1" applyFont="1" applyBorder="1" applyAlignment="1">
      <alignment horizontal="center"/>
    </xf>
    <xf numFmtId="0" fontId="24" fillId="0" borderId="0" xfId="0" applyFont="1"/>
    <xf numFmtId="0" fontId="25" fillId="0" borderId="17" xfId="0" applyFont="1" applyBorder="1" applyAlignment="1">
      <alignment horizontal="centerContinuous"/>
    </xf>
    <xf numFmtId="0" fontId="26" fillId="0" borderId="17" xfId="0" applyFont="1" applyBorder="1" applyAlignment="1">
      <alignment horizontal="centerContinuous"/>
    </xf>
    <xf numFmtId="0" fontId="26" fillId="0" borderId="0" xfId="0" applyFont="1" applyBorder="1" applyAlignment="1">
      <alignment horizontal="centerContinuous"/>
    </xf>
    <xf numFmtId="0" fontId="25" fillId="0" borderId="17" xfId="0" applyFont="1" applyBorder="1" applyAlignment="1">
      <alignment horizontal="center"/>
    </xf>
    <xf numFmtId="0" fontId="25" fillId="0" borderId="0" xfId="0" applyFont="1" applyBorder="1" applyAlignment="1">
      <alignment horizontal="center"/>
    </xf>
    <xf numFmtId="10" fontId="11" fillId="0" borderId="0" xfId="0" applyNumberFormat="1" applyFont="1" applyBorder="1"/>
    <xf numFmtId="165" fontId="11" fillId="0" borderId="0" xfId="68" applyNumberFormat="1" applyFont="1" applyFill="1"/>
    <xf numFmtId="165" fontId="11" fillId="0" borderId="17" xfId="68" applyNumberFormat="1" applyFont="1" applyBorder="1"/>
    <xf numFmtId="167" fontId="11" fillId="0" borderId="17" xfId="0" applyNumberFormat="1" applyFont="1" applyFill="1" applyBorder="1" applyAlignment="1"/>
    <xf numFmtId="10" fontId="11" fillId="0" borderId="17" xfId="0" applyNumberFormat="1" applyFont="1" applyBorder="1"/>
    <xf numFmtId="10" fontId="11" fillId="0" borderId="17" xfId="0" applyNumberFormat="1" applyFont="1" applyFill="1" applyBorder="1"/>
    <xf numFmtId="10" fontId="11" fillId="0" borderId="18" xfId="0" applyNumberFormat="1" applyFont="1" applyBorder="1"/>
    <xf numFmtId="165" fontId="11" fillId="0" borderId="0" xfId="68" applyNumberFormat="1" applyFont="1" applyBorder="1"/>
    <xf numFmtId="0" fontId="25" fillId="0" borderId="0" xfId="0" applyFont="1" applyBorder="1" applyAlignment="1">
      <alignment horizontal="centerContinuous"/>
    </xf>
    <xf numFmtId="0" fontId="10" fillId="0" borderId="0" xfId="0" applyFont="1" applyAlignment="1">
      <alignment horizontal="center"/>
    </xf>
    <xf numFmtId="165" fontId="0" fillId="0" borderId="0" xfId="0" applyNumberFormat="1"/>
    <xf numFmtId="0" fontId="10" fillId="0" borderId="0" xfId="0" applyFont="1" applyAlignment="1">
      <alignment horizontal="center"/>
    </xf>
    <xf numFmtId="0" fontId="10" fillId="0" borderId="0" xfId="0" applyFont="1" applyAlignment="1"/>
    <xf numFmtId="165" fontId="11" fillId="0" borderId="20" xfId="68" applyNumberFormat="1" applyFont="1" applyBorder="1"/>
    <xf numFmtId="165" fontId="24" fillId="0" borderId="0" xfId="68" applyNumberFormat="1" applyFont="1" applyFill="1" applyBorder="1" applyAlignment="1">
      <alignment horizontal="center"/>
    </xf>
    <xf numFmtId="0" fontId="11" fillId="0" borderId="17" xfId="0" applyFont="1" applyFill="1" applyBorder="1" applyAlignment="1">
      <alignment horizontal="center"/>
    </xf>
    <xf numFmtId="0" fontId="9" fillId="0" borderId="0" xfId="0" applyFont="1" applyFill="1"/>
    <xf numFmtId="0" fontId="9" fillId="0" borderId="17" xfId="0" applyFont="1" applyFill="1" applyBorder="1" applyAlignment="1">
      <alignment horizontal="center"/>
    </xf>
    <xf numFmtId="0" fontId="9" fillId="0" borderId="0" xfId="0" quotePrefix="1" applyFont="1" applyAlignment="1">
      <alignment horizontal="left"/>
    </xf>
    <xf numFmtId="0" fontId="9" fillId="0" borderId="0" xfId="0" applyFont="1"/>
    <xf numFmtId="0" fontId="9" fillId="0" borderId="0" xfId="1539"/>
    <xf numFmtId="0" fontId="9" fillId="0" borderId="0" xfId="1539" applyFill="1"/>
    <xf numFmtId="0" fontId="9" fillId="0" borderId="17" xfId="1539" applyFill="1" applyBorder="1" applyAlignment="1">
      <alignment horizontal="center"/>
    </xf>
    <xf numFmtId="0" fontId="9" fillId="0" borderId="0" xfId="1539" applyFill="1" applyAlignment="1">
      <alignment horizontal="center"/>
    </xf>
    <xf numFmtId="0" fontId="10" fillId="0" borderId="0" xfId="1539" applyFont="1" applyFill="1"/>
    <xf numFmtId="0" fontId="19" fillId="0" borderId="0" xfId="1539" applyFont="1" applyFill="1" applyAlignment="1">
      <alignment horizontal="center"/>
    </xf>
    <xf numFmtId="0" fontId="25" fillId="0" borderId="0" xfId="0" applyFont="1" applyAlignment="1">
      <alignment horizontal="center"/>
    </xf>
    <xf numFmtId="164" fontId="9" fillId="0" borderId="0" xfId="68" applyNumberFormat="1" applyFont="1" applyFill="1" applyBorder="1" applyAlignment="1" applyProtection="1">
      <alignment horizontal="center"/>
      <protection locked="0"/>
    </xf>
    <xf numFmtId="0" fontId="24" fillId="0" borderId="0" xfId="0" applyFont="1" applyBorder="1"/>
    <xf numFmtId="0" fontId="25" fillId="0" borderId="0" xfId="0" applyFont="1" applyFill="1" applyAlignment="1">
      <alignment horizontal="center"/>
    </xf>
    <xf numFmtId="0" fontId="0" fillId="0" borderId="0" xfId="0" applyBorder="1"/>
    <xf numFmtId="10" fontId="9" fillId="0" borderId="0" xfId="0" applyNumberFormat="1" applyFont="1" applyBorder="1"/>
    <xf numFmtId="0" fontId="10" fillId="0" borderId="0" xfId="0" applyFont="1" applyBorder="1"/>
    <xf numFmtId="0" fontId="11" fillId="0" borderId="0" xfId="0" applyFont="1" applyFill="1" applyAlignment="1">
      <alignment horizontal="center"/>
    </xf>
    <xf numFmtId="0" fontId="24" fillId="0" borderId="0" xfId="0" applyFont="1" applyFill="1" applyBorder="1"/>
    <xf numFmtId="10" fontId="24" fillId="0" borderId="0" xfId="218" applyNumberFormat="1" applyFont="1" applyFill="1"/>
    <xf numFmtId="0" fontId="24" fillId="0" borderId="0" xfId="0" applyFont="1" applyFill="1"/>
    <xf numFmtId="0" fontId="0" fillId="0" borderId="0" xfId="0"/>
    <xf numFmtId="0" fontId="9" fillId="0" borderId="0" xfId="0" applyFont="1" applyFill="1"/>
    <xf numFmtId="0" fontId="0" fillId="0" borderId="0" xfId="0" applyFill="1"/>
    <xf numFmtId="0" fontId="24" fillId="0" borderId="0" xfId="0" applyFont="1" applyFill="1" applyBorder="1" applyAlignment="1">
      <alignment horizontal="center"/>
    </xf>
    <xf numFmtId="0" fontId="9" fillId="0" borderId="0" xfId="2920"/>
    <xf numFmtId="0" fontId="9" fillId="0" borderId="0" xfId="2920" applyFont="1"/>
    <xf numFmtId="0" fontId="9" fillId="0" borderId="0" xfId="0" applyFont="1" applyFill="1" applyBorder="1"/>
    <xf numFmtId="165" fontId="24" fillId="0" borderId="0" xfId="68" applyNumberFormat="1" applyFont="1" applyFill="1" applyBorder="1"/>
    <xf numFmtId="165" fontId="0" fillId="0" borderId="18" xfId="68" applyNumberFormat="1" applyFont="1" applyBorder="1"/>
    <xf numFmtId="0" fontId="0" fillId="0" borderId="45" xfId="0" applyBorder="1"/>
    <xf numFmtId="0" fontId="0" fillId="0" borderId="39" xfId="0" applyBorder="1"/>
    <xf numFmtId="0" fontId="0" fillId="0" borderId="80" xfId="0" applyBorder="1"/>
    <xf numFmtId="0" fontId="0" fillId="0" borderId="28" xfId="0" applyBorder="1"/>
    <xf numFmtId="0" fontId="25" fillId="0" borderId="25" xfId="0" applyFont="1" applyBorder="1" applyAlignment="1">
      <alignment horizontal="center"/>
    </xf>
    <xf numFmtId="0" fontId="25" fillId="0" borderId="25" xfId="0" applyFont="1" applyFill="1" applyBorder="1" applyAlignment="1">
      <alignment horizontal="center"/>
    </xf>
    <xf numFmtId="0" fontId="25" fillId="0" borderId="0" xfId="0" applyFont="1" applyFill="1" applyBorder="1" applyAlignment="1">
      <alignment horizontal="centerContinuous"/>
    </xf>
    <xf numFmtId="0" fontId="25" fillId="0" borderId="0" xfId="0" applyFont="1" applyFill="1" applyBorder="1" applyAlignment="1">
      <alignment horizontal="left"/>
    </xf>
    <xf numFmtId="0" fontId="0" fillId="0" borderId="25" xfId="0" applyBorder="1"/>
    <xf numFmtId="0" fontId="24" fillId="0" borderId="25" xfId="0" applyFont="1" applyBorder="1"/>
    <xf numFmtId="0" fontId="0" fillId="0" borderId="25" xfId="0" applyFill="1" applyBorder="1"/>
    <xf numFmtId="0" fontId="0" fillId="0" borderId="26" xfId="0" applyBorder="1"/>
    <xf numFmtId="0" fontId="19" fillId="0" borderId="0" xfId="1539" applyFont="1" applyFill="1" applyAlignment="1">
      <alignment horizontal="center"/>
    </xf>
    <xf numFmtId="0" fontId="25" fillId="0" borderId="0" xfId="0" applyFont="1" applyBorder="1" applyAlignment="1"/>
    <xf numFmtId="0" fontId="10" fillId="0" borderId="0" xfId="0" applyFont="1" applyBorder="1" applyAlignment="1"/>
    <xf numFmtId="0" fontId="9" fillId="0" borderId="0" xfId="0" applyFont="1" applyAlignment="1">
      <alignment horizontal="left"/>
    </xf>
    <xf numFmtId="0" fontId="12" fillId="0" borderId="0" xfId="0" applyFont="1" applyFill="1" applyAlignment="1">
      <alignment horizontal="centerContinuous"/>
    </xf>
    <xf numFmtId="0" fontId="11" fillId="0" borderId="0" xfId="0" applyFont="1" applyFill="1" applyAlignment="1"/>
    <xf numFmtId="167" fontId="11" fillId="0" borderId="17" xfId="218" applyNumberFormat="1" applyFont="1" applyFill="1" applyBorder="1" applyAlignment="1"/>
    <xf numFmtId="167" fontId="11" fillId="0" borderId="0" xfId="218" applyNumberFormat="1" applyFont="1" applyFill="1" applyBorder="1" applyAlignment="1"/>
    <xf numFmtId="168" fontId="11" fillId="0" borderId="18" xfId="218" applyNumberFormat="1" applyFont="1" applyFill="1" applyBorder="1" applyAlignment="1"/>
    <xf numFmtId="165" fontId="11" fillId="0" borderId="0" xfId="0" applyNumberFormat="1" applyFont="1" applyFill="1"/>
    <xf numFmtId="37" fontId="11" fillId="0" borderId="17" xfId="0" applyNumberFormat="1" applyFont="1" applyFill="1" applyBorder="1"/>
    <xf numFmtId="5" fontId="11" fillId="0" borderId="0" xfId="0" applyNumberFormat="1" applyFont="1" applyFill="1"/>
    <xf numFmtId="165" fontId="11" fillId="0" borderId="17" xfId="68" applyNumberFormat="1" applyFont="1" applyFill="1" applyBorder="1"/>
    <xf numFmtId="165" fontId="11" fillId="0" borderId="18" xfId="68" applyNumberFormat="1" applyFont="1" applyFill="1" applyBorder="1"/>
    <xf numFmtId="0" fontId="10" fillId="0" borderId="17" xfId="2920" applyFont="1" applyBorder="1" applyAlignment="1">
      <alignment horizontal="center"/>
    </xf>
    <xf numFmtId="0" fontId="10" fillId="0" borderId="0" xfId="2920" applyFont="1" applyAlignment="1">
      <alignment horizontal="center"/>
    </xf>
    <xf numFmtId="0" fontId="100" fillId="30" borderId="78" xfId="2920" applyFont="1" applyFill="1" applyBorder="1" applyAlignment="1">
      <alignment horizontal="left"/>
    </xf>
    <xf numFmtId="0" fontId="100" fillId="30" borderId="49" xfId="2920" applyFont="1" applyFill="1" applyBorder="1"/>
    <xf numFmtId="0" fontId="100" fillId="30" borderId="49" xfId="2920" applyFont="1" applyFill="1" applyBorder="1" applyAlignment="1">
      <alignment horizontal="left"/>
    </xf>
    <xf numFmtId="0" fontId="100" fillId="30" borderId="33" xfId="2920" applyFont="1" applyFill="1" applyBorder="1" applyAlignment="1">
      <alignment horizontal="left"/>
    </xf>
    <xf numFmtId="0" fontId="18" fillId="0" borderId="0" xfId="2920" applyFont="1"/>
    <xf numFmtId="0" fontId="29" fillId="0" borderId="0" xfId="2920" applyFont="1" applyBorder="1"/>
    <xf numFmtId="0" fontId="100" fillId="0" borderId="0" xfId="2920" applyFont="1" applyBorder="1"/>
    <xf numFmtId="0" fontId="29" fillId="0" borderId="0" xfId="2920" applyFont="1" applyBorder="1" applyAlignment="1">
      <alignment horizontal="center"/>
    </xf>
    <xf numFmtId="0" fontId="29" fillId="0" borderId="0" xfId="2920" applyFont="1"/>
    <xf numFmtId="0" fontId="29" fillId="146" borderId="75" xfId="2920" applyFont="1" applyFill="1" applyBorder="1"/>
    <xf numFmtId="0" fontId="100" fillId="146" borderId="75" xfId="2920" applyFont="1" applyFill="1" applyBorder="1" applyAlignment="1">
      <alignment horizontal="center"/>
    </xf>
    <xf numFmtId="0" fontId="29" fillId="146" borderId="75" xfId="2920" applyFont="1" applyFill="1" applyBorder="1" applyAlignment="1">
      <alignment horizontal="center"/>
    </xf>
    <xf numFmtId="0" fontId="29" fillId="0" borderId="0" xfId="2920" applyFont="1" applyFill="1" applyBorder="1"/>
    <xf numFmtId="0" fontId="29" fillId="0" borderId="0" xfId="2920" applyFont="1" applyFill="1" applyBorder="1" applyAlignment="1">
      <alignment horizontal="center"/>
    </xf>
    <xf numFmtId="0" fontId="100" fillId="0" borderId="0" xfId="2920" applyFont="1" applyFill="1" applyBorder="1" applyAlignment="1">
      <alignment horizontal="center"/>
    </xf>
    <xf numFmtId="0" fontId="100" fillId="146" borderId="76" xfId="2920" applyFont="1" applyFill="1" applyBorder="1" applyAlignment="1">
      <alignment horizontal="center"/>
    </xf>
    <xf numFmtId="0" fontId="29" fillId="146" borderId="77" xfId="2920" applyFont="1" applyFill="1" applyBorder="1"/>
    <xf numFmtId="0" fontId="100" fillId="146" borderId="77" xfId="2920" applyFont="1" applyFill="1" applyBorder="1" applyAlignment="1">
      <alignment horizontal="center"/>
    </xf>
    <xf numFmtId="0" fontId="29" fillId="146" borderId="77" xfId="2920" applyFont="1" applyFill="1" applyBorder="1" applyAlignment="1">
      <alignment horizontal="center"/>
    </xf>
    <xf numFmtId="9" fontId="100" fillId="0" borderId="69" xfId="218" applyFont="1" applyFill="1" applyBorder="1" applyAlignment="1">
      <alignment horizontal="center"/>
    </xf>
    <xf numFmtId="166" fontId="29" fillId="0" borderId="70" xfId="123" applyNumberFormat="1" applyFont="1" applyFill="1" applyBorder="1" applyAlignment="1">
      <alignment horizontal="center"/>
    </xf>
    <xf numFmtId="10" fontId="29" fillId="0" borderId="70" xfId="218" applyNumberFormat="1" applyFont="1" applyFill="1" applyBorder="1" applyAlignment="1">
      <alignment horizontal="center"/>
    </xf>
    <xf numFmtId="166" fontId="100" fillId="0" borderId="70" xfId="123" applyNumberFormat="1" applyFont="1" applyFill="1" applyBorder="1" applyAlignment="1">
      <alignment horizontal="center"/>
    </xf>
    <xf numFmtId="164" fontId="299" fillId="0" borderId="70" xfId="68" applyNumberFormat="1" applyFont="1" applyFill="1" applyBorder="1" applyAlignment="1">
      <alignment horizontal="center"/>
    </xf>
    <xf numFmtId="0" fontId="29" fillId="0" borderId="71" xfId="2920" applyFont="1" applyFill="1" applyBorder="1" applyAlignment="1">
      <alignment horizontal="center"/>
    </xf>
    <xf numFmtId="328" fontId="100" fillId="0" borderId="71" xfId="123" applyNumberFormat="1" applyFont="1" applyFill="1" applyBorder="1" applyAlignment="1">
      <alignment horizontal="center"/>
    </xf>
    <xf numFmtId="166" fontId="29" fillId="0" borderId="0" xfId="123" applyNumberFormat="1" applyFont="1" applyFill="1" applyBorder="1"/>
    <xf numFmtId="0" fontId="29" fillId="0" borderId="0" xfId="2920" applyFont="1" applyBorder="1" applyAlignment="1">
      <alignment horizontal="left"/>
    </xf>
    <xf numFmtId="9" fontId="100" fillId="0" borderId="0" xfId="218" applyFont="1" applyFill="1" applyBorder="1" applyAlignment="1">
      <alignment horizontal="center"/>
    </xf>
    <xf numFmtId="44" fontId="29" fillId="0" borderId="0" xfId="123" applyFont="1" applyFill="1" applyBorder="1" applyAlignment="1">
      <alignment horizontal="center"/>
    </xf>
    <xf numFmtId="164" fontId="29" fillId="0" borderId="0" xfId="68" applyNumberFormat="1" applyFont="1" applyFill="1" applyBorder="1" applyAlignment="1">
      <alignment horizontal="center"/>
    </xf>
    <xf numFmtId="166" fontId="29" fillId="0" borderId="0" xfId="123" applyNumberFormat="1" applyFont="1" applyFill="1" applyBorder="1" applyAlignment="1">
      <alignment horizontal="center"/>
    </xf>
    <xf numFmtId="9" fontId="100" fillId="0" borderId="72" xfId="218" applyFont="1" applyFill="1" applyBorder="1" applyAlignment="1">
      <alignment horizontal="center"/>
    </xf>
    <xf numFmtId="10" fontId="29" fillId="0" borderId="0" xfId="218" applyNumberFormat="1" applyFont="1" applyFill="1" applyBorder="1" applyAlignment="1">
      <alignment horizontal="center"/>
    </xf>
    <xf numFmtId="166" fontId="100" fillId="0" borderId="0" xfId="123" applyNumberFormat="1" applyFont="1" applyFill="1" applyBorder="1" applyAlignment="1">
      <alignment horizontal="center"/>
    </xf>
    <xf numFmtId="164" fontId="299" fillId="0" borderId="0" xfId="68" applyNumberFormat="1" applyFont="1" applyFill="1" applyBorder="1" applyAlignment="1">
      <alignment horizontal="center"/>
    </xf>
    <xf numFmtId="0" fontId="29" fillId="0" borderId="47" xfId="2920" applyFont="1" applyFill="1" applyBorder="1" applyAlignment="1">
      <alignment horizontal="center"/>
    </xf>
    <xf numFmtId="328" fontId="100" fillId="0" borderId="47" xfId="123" applyNumberFormat="1" applyFont="1" applyFill="1" applyBorder="1" applyAlignment="1">
      <alignment horizontal="center"/>
    </xf>
    <xf numFmtId="9" fontId="29" fillId="0" borderId="0" xfId="218" applyFont="1" applyFill="1" applyBorder="1" applyAlignment="1">
      <alignment horizontal="center"/>
    </xf>
    <xf numFmtId="340" fontId="100" fillId="0" borderId="47" xfId="123" applyNumberFormat="1" applyFont="1" applyFill="1" applyBorder="1" applyAlignment="1">
      <alignment horizontal="center"/>
    </xf>
    <xf numFmtId="9" fontId="100" fillId="0" borderId="72" xfId="218" applyFont="1" applyFill="1" applyBorder="1" applyAlignment="1">
      <alignment horizontal="right"/>
    </xf>
    <xf numFmtId="43" fontId="29" fillId="0" borderId="0" xfId="68" applyFont="1" applyFill="1" applyBorder="1" applyAlignment="1">
      <alignment horizontal="center"/>
    </xf>
    <xf numFmtId="2" fontId="29" fillId="0" borderId="0" xfId="2920" applyNumberFormat="1" applyFont="1" applyBorder="1"/>
    <xf numFmtId="9" fontId="100" fillId="0" borderId="104" xfId="218" applyFont="1" applyFill="1" applyBorder="1" applyAlignment="1">
      <alignment horizontal="center"/>
    </xf>
    <xf numFmtId="166" fontId="29" fillId="0" borderId="17" xfId="123" applyNumberFormat="1" applyFont="1" applyFill="1" applyBorder="1" applyAlignment="1">
      <alignment horizontal="center"/>
    </xf>
    <xf numFmtId="10" fontId="29" fillId="0" borderId="17" xfId="218" applyNumberFormat="1" applyFont="1" applyFill="1" applyBorder="1" applyAlignment="1">
      <alignment horizontal="center"/>
    </xf>
    <xf numFmtId="166" fontId="100" fillId="0" borderId="17" xfId="123" applyNumberFormat="1" applyFont="1" applyFill="1" applyBorder="1" applyAlignment="1">
      <alignment horizontal="center"/>
    </xf>
    <xf numFmtId="164" fontId="299" fillId="0" borderId="17" xfId="68" applyNumberFormat="1" applyFont="1" applyFill="1" applyBorder="1" applyAlignment="1">
      <alignment horizontal="center"/>
    </xf>
    <xf numFmtId="0" fontId="29" fillId="0" borderId="105" xfId="2920" applyFont="1" applyFill="1" applyBorder="1" applyAlignment="1">
      <alignment horizontal="center"/>
    </xf>
    <xf numFmtId="340" fontId="100" fillId="0" borderId="74" xfId="123" applyNumberFormat="1" applyFont="1" applyFill="1" applyBorder="1" applyAlignment="1">
      <alignment horizontal="center"/>
    </xf>
    <xf numFmtId="328" fontId="29" fillId="0" borderId="0" xfId="123" applyNumberFormat="1" applyFont="1" applyFill="1" applyBorder="1"/>
    <xf numFmtId="0" fontId="100" fillId="0" borderId="73" xfId="2920" applyFont="1" applyBorder="1" applyAlignment="1">
      <alignment horizontal="center"/>
    </xf>
    <xf numFmtId="166" fontId="29" fillId="0" borderId="29" xfId="2920" applyNumberFormat="1" applyFont="1" applyBorder="1" applyAlignment="1">
      <alignment horizontal="center"/>
    </xf>
    <xf numFmtId="10" fontId="29" fillId="0" borderId="29" xfId="2920" applyNumberFormat="1" applyFont="1" applyFill="1" applyBorder="1" applyAlignment="1">
      <alignment horizontal="center"/>
    </xf>
    <xf numFmtId="166" fontId="100" fillId="0" borderId="29" xfId="123" applyNumberFormat="1" applyFont="1" applyFill="1" applyBorder="1" applyAlignment="1">
      <alignment horizontal="center"/>
    </xf>
    <xf numFmtId="164" fontId="29" fillId="0" borderId="29" xfId="68" applyNumberFormat="1" applyFont="1" applyFill="1" applyBorder="1" applyAlignment="1">
      <alignment horizontal="center"/>
    </xf>
    <xf numFmtId="0" fontId="29" fillId="0" borderId="74" xfId="2920" applyFont="1" applyFill="1" applyBorder="1" applyAlignment="1">
      <alignment horizontal="center"/>
    </xf>
    <xf numFmtId="166" fontId="29" fillId="0" borderId="0" xfId="2920" applyNumberFormat="1" applyFont="1" applyBorder="1"/>
    <xf numFmtId="0" fontId="100" fillId="0" borderId="0" xfId="2920" applyFont="1" applyBorder="1" applyAlignment="1">
      <alignment horizontal="center"/>
    </xf>
    <xf numFmtId="164" fontId="100" fillId="0" borderId="0" xfId="2920" applyNumberFormat="1" applyFont="1" applyBorder="1"/>
    <xf numFmtId="0" fontId="29" fillId="0" borderId="0" xfId="2920" applyFont="1" applyBorder="1" applyAlignment="1">
      <alignment horizontal="right"/>
    </xf>
    <xf numFmtId="164" fontId="29" fillId="0" borderId="0" xfId="2920" applyNumberFormat="1" applyFont="1" applyBorder="1"/>
    <xf numFmtId="330" fontId="100" fillId="0" borderId="0" xfId="123" applyNumberFormat="1" applyFont="1" applyBorder="1"/>
    <xf numFmtId="342" fontId="100" fillId="0" borderId="0" xfId="2920" applyNumberFormat="1" applyFont="1" applyBorder="1"/>
    <xf numFmtId="177" fontId="100" fillId="0" borderId="0" xfId="68" applyNumberFormat="1" applyFont="1" applyFill="1" applyBorder="1"/>
    <xf numFmtId="166" fontId="100" fillId="0" borderId="0" xfId="2920" applyNumberFormat="1" applyFont="1" applyBorder="1"/>
    <xf numFmtId="164" fontId="100" fillId="0" borderId="0" xfId="68" applyNumberFormat="1" applyFont="1" applyFill="1" applyBorder="1" applyAlignment="1">
      <alignment horizontal="center"/>
    </xf>
    <xf numFmtId="166" fontId="100" fillId="0" borderId="0" xfId="123" applyNumberFormat="1" applyFont="1" applyFill="1" applyBorder="1"/>
    <xf numFmtId="1" fontId="100" fillId="0" borderId="0" xfId="2920" applyNumberFormat="1" applyFont="1" applyBorder="1" applyAlignment="1">
      <alignment horizontal="center"/>
    </xf>
    <xf numFmtId="44" fontId="100" fillId="0" borderId="0" xfId="2920" applyNumberFormat="1" applyFont="1" applyBorder="1"/>
    <xf numFmtId="1" fontId="29" fillId="0" borderId="0" xfId="2920" applyNumberFormat="1" applyFont="1" applyBorder="1" applyAlignment="1">
      <alignment horizontal="center"/>
    </xf>
    <xf numFmtId="166" fontId="100" fillId="107" borderId="63" xfId="123" applyNumberFormat="1" applyFont="1" applyFill="1" applyBorder="1"/>
    <xf numFmtId="314" fontId="100" fillId="0" borderId="0" xfId="2920" applyNumberFormat="1" applyFont="1" applyFill="1" applyBorder="1" applyAlignment="1" applyProtection="1">
      <alignment horizontal="right"/>
      <protection locked="0"/>
    </xf>
    <xf numFmtId="0" fontId="18" fillId="0" borderId="0" xfId="2920" applyFont="1" applyFill="1"/>
    <xf numFmtId="0" fontId="210" fillId="0" borderId="0" xfId="2920" applyFont="1" applyFill="1" applyBorder="1" applyProtection="1">
      <protection locked="0"/>
    </xf>
    <xf numFmtId="0" fontId="18" fillId="0" borderId="0" xfId="2920" applyFont="1" applyFill="1" applyBorder="1" applyAlignment="1" applyProtection="1">
      <alignment horizontal="center"/>
      <protection locked="0"/>
    </xf>
    <xf numFmtId="5" fontId="18" fillId="0" borderId="0" xfId="2920" applyNumberFormat="1" applyFont="1" applyFill="1" applyBorder="1" applyAlignment="1" applyProtection="1">
      <alignment horizontal="center"/>
      <protection locked="0"/>
    </xf>
    <xf numFmtId="7" fontId="9" fillId="0" borderId="0" xfId="2920" applyNumberFormat="1" applyFont="1"/>
    <xf numFmtId="0" fontId="210" fillId="0" borderId="0" xfId="2920" quotePrefix="1" applyFont="1" applyFill="1" applyBorder="1" applyAlignment="1" applyProtection="1">
      <alignment horizontal="left"/>
      <protection locked="0"/>
    </xf>
    <xf numFmtId="0" fontId="29" fillId="0" borderId="0" xfId="2920" applyFont="1" applyFill="1" applyBorder="1" applyProtection="1">
      <protection locked="0"/>
    </xf>
    <xf numFmtId="0" fontId="210" fillId="0" borderId="0" xfId="2920" applyFont="1" applyFill="1" applyAlignment="1">
      <alignment horizontal="left"/>
    </xf>
    <xf numFmtId="0" fontId="210" fillId="0" borderId="0" xfId="2920" applyFont="1"/>
    <xf numFmtId="0" fontId="29" fillId="0" borderId="0" xfId="2920" applyFont="1" applyFill="1" applyBorder="1" applyAlignment="1" applyProtection="1">
      <alignment horizontal="center"/>
      <protection locked="0"/>
    </xf>
    <xf numFmtId="0" fontId="12" fillId="0" borderId="0" xfId="2920" applyFont="1" applyAlignment="1">
      <alignment horizontal="center"/>
    </xf>
    <xf numFmtId="0" fontId="100" fillId="30" borderId="10" xfId="2920" applyFont="1" applyFill="1" applyBorder="1" applyAlignment="1" applyProtection="1">
      <alignment horizontal="center"/>
      <protection locked="0"/>
    </xf>
    <xf numFmtId="0" fontId="100" fillId="30" borderId="79" xfId="2920" applyFont="1" applyFill="1" applyBorder="1" applyAlignment="1" applyProtection="1">
      <alignment horizontal="center" wrapText="1"/>
      <protection locked="0"/>
    </xf>
    <xf numFmtId="0" fontId="100" fillId="30" borderId="106" xfId="2920" applyFont="1" applyFill="1" applyBorder="1" applyAlignment="1" applyProtection="1">
      <alignment horizontal="center" wrapText="1"/>
      <protection locked="0"/>
    </xf>
    <xf numFmtId="0" fontId="100" fillId="30" borderId="10" xfId="2920" applyFont="1" applyFill="1" applyBorder="1" applyAlignment="1" applyProtection="1">
      <alignment wrapText="1"/>
      <protection locked="0"/>
    </xf>
    <xf numFmtId="0" fontId="29" fillId="30" borderId="10" xfId="2920" applyFont="1" applyFill="1" applyBorder="1" applyProtection="1">
      <protection locked="0"/>
    </xf>
    <xf numFmtId="0" fontId="100" fillId="30" borderId="79" xfId="2920" applyFont="1" applyFill="1" applyBorder="1" applyAlignment="1" applyProtection="1">
      <alignment horizontal="center"/>
      <protection locked="0"/>
    </xf>
    <xf numFmtId="0" fontId="100" fillId="30" borderId="107" xfId="2920" applyFont="1" applyFill="1" applyBorder="1" applyAlignment="1" applyProtection="1">
      <alignment horizontal="center" wrapText="1"/>
      <protection locked="0"/>
    </xf>
    <xf numFmtId="0" fontId="100" fillId="30" borderId="41" xfId="2920" applyFont="1" applyFill="1" applyBorder="1" applyAlignment="1" applyProtection="1">
      <alignment horizontal="center" wrapText="1"/>
      <protection locked="0"/>
    </xf>
    <xf numFmtId="0" fontId="100" fillId="108" borderId="10" xfId="2920" applyFont="1" applyFill="1" applyBorder="1" applyAlignment="1">
      <alignment horizontal="center"/>
    </xf>
    <xf numFmtId="0" fontId="80" fillId="0" borderId="49" xfId="1660" applyFont="1" applyFill="1" applyBorder="1" applyProtection="1">
      <protection locked="0"/>
    </xf>
    <xf numFmtId="0" fontId="300" fillId="0" borderId="49" xfId="2920" applyFont="1" applyFill="1" applyBorder="1" applyAlignment="1" applyProtection="1">
      <alignment horizontal="center"/>
      <protection locked="0"/>
    </xf>
    <xf numFmtId="5" fontId="29" fillId="0" borderId="49" xfId="2920" applyNumberFormat="1" applyFont="1" applyFill="1" applyBorder="1"/>
    <xf numFmtId="0" fontId="29" fillId="0" borderId="49" xfId="2920" applyNumberFormat="1" applyFont="1" applyFill="1" applyBorder="1" applyAlignment="1">
      <alignment horizontal="center"/>
    </xf>
    <xf numFmtId="329" fontId="29" fillId="0" borderId="0" xfId="2920" applyNumberFormat="1" applyFont="1" applyFill="1" applyBorder="1"/>
    <xf numFmtId="265" fontId="29" fillId="101" borderId="76" xfId="2920" applyNumberFormat="1" applyFont="1" applyFill="1" applyBorder="1" applyAlignment="1" applyProtection="1">
      <protection locked="0"/>
    </xf>
    <xf numFmtId="0" fontId="80" fillId="0" borderId="80" xfId="2920" applyFont="1" applyFill="1" applyBorder="1" applyAlignment="1" applyProtection="1">
      <alignment horizontal="center"/>
      <protection locked="0"/>
    </xf>
    <xf numFmtId="165" fontId="29" fillId="0" borderId="49" xfId="68" applyNumberFormat="1" applyFont="1" applyBorder="1"/>
    <xf numFmtId="343" fontId="9" fillId="0" borderId="0" xfId="123" applyNumberFormat="1" applyFont="1" applyFill="1" applyBorder="1"/>
    <xf numFmtId="0" fontId="80" fillId="0" borderId="25" xfId="2920" applyFont="1" applyFill="1" applyBorder="1" applyAlignment="1" applyProtection="1">
      <alignment horizontal="center"/>
      <protection locked="0"/>
    </xf>
    <xf numFmtId="0" fontId="80" fillId="0" borderId="49" xfId="2920" applyFont="1" applyFill="1" applyBorder="1" applyProtection="1">
      <protection locked="0"/>
    </xf>
    <xf numFmtId="0" fontId="300" fillId="0" borderId="49" xfId="1660" applyFont="1" applyFill="1" applyBorder="1" applyAlignment="1" applyProtection="1">
      <alignment horizontal="center"/>
      <protection locked="0"/>
    </xf>
    <xf numFmtId="5" fontId="24" fillId="0" borderId="49" xfId="1660" applyNumberFormat="1" applyFont="1" applyFill="1" applyBorder="1"/>
    <xf numFmtId="0" fontId="24" fillId="0" borderId="49" xfId="1660" applyNumberFormat="1" applyFont="1" applyFill="1" applyBorder="1" applyAlignment="1">
      <alignment horizontal="center"/>
    </xf>
    <xf numFmtId="329" fontId="24" fillId="0" borderId="0" xfId="1660" applyNumberFormat="1" applyFont="1" applyFill="1" applyBorder="1" applyAlignment="1" applyProtection="1">
      <alignment horizontal="right"/>
      <protection locked="0"/>
    </xf>
    <xf numFmtId="165" fontId="301" fillId="0" borderId="49" xfId="1660" applyNumberFormat="1" applyFont="1" applyFill="1" applyBorder="1"/>
    <xf numFmtId="329" fontId="29" fillId="0" borderId="0" xfId="2920" applyNumberFormat="1" applyFont="1" applyFill="1" applyBorder="1" applyAlignment="1" applyProtection="1">
      <alignment horizontal="center"/>
      <protection locked="0"/>
    </xf>
    <xf numFmtId="165" fontId="29" fillId="0" borderId="49" xfId="68" applyNumberFormat="1" applyFont="1" applyFill="1" applyBorder="1" applyAlignment="1">
      <alignment horizontal="center"/>
    </xf>
    <xf numFmtId="329" fontId="29" fillId="0" borderId="0" xfId="2920" applyNumberFormat="1" applyFont="1" applyFill="1" applyBorder="1" applyAlignment="1" applyProtection="1">
      <alignment horizontal="right"/>
      <protection locked="0"/>
    </xf>
    <xf numFmtId="165" fontId="29" fillId="0" borderId="49" xfId="68" applyNumberFormat="1" applyFont="1" applyBorder="1" applyAlignment="1">
      <alignment horizontal="center"/>
    </xf>
    <xf numFmtId="0" fontId="302" fillId="0" borderId="49" xfId="2920" applyFont="1" applyFill="1" applyBorder="1" applyProtection="1">
      <protection locked="0"/>
    </xf>
    <xf numFmtId="0" fontId="303" fillId="0" borderId="49" xfId="2920" applyFont="1" applyFill="1" applyBorder="1" applyAlignment="1" applyProtection="1">
      <alignment horizontal="center"/>
      <protection locked="0"/>
    </xf>
    <xf numFmtId="165" fontId="29" fillId="0" borderId="49" xfId="68" applyNumberFormat="1" applyFont="1" applyFill="1" applyBorder="1"/>
    <xf numFmtId="329" fontId="171" fillId="0" borderId="0" xfId="2920" applyNumberFormat="1" applyFont="1" applyFill="1" applyBorder="1" applyAlignment="1" applyProtection="1">
      <alignment horizontal="center"/>
      <protection locked="0"/>
    </xf>
    <xf numFmtId="0" fontId="29" fillId="0" borderId="49" xfId="2920" applyFont="1" applyFill="1" applyBorder="1" applyAlignment="1" applyProtection="1">
      <alignment horizontal="center"/>
      <protection locked="0"/>
    </xf>
    <xf numFmtId="344" fontId="29" fillId="0" borderId="0" xfId="2920" applyNumberFormat="1" applyFont="1" applyFill="1"/>
    <xf numFmtId="0" fontId="29" fillId="0" borderId="49" xfId="2920" applyFont="1" applyFill="1" applyBorder="1" applyAlignment="1">
      <alignment horizontal="center"/>
    </xf>
    <xf numFmtId="0" fontId="29" fillId="0" borderId="49" xfId="2920" applyFont="1" applyBorder="1"/>
    <xf numFmtId="0" fontId="304" fillId="0" borderId="49" xfId="2920" applyFont="1" applyFill="1" applyBorder="1" applyProtection="1">
      <protection locked="0"/>
    </xf>
    <xf numFmtId="0" fontId="305" fillId="0" borderId="49" xfId="2920" applyFont="1" applyFill="1" applyBorder="1" applyAlignment="1" applyProtection="1">
      <alignment horizontal="center"/>
      <protection locked="0"/>
    </xf>
    <xf numFmtId="177" fontId="29" fillId="0" borderId="49" xfId="68" applyNumberFormat="1" applyFont="1" applyFill="1" applyBorder="1" applyAlignment="1">
      <alignment horizontal="center"/>
    </xf>
    <xf numFmtId="0" fontId="9" fillId="0" borderId="0" xfId="2920" applyFont="1" applyFill="1" applyBorder="1"/>
    <xf numFmtId="329" fontId="29" fillId="0" borderId="0" xfId="2920" applyNumberFormat="1" applyFont="1" applyFill="1" applyBorder="1" applyAlignment="1" applyProtection="1">
      <protection locked="0"/>
    </xf>
    <xf numFmtId="329" fontId="110" fillId="0" borderId="0" xfId="2920" applyNumberFormat="1" applyFont="1" applyFill="1" applyBorder="1" applyAlignment="1" applyProtection="1">
      <alignment horizontal="center"/>
      <protection locked="0"/>
    </xf>
    <xf numFmtId="0" fontId="24" fillId="0" borderId="25" xfId="1660" applyFont="1" applyFill="1" applyBorder="1" applyAlignment="1" applyProtection="1">
      <alignment horizontal="center"/>
      <protection locked="0"/>
    </xf>
    <xf numFmtId="0" fontId="24" fillId="0" borderId="49" xfId="1660" applyFont="1" applyFill="1" applyBorder="1" applyAlignment="1">
      <alignment horizontal="center"/>
    </xf>
    <xf numFmtId="0" fontId="29" fillId="0" borderId="49" xfId="2920" applyFont="1" applyFill="1" applyBorder="1" applyAlignment="1" applyProtection="1">
      <alignment horizontal="center" wrapText="1"/>
      <protection locked="0"/>
    </xf>
    <xf numFmtId="5" fontId="29" fillId="0" borderId="49" xfId="1660" applyNumberFormat="1" applyFont="1" applyFill="1" applyBorder="1"/>
    <xf numFmtId="3" fontId="80" fillId="0" borderId="25" xfId="2920" applyNumberFormat="1" applyFont="1" applyFill="1" applyBorder="1" applyAlignment="1" applyProtection="1">
      <alignment horizontal="center"/>
      <protection locked="0"/>
    </xf>
    <xf numFmtId="0" fontId="80" fillId="0" borderId="33" xfId="2920" applyFont="1" applyFill="1" applyBorder="1" applyProtection="1">
      <protection locked="0"/>
    </xf>
    <xf numFmtId="0" fontId="300" fillId="0" borderId="33" xfId="2920" applyFont="1" applyFill="1" applyBorder="1" applyAlignment="1" applyProtection="1">
      <alignment horizontal="center"/>
      <protection locked="0"/>
    </xf>
    <xf numFmtId="0" fontId="80" fillId="0" borderId="81" xfId="2920" applyFont="1" applyFill="1" applyBorder="1" applyAlignment="1" applyProtection="1">
      <alignment horizontal="center"/>
      <protection locked="0"/>
    </xf>
    <xf numFmtId="165" fontId="29" fillId="0" borderId="33" xfId="68" applyNumberFormat="1" applyFont="1" applyBorder="1"/>
    <xf numFmtId="0" fontId="100" fillId="30" borderId="79" xfId="2920" applyFont="1" applyFill="1" applyBorder="1" applyProtection="1">
      <protection locked="0"/>
    </xf>
    <xf numFmtId="0" fontId="100" fillId="30" borderId="108" xfId="2920" applyFont="1" applyFill="1" applyBorder="1" applyAlignment="1" applyProtection="1">
      <alignment horizontal="center"/>
      <protection locked="0"/>
    </xf>
    <xf numFmtId="166" fontId="100" fillId="101" borderId="63" xfId="123" applyNumberFormat="1" applyFont="1" applyFill="1" applyBorder="1" applyAlignment="1" applyProtection="1">
      <alignment horizontal="center"/>
      <protection locked="0"/>
    </xf>
    <xf numFmtId="3" fontId="100" fillId="101" borderId="63" xfId="2920" applyNumberFormat="1" applyFont="1" applyFill="1" applyBorder="1" applyAlignment="1" applyProtection="1">
      <alignment horizontal="center"/>
      <protection locked="0"/>
    </xf>
    <xf numFmtId="329" fontId="100" fillId="101" borderId="109" xfId="2920" applyNumberFormat="1" applyFont="1" applyFill="1" applyBorder="1" applyAlignment="1" applyProtection="1">
      <protection locked="0"/>
    </xf>
    <xf numFmtId="314" fontId="100" fillId="101" borderId="63" xfId="2920" applyNumberFormat="1" applyFont="1" applyFill="1" applyBorder="1" applyAlignment="1" applyProtection="1">
      <protection locked="0"/>
    </xf>
    <xf numFmtId="7" fontId="100" fillId="0" borderId="0" xfId="2920" quotePrefix="1" applyNumberFormat="1" applyFont="1" applyFill="1" applyBorder="1" applyAlignment="1" applyProtection="1">
      <alignment horizontal="center"/>
      <protection locked="0"/>
    </xf>
    <xf numFmtId="265" fontId="306" fillId="0" borderId="0" xfId="2920" applyNumberFormat="1" applyFont="1"/>
    <xf numFmtId="0" fontId="126" fillId="0" borderId="0" xfId="2920" applyFont="1" applyFill="1" applyBorder="1" applyProtection="1">
      <protection locked="0"/>
    </xf>
    <xf numFmtId="0" fontId="9" fillId="0" borderId="0" xfId="2920" applyBorder="1"/>
    <xf numFmtId="3" fontId="307" fillId="0" borderId="0" xfId="2920" applyNumberFormat="1" applyFont="1" applyFill="1" applyBorder="1" applyAlignment="1" applyProtection="1">
      <alignment horizontal="center"/>
      <protection locked="0"/>
    </xf>
    <xf numFmtId="314" fontId="308" fillId="0" borderId="0" xfId="2920" applyNumberFormat="1" applyFont="1" applyFill="1" applyBorder="1" applyAlignment="1">
      <alignment horizontal="center"/>
    </xf>
    <xf numFmtId="0" fontId="309" fillId="0" borderId="0" xfId="2920" applyFont="1"/>
    <xf numFmtId="345" fontId="18" fillId="0" borderId="0" xfId="2920" applyNumberFormat="1" applyFont="1" applyAlignment="1">
      <alignment wrapText="1"/>
    </xf>
    <xf numFmtId="5" fontId="18" fillId="0" borderId="0" xfId="2920" applyNumberFormat="1" applyFont="1" applyBorder="1"/>
    <xf numFmtId="314" fontId="18" fillId="0" borderId="0" xfId="2920" applyNumberFormat="1" applyFont="1" applyFill="1" applyBorder="1"/>
    <xf numFmtId="346" fontId="18" fillId="0" borderId="0" xfId="2920" applyNumberFormat="1" applyFont="1" applyAlignment="1">
      <alignment horizontal="left" wrapText="1"/>
    </xf>
    <xf numFmtId="0" fontId="18" fillId="96" borderId="79" xfId="2920" applyFont="1" applyFill="1" applyBorder="1"/>
    <xf numFmtId="0" fontId="18" fillId="96" borderId="108" xfId="2920" applyFont="1" applyFill="1" applyBorder="1"/>
    <xf numFmtId="166" fontId="228" fillId="96" borderId="63" xfId="123" applyNumberFormat="1" applyFont="1" applyFill="1" applyBorder="1"/>
    <xf numFmtId="346" fontId="9" fillId="0" borderId="0" xfId="2920" applyNumberFormat="1" applyFont="1" applyAlignment="1">
      <alignment wrapText="1"/>
    </xf>
    <xf numFmtId="0" fontId="18" fillId="30" borderId="79" xfId="2920" applyFont="1" applyFill="1" applyBorder="1"/>
    <xf numFmtId="0" fontId="18" fillId="30" borderId="108" xfId="2920" applyFont="1" applyFill="1" applyBorder="1"/>
    <xf numFmtId="166" fontId="10" fillId="30" borderId="63" xfId="123" applyNumberFormat="1" applyFont="1" applyFill="1" applyBorder="1"/>
    <xf numFmtId="329" fontId="9" fillId="0" borderId="0" xfId="2920" applyNumberFormat="1"/>
    <xf numFmtId="347" fontId="9" fillId="0" borderId="0" xfId="2920" applyNumberFormat="1"/>
    <xf numFmtId="43" fontId="9" fillId="0" borderId="0" xfId="2920" applyNumberFormat="1"/>
    <xf numFmtId="44" fontId="9" fillId="0" borderId="0" xfId="2920" applyNumberFormat="1"/>
    <xf numFmtId="0" fontId="9" fillId="108" borderId="10" xfId="2920" applyFont="1" applyFill="1" applyBorder="1"/>
    <xf numFmtId="6" fontId="9" fillId="108" borderId="10" xfId="2920" applyNumberFormat="1" applyFont="1" applyFill="1" applyBorder="1"/>
    <xf numFmtId="217" fontId="9" fillId="108" borderId="10" xfId="2920" applyNumberFormat="1" applyFont="1" applyFill="1" applyBorder="1"/>
    <xf numFmtId="0" fontId="9" fillId="108" borderId="10" xfId="2920" applyFill="1" applyBorder="1"/>
    <xf numFmtId="344" fontId="9" fillId="108" borderId="10" xfId="2920" applyNumberFormat="1" applyFill="1" applyBorder="1"/>
    <xf numFmtId="0" fontId="9" fillId="147" borderId="0" xfId="2920" applyFill="1"/>
    <xf numFmtId="0" fontId="9" fillId="147" borderId="0" xfId="0" applyFont="1" applyFill="1"/>
    <xf numFmtId="164" fontId="9" fillId="0" borderId="0" xfId="68" quotePrefix="1" applyNumberFormat="1" applyFont="1" applyAlignment="1">
      <alignment horizontal="center"/>
    </xf>
    <xf numFmtId="165" fontId="9" fillId="0" borderId="0" xfId="68" applyNumberFormat="1"/>
    <xf numFmtId="164" fontId="9" fillId="0" borderId="0" xfId="68" applyNumberFormat="1" applyAlignment="1">
      <alignment horizontal="center"/>
    </xf>
    <xf numFmtId="164" fontId="9" fillId="0" borderId="0" xfId="68" applyNumberFormat="1"/>
    <xf numFmtId="164" fontId="9" fillId="0" borderId="0" xfId="68" quotePrefix="1" applyNumberFormat="1" applyFont="1" applyBorder="1" applyAlignment="1">
      <alignment horizontal="center"/>
    </xf>
    <xf numFmtId="165" fontId="9" fillId="0" borderId="18" xfId="68" applyNumberFormat="1" applyBorder="1"/>
    <xf numFmtId="165" fontId="9" fillId="0" borderId="0" xfId="68" applyNumberFormat="1" applyBorder="1"/>
    <xf numFmtId="165" fontId="0" fillId="0" borderId="0" xfId="68" applyNumberFormat="1" applyFont="1"/>
    <xf numFmtId="43" fontId="9" fillId="0" borderId="0" xfId="68"/>
    <xf numFmtId="0" fontId="9" fillId="0" borderId="0" xfId="0" quotePrefix="1" applyFont="1" applyFill="1"/>
    <xf numFmtId="165" fontId="0" fillId="0" borderId="0" xfId="68" applyNumberFormat="1" applyFont="1" applyFill="1"/>
    <xf numFmtId="341" fontId="9" fillId="0" borderId="0" xfId="218" applyNumberFormat="1" applyFont="1" applyFill="1"/>
    <xf numFmtId="165" fontId="0" fillId="0" borderId="18" xfId="0" applyNumberFormat="1" applyBorder="1"/>
    <xf numFmtId="165" fontId="0" fillId="0" borderId="0" xfId="68" applyNumberFormat="1" applyFont="1" applyFill="1" applyBorder="1"/>
    <xf numFmtId="165" fontId="0" fillId="0" borderId="17" xfId="68" applyNumberFormat="1" applyFont="1" applyFill="1" applyBorder="1"/>
    <xf numFmtId="165" fontId="0" fillId="0" borderId="18" xfId="68" applyNumberFormat="1" applyFont="1" applyFill="1" applyBorder="1"/>
    <xf numFmtId="165" fontId="0" fillId="0" borderId="0" xfId="0" applyNumberFormat="1" applyFill="1"/>
    <xf numFmtId="165" fontId="0" fillId="0" borderId="17" xfId="0" applyNumberFormat="1" applyFill="1" applyBorder="1"/>
    <xf numFmtId="10" fontId="0" fillId="0" borderId="17" xfId="0" applyNumberFormat="1" applyFill="1" applyBorder="1"/>
    <xf numFmtId="165" fontId="0" fillId="0" borderId="18" xfId="0" applyNumberFormat="1" applyFill="1" applyBorder="1"/>
    <xf numFmtId="0" fontId="26" fillId="0" borderId="0" xfId="0" applyFont="1" applyFill="1" applyBorder="1" applyAlignment="1">
      <alignment horizontal="centerContinuous"/>
    </xf>
    <xf numFmtId="0" fontId="24" fillId="0" borderId="25" xfId="0" applyFont="1" applyFill="1" applyBorder="1"/>
    <xf numFmtId="165" fontId="24" fillId="0" borderId="17" xfId="68" applyNumberFormat="1" applyFont="1" applyFill="1" applyBorder="1" applyAlignment="1">
      <alignment horizontal="center"/>
    </xf>
    <xf numFmtId="0" fontId="0" fillId="0" borderId="0" xfId="0" applyFill="1" applyBorder="1"/>
    <xf numFmtId="165" fontId="24" fillId="0" borderId="0" xfId="68" applyNumberFormat="1" applyFont="1" applyFill="1" applyBorder="1" applyAlignment="1">
      <alignment horizontal="left"/>
    </xf>
    <xf numFmtId="0" fontId="0" fillId="0" borderId="0" xfId="0" applyFill="1" applyBorder="1" applyAlignment="1">
      <alignment horizontal="center"/>
    </xf>
    <xf numFmtId="165" fontId="24" fillId="0" borderId="17" xfId="68" applyNumberFormat="1" applyFont="1" applyFill="1" applyBorder="1"/>
    <xf numFmtId="165" fontId="24" fillId="0" borderId="18" xfId="68" applyNumberFormat="1" applyFont="1" applyFill="1" applyBorder="1"/>
    <xf numFmtId="0" fontId="25" fillId="0" borderId="0" xfId="68" applyNumberFormat="1" applyFont="1" applyFill="1" applyBorder="1" applyAlignment="1">
      <alignment horizontal="left"/>
    </xf>
    <xf numFmtId="165" fontId="24" fillId="0" borderId="20" xfId="68" applyNumberFormat="1" applyFont="1" applyFill="1" applyBorder="1"/>
    <xf numFmtId="0" fontId="24" fillId="0" borderId="17" xfId="0" applyFont="1" applyFill="1" applyBorder="1"/>
    <xf numFmtId="0" fontId="0" fillId="0" borderId="17" xfId="0" applyFill="1" applyBorder="1"/>
    <xf numFmtId="0" fontId="0" fillId="0" borderId="81" xfId="0" applyFill="1" applyBorder="1"/>
    <xf numFmtId="0" fontId="1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00" fillId="0" borderId="0" xfId="6967" applyFont="1" applyFill="1"/>
    <xf numFmtId="0" fontId="29" fillId="0" borderId="0" xfId="6967" applyFont="1" applyFill="1"/>
    <xf numFmtId="164" fontId="29" fillId="0" borderId="0" xfId="6967" applyNumberFormat="1" applyFont="1" applyFill="1"/>
    <xf numFmtId="0" fontId="100" fillId="0" borderId="17" xfId="6967" applyNumberFormat="1" applyFont="1" applyFill="1" applyBorder="1" applyAlignment="1">
      <alignment horizontal="center"/>
    </xf>
    <xf numFmtId="164" fontId="100" fillId="0" borderId="17" xfId="6967" applyNumberFormat="1" applyFont="1" applyFill="1" applyBorder="1" applyAlignment="1">
      <alignment horizontal="center"/>
    </xf>
    <xf numFmtId="166" fontId="29" fillId="0" borderId="0" xfId="6967" applyNumberFormat="1" applyFont="1" applyFill="1"/>
    <xf numFmtId="164" fontId="29" fillId="0" borderId="17" xfId="6967" applyNumberFormat="1" applyFont="1" applyFill="1" applyBorder="1"/>
    <xf numFmtId="9" fontId="29" fillId="0" borderId="0" xfId="6967" applyNumberFormat="1" applyFont="1" applyFill="1" applyAlignment="1">
      <alignment horizontal="center"/>
    </xf>
    <xf numFmtId="0" fontId="29" fillId="0" borderId="0" xfId="6967" applyFont="1" applyFill="1" applyAlignment="1">
      <alignment horizontal="center"/>
    </xf>
    <xf numFmtId="166" fontId="29" fillId="0" borderId="20" xfId="6967" applyNumberFormat="1" applyFont="1" applyFill="1" applyBorder="1"/>
    <xf numFmtId="43" fontId="29" fillId="0" borderId="0" xfId="6967" applyNumberFormat="1" applyFont="1" applyFill="1"/>
    <xf numFmtId="164" fontId="29" fillId="0" borderId="0" xfId="6967" applyNumberFormat="1" applyFont="1" applyFill="1" applyBorder="1"/>
    <xf numFmtId="43" fontId="0" fillId="0" borderId="0" xfId="0" applyNumberFormat="1"/>
    <xf numFmtId="165" fontId="0" fillId="0" borderId="0" xfId="0" applyNumberFormat="1" applyFill="1" applyBorder="1"/>
    <xf numFmtId="0" fontId="10" fillId="0" borderId="0" xfId="0" applyFont="1" applyFill="1" applyAlignment="1">
      <alignment horizontal="center"/>
    </xf>
    <xf numFmtId="0" fontId="29" fillId="0" borderId="0" xfId="6968" applyFont="1" applyFill="1" applyBorder="1" applyAlignment="1" applyProtection="1">
      <alignment horizontal="left" vertical="center"/>
      <protection locked="0"/>
    </xf>
    <xf numFmtId="0" fontId="29" fillId="0" borderId="0" xfId="6968" applyFont="1" applyFill="1" applyProtection="1">
      <protection locked="0"/>
    </xf>
    <xf numFmtId="164" fontId="29" fillId="0" borderId="0" xfId="6968" applyNumberFormat="1" applyFont="1" applyFill="1" applyProtection="1">
      <protection locked="0"/>
    </xf>
    <xf numFmtId="0" fontId="29" fillId="0" borderId="0" xfId="6968" applyFont="1" applyFill="1"/>
    <xf numFmtId="0" fontId="100" fillId="0" borderId="0" xfId="6968" applyFont="1" applyFill="1" applyBorder="1" applyAlignment="1">
      <alignment horizontal="center"/>
    </xf>
    <xf numFmtId="0" fontId="100" fillId="0" borderId="17" xfId="6968" applyFont="1" applyFill="1" applyBorder="1" applyAlignment="1">
      <alignment horizontal="center"/>
    </xf>
    <xf numFmtId="0" fontId="29" fillId="0" borderId="0" xfId="6968" applyFont="1" applyFill="1" applyBorder="1" applyAlignment="1">
      <alignment wrapText="1"/>
    </xf>
    <xf numFmtId="39" fontId="29" fillId="0" borderId="0" xfId="6968" applyNumberFormat="1" applyFont="1" applyFill="1"/>
    <xf numFmtId="10" fontId="29" fillId="0" borderId="0" xfId="6968" applyNumberFormat="1" applyFont="1" applyFill="1"/>
    <xf numFmtId="39" fontId="29" fillId="0" borderId="108" xfId="6968" applyNumberFormat="1" applyFont="1" applyFill="1" applyBorder="1"/>
    <xf numFmtId="9" fontId="29" fillId="0" borderId="0" xfId="6968" applyNumberFormat="1" applyFont="1" applyFill="1"/>
    <xf numFmtId="39" fontId="29" fillId="0" borderId="111" xfId="6968" applyNumberFormat="1" applyFont="1" applyFill="1" applyBorder="1"/>
    <xf numFmtId="10" fontId="29" fillId="0" borderId="108" xfId="6968" applyNumberFormat="1" applyFont="1" applyFill="1" applyBorder="1"/>
    <xf numFmtId="0" fontId="29" fillId="0" borderId="0" xfId="6968" applyFont="1" applyFill="1" applyBorder="1"/>
    <xf numFmtId="39" fontId="29" fillId="0" borderId="20" xfId="6968" applyNumberFormat="1" applyFont="1" applyFill="1" applyBorder="1"/>
    <xf numFmtId="0" fontId="29" fillId="0" borderId="20" xfId="6968" applyFont="1" applyFill="1" applyBorder="1"/>
    <xf numFmtId="43" fontId="29" fillId="0" borderId="0" xfId="6968" applyNumberFormat="1" applyFont="1" applyFill="1"/>
    <xf numFmtId="0" fontId="310" fillId="0" borderId="0" xfId="6968" applyFont="1" applyFill="1" applyBorder="1" applyAlignment="1">
      <alignment wrapText="1"/>
    </xf>
    <xf numFmtId="0" fontId="310" fillId="0" borderId="0" xfId="6968" applyFont="1" applyFill="1" applyBorder="1" applyAlignment="1"/>
    <xf numFmtId="39" fontId="29" fillId="0" borderId="0" xfId="6968" applyNumberFormat="1" applyFont="1" applyFill="1" applyBorder="1"/>
    <xf numFmtId="341" fontId="29" fillId="0" borderId="0" xfId="6968" applyNumberFormat="1" applyFont="1" applyFill="1" applyBorder="1"/>
    <xf numFmtId="39" fontId="29" fillId="0" borderId="17" xfId="6968" applyNumberFormat="1" applyFont="1" applyFill="1" applyBorder="1"/>
    <xf numFmtId="341" fontId="29" fillId="0" borderId="17" xfId="6968" applyNumberFormat="1" applyFont="1" applyFill="1" applyBorder="1"/>
    <xf numFmtId="0" fontId="100" fillId="0" borderId="0" xfId="6968" applyFont="1" applyFill="1" applyAlignment="1">
      <alignment horizontal="center"/>
    </xf>
    <xf numFmtId="0" fontId="29" fillId="0" borderId="0" xfId="6969" applyNumberFormat="1" applyFont="1" applyAlignment="1" applyProtection="1">
      <alignment vertical="center"/>
      <protection locked="0"/>
    </xf>
    <xf numFmtId="164" fontId="29" fillId="0" borderId="0" xfId="6970" applyNumberFormat="1" applyFont="1" applyAlignment="1" applyProtection="1">
      <alignment vertical="center"/>
      <protection locked="0"/>
    </xf>
    <xf numFmtId="0" fontId="29" fillId="0" borderId="0" xfId="6969" applyNumberFormat="1" applyFont="1" applyAlignment="1" applyProtection="1">
      <alignment horizontal="center" vertical="center"/>
      <protection locked="0"/>
    </xf>
    <xf numFmtId="164" fontId="29" fillId="0" borderId="0" xfId="6970" applyNumberFormat="1" applyFont="1" applyAlignment="1" applyProtection="1">
      <alignment horizontal="center" vertical="center"/>
      <protection locked="0"/>
    </xf>
    <xf numFmtId="0" fontId="312" fillId="0" borderId="0" xfId="6969" applyNumberFormat="1" applyFont="1" applyAlignment="1" applyProtection="1">
      <alignment vertical="center"/>
      <protection locked="0"/>
    </xf>
    <xf numFmtId="0" fontId="100" fillId="148" borderId="112" xfId="6969" applyNumberFormat="1" applyFont="1" applyFill="1" applyBorder="1" applyAlignment="1" applyProtection="1">
      <alignment horizontal="left" vertical="center"/>
      <protection locked="0"/>
    </xf>
    <xf numFmtId="0" fontId="29" fillId="148" borderId="113" xfId="6969" applyNumberFormat="1" applyFont="1" applyFill="1" applyBorder="1" applyAlignment="1" applyProtection="1">
      <alignment vertical="center"/>
      <protection locked="0"/>
    </xf>
    <xf numFmtId="0" fontId="314" fillId="0" borderId="0" xfId="6971" applyNumberFormat="1" applyFont="1" applyBorder="1" applyAlignment="1" applyProtection="1">
      <alignment horizontal="center" vertical="center"/>
      <protection locked="0"/>
    </xf>
    <xf numFmtId="0" fontId="100" fillId="148" borderId="28" xfId="6969" applyNumberFormat="1" applyFont="1" applyFill="1" applyBorder="1" applyAlignment="1" applyProtection="1">
      <alignment vertical="center"/>
      <protection locked="0"/>
    </xf>
    <xf numFmtId="0" fontId="29" fillId="148" borderId="25" xfId="6969" applyNumberFormat="1" applyFont="1" applyFill="1" applyBorder="1" applyAlignment="1" applyProtection="1">
      <alignment vertical="center"/>
      <protection locked="0"/>
    </xf>
    <xf numFmtId="0" fontId="100" fillId="148" borderId="28" xfId="6969" applyNumberFormat="1" applyFont="1" applyFill="1" applyBorder="1" applyAlignment="1" applyProtection="1">
      <alignment horizontal="left" vertical="center"/>
      <protection locked="0"/>
    </xf>
    <xf numFmtId="0" fontId="29" fillId="0" borderId="0" xfId="6969" applyFont="1" applyAlignment="1" applyProtection="1">
      <alignment vertical="center"/>
      <protection locked="0"/>
    </xf>
    <xf numFmtId="0" fontId="100" fillId="148" borderId="26" xfId="6969" applyNumberFormat="1" applyFont="1" applyFill="1" applyBorder="1" applyAlignment="1" applyProtection="1">
      <alignment horizontal="left" vertical="center"/>
      <protection locked="0"/>
    </xf>
    <xf numFmtId="0" fontId="29" fillId="148" borderId="81" xfId="6969" applyNumberFormat="1" applyFont="1" applyFill="1" applyBorder="1" applyAlignment="1" applyProtection="1">
      <alignment vertical="center"/>
      <protection locked="0"/>
    </xf>
    <xf numFmtId="0" fontId="29" fillId="0" borderId="0" xfId="6969" applyFont="1" applyAlignment="1" applyProtection="1">
      <alignment horizontal="center" vertical="center"/>
      <protection locked="0"/>
    </xf>
    <xf numFmtId="0" fontId="312" fillId="0" borderId="0" xfId="6969" applyFont="1" applyAlignment="1" applyProtection="1">
      <alignment vertical="center"/>
      <protection locked="0"/>
    </xf>
    <xf numFmtId="0" fontId="29" fillId="0" borderId="0" xfId="6969" applyFont="1" applyFill="1" applyAlignment="1" applyProtection="1">
      <alignment vertical="center"/>
      <protection locked="0"/>
    </xf>
    <xf numFmtId="0" fontId="29" fillId="0" borderId="0" xfId="6969" applyNumberFormat="1" applyFont="1" applyFill="1" applyBorder="1" applyAlignment="1" applyProtection="1">
      <alignment horizontal="left" vertical="center"/>
      <protection locked="0"/>
    </xf>
    <xf numFmtId="0" fontId="29" fillId="0" borderId="0" xfId="6969" applyNumberFormat="1" applyFont="1" applyFill="1" applyBorder="1" applyAlignment="1" applyProtection="1">
      <alignment vertical="center"/>
      <protection locked="0"/>
    </xf>
    <xf numFmtId="164" fontId="29" fillId="0" borderId="0" xfId="6970" applyNumberFormat="1" applyFont="1" applyFill="1" applyAlignment="1" applyProtection="1">
      <alignment vertical="center"/>
      <protection locked="0"/>
    </xf>
    <xf numFmtId="0" fontId="29" fillId="0" borderId="0" xfId="6969" applyFont="1" applyFill="1" applyAlignment="1" applyProtection="1">
      <alignment horizontal="center" vertical="center"/>
      <protection locked="0"/>
    </xf>
    <xf numFmtId="164" fontId="29" fillId="0" borderId="0" xfId="6970" applyNumberFormat="1" applyFont="1" applyFill="1" applyAlignment="1" applyProtection="1">
      <alignment horizontal="center" vertical="center"/>
      <protection locked="0"/>
    </xf>
    <xf numFmtId="0" fontId="312" fillId="0" borderId="0" xfId="6969" applyFont="1" applyFill="1" applyAlignment="1" applyProtection="1">
      <alignment vertical="center"/>
      <protection locked="0"/>
    </xf>
    <xf numFmtId="0" fontId="29" fillId="0" borderId="0" xfId="6970" applyNumberFormat="1" applyFont="1" applyAlignment="1" applyProtection="1">
      <alignment horizontal="center" vertical="center"/>
      <protection locked="0"/>
    </xf>
    <xf numFmtId="0" fontId="312" fillId="0" borderId="0" xfId="6969" applyNumberFormat="1" applyFont="1" applyAlignment="1" applyProtection="1">
      <alignment horizontal="center" vertical="center"/>
      <protection locked="0"/>
    </xf>
    <xf numFmtId="0" fontId="29" fillId="108" borderId="10" xfId="6969" applyFont="1" applyFill="1" applyBorder="1" applyAlignment="1" applyProtection="1">
      <alignment horizontal="center" vertical="center" wrapText="1"/>
      <protection locked="0"/>
    </xf>
    <xf numFmtId="0" fontId="29" fillId="148" borderId="10" xfId="6969" applyNumberFormat="1" applyFont="1" applyFill="1" applyBorder="1" applyAlignment="1" applyProtection="1">
      <alignment horizontal="center" vertical="center" wrapText="1"/>
      <protection locked="0"/>
    </xf>
    <xf numFmtId="0" fontId="29" fillId="148" borderId="10" xfId="6969" applyFont="1" applyFill="1" applyBorder="1" applyAlignment="1" applyProtection="1">
      <alignment horizontal="center" vertical="center" wrapText="1"/>
      <protection locked="0"/>
    </xf>
    <xf numFmtId="164" fontId="29" fillId="148" borderId="10" xfId="6970" applyNumberFormat="1" applyFont="1" applyFill="1" applyBorder="1" applyAlignment="1" applyProtection="1">
      <alignment horizontal="center" vertical="center" wrapText="1"/>
      <protection locked="0"/>
    </xf>
    <xf numFmtId="164" fontId="29" fillId="149" borderId="10" xfId="6970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969" applyFont="1" applyBorder="1" applyAlignment="1" applyProtection="1">
      <alignment vertical="center"/>
      <protection locked="0"/>
    </xf>
    <xf numFmtId="164" fontId="29" fillId="0" borderId="0" xfId="6970" applyNumberFormat="1" applyFont="1" applyBorder="1" applyAlignment="1" applyProtection="1">
      <alignment vertical="center"/>
      <protection locked="0"/>
    </xf>
    <xf numFmtId="0" fontId="29" fillId="0" borderId="0" xfId="6969" applyFont="1" applyBorder="1" applyAlignment="1" applyProtection="1">
      <alignment horizontal="center" vertical="center"/>
      <protection locked="0"/>
    </xf>
    <xf numFmtId="164" fontId="312" fillId="149" borderId="0" xfId="6970" applyNumberFormat="1" applyFont="1" applyFill="1" applyBorder="1" applyAlignment="1" applyProtection="1">
      <alignment vertical="center"/>
      <protection locked="0"/>
    </xf>
    <xf numFmtId="0" fontId="29" fillId="0" borderId="0" xfId="6969" applyFont="1" applyAlignment="1" applyProtection="1">
      <alignment horizontal="center" vertical="center" wrapText="1"/>
      <protection locked="0"/>
    </xf>
    <xf numFmtId="0" fontId="315" fillId="0" borderId="0" xfId="6969" applyFont="1" applyAlignment="1" applyProtection="1">
      <alignment vertical="center"/>
      <protection locked="0"/>
    </xf>
    <xf numFmtId="0" fontId="100" fillId="0" borderId="0" xfId="6969" applyFont="1" applyAlignment="1" applyProtection="1">
      <alignment vertical="center"/>
      <protection locked="0"/>
    </xf>
    <xf numFmtId="0" fontId="100" fillId="0" borderId="0" xfId="6969" applyFont="1" applyAlignment="1" applyProtection="1">
      <alignment horizontal="center" vertical="center"/>
      <protection locked="0"/>
    </xf>
    <xf numFmtId="164" fontId="100" fillId="0" borderId="0" xfId="6970" applyNumberFormat="1" applyFont="1" applyAlignment="1" applyProtection="1">
      <alignment vertical="center"/>
      <protection locked="0"/>
    </xf>
    <xf numFmtId="164" fontId="316" fillId="149" borderId="0" xfId="6970" applyNumberFormat="1" applyFont="1" applyFill="1" applyAlignment="1" applyProtection="1">
      <alignment vertical="center"/>
      <protection locked="0"/>
    </xf>
    <xf numFmtId="164" fontId="312" fillId="149" borderId="0" xfId="6970" applyNumberFormat="1" applyFont="1" applyFill="1" applyAlignment="1" applyProtection="1">
      <alignment vertical="center"/>
      <protection locked="0"/>
    </xf>
    <xf numFmtId="1" fontId="29" fillId="0" borderId="0" xfId="6969" applyNumberFormat="1" applyFont="1" applyFill="1" applyAlignment="1" applyProtection="1">
      <alignment horizontal="center" vertical="center"/>
      <protection locked="0"/>
    </xf>
    <xf numFmtId="164" fontId="29" fillId="0" borderId="0" xfId="6970" applyNumberFormat="1" applyFont="1" applyFill="1" applyBorder="1" applyAlignment="1" applyProtection="1">
      <alignment vertical="center"/>
    </xf>
    <xf numFmtId="164" fontId="29" fillId="0" borderId="0" xfId="6970" applyNumberFormat="1" applyFont="1" applyFill="1" applyAlignment="1" applyProtection="1">
      <alignment vertical="center"/>
    </xf>
    <xf numFmtId="0" fontId="29" fillId="0" borderId="0" xfId="6969" applyNumberFormat="1" applyFont="1" applyFill="1" applyAlignment="1" applyProtection="1">
      <alignment horizontal="center" vertical="center"/>
      <protection locked="0"/>
    </xf>
    <xf numFmtId="41" fontId="29" fillId="0" borderId="0" xfId="6972" applyNumberFormat="1" applyFont="1" applyFill="1" applyBorder="1" applyAlignment="1" applyProtection="1">
      <alignment horizontal="center" vertical="center"/>
    </xf>
    <xf numFmtId="164" fontId="312" fillId="149" borderId="0" xfId="6970" applyNumberFormat="1" applyFont="1" applyFill="1" applyAlignment="1" applyProtection="1">
      <alignment vertical="center"/>
    </xf>
    <xf numFmtId="41" fontId="29" fillId="0" borderId="0" xfId="6972" applyNumberFormat="1" applyFont="1" applyFill="1" applyBorder="1" applyAlignment="1" applyProtection="1">
      <alignment horizontal="center" vertical="center"/>
      <protection locked="0"/>
    </xf>
    <xf numFmtId="164" fontId="29" fillId="0" borderId="0" xfId="6970" applyNumberFormat="1" applyFont="1" applyFill="1" applyBorder="1" applyAlignment="1" applyProtection="1">
      <alignment vertical="center"/>
      <protection locked="0"/>
    </xf>
    <xf numFmtId="164" fontId="100" fillId="0" borderId="0" xfId="6969" applyNumberFormat="1" applyFont="1" applyAlignment="1" applyProtection="1">
      <alignment vertical="center"/>
      <protection locked="0"/>
    </xf>
    <xf numFmtId="164" fontId="100" fillId="0" borderId="20" xfId="6969" applyNumberFormat="1" applyFont="1" applyBorder="1" applyAlignment="1" applyProtection="1">
      <alignment horizontal="right" vertical="center"/>
      <protection locked="0"/>
    </xf>
    <xf numFmtId="164" fontId="100" fillId="0" borderId="20" xfId="6969" applyNumberFormat="1" applyFont="1" applyBorder="1" applyAlignment="1" applyProtection="1">
      <alignment vertical="center"/>
      <protection locked="0"/>
    </xf>
    <xf numFmtId="164" fontId="100" fillId="0" borderId="20" xfId="6970" applyNumberFormat="1" applyFont="1" applyFill="1" applyBorder="1" applyAlignment="1" applyProtection="1">
      <alignment vertical="center"/>
    </xf>
    <xf numFmtId="0" fontId="100" fillId="0" borderId="20" xfId="6969" applyNumberFormat="1" applyFont="1" applyFill="1" applyBorder="1" applyAlignment="1" applyProtection="1">
      <alignment horizontal="center" vertical="center"/>
      <protection locked="0"/>
    </xf>
    <xf numFmtId="164" fontId="100" fillId="0" borderId="20" xfId="6969" applyNumberFormat="1" applyFont="1" applyFill="1" applyBorder="1" applyAlignment="1" applyProtection="1">
      <alignment vertical="center"/>
      <protection locked="0"/>
    </xf>
    <xf numFmtId="164" fontId="100" fillId="0" borderId="0" xfId="6970" applyNumberFormat="1" applyFont="1" applyFill="1" applyAlignment="1" applyProtection="1">
      <alignment vertical="center"/>
      <protection locked="0"/>
    </xf>
    <xf numFmtId="0" fontId="100" fillId="0" borderId="0" xfId="6969" applyNumberFormat="1" applyFont="1" applyFill="1" applyAlignment="1" applyProtection="1">
      <alignment horizontal="center" vertical="center"/>
      <protection locked="0"/>
    </xf>
    <xf numFmtId="0" fontId="100" fillId="0" borderId="0" xfId="6969" applyFont="1" applyFill="1" applyAlignment="1" applyProtection="1">
      <alignment horizontal="center" vertical="center"/>
      <protection locked="0"/>
    </xf>
    <xf numFmtId="2" fontId="29" fillId="0" borderId="0" xfId="6969" applyNumberFormat="1" applyFont="1" applyAlignment="1" applyProtection="1">
      <alignment horizontal="center" vertical="center"/>
      <protection locked="0"/>
    </xf>
    <xf numFmtId="165" fontId="29" fillId="0" borderId="0" xfId="6970" applyNumberFormat="1" applyFont="1" applyFill="1" applyBorder="1" applyAlignment="1" applyProtection="1">
      <alignment vertical="center"/>
    </xf>
    <xf numFmtId="0" fontId="29" fillId="0" borderId="0" xfId="6969" quotePrefix="1" applyFont="1" applyAlignment="1" applyProtection="1">
      <alignment horizontal="left" vertical="center"/>
      <protection locked="0"/>
    </xf>
    <xf numFmtId="165" fontId="29" fillId="0" borderId="0" xfId="6970" applyNumberFormat="1" applyFont="1" applyFill="1" applyAlignment="1" applyProtection="1">
      <alignment vertical="center"/>
      <protection locked="0"/>
    </xf>
    <xf numFmtId="0" fontId="100" fillId="0" borderId="20" xfId="6969" applyFont="1" applyBorder="1" applyAlignment="1" applyProtection="1">
      <alignment horizontal="right" vertical="center"/>
      <protection locked="0"/>
    </xf>
    <xf numFmtId="0" fontId="100" fillId="0" borderId="20" xfId="6969" applyFont="1" applyBorder="1" applyAlignment="1" applyProtection="1">
      <alignment horizontal="center" vertical="center"/>
      <protection locked="0"/>
    </xf>
    <xf numFmtId="165" fontId="100" fillId="0" borderId="20" xfId="6970" applyNumberFormat="1" applyFont="1" applyFill="1" applyBorder="1" applyAlignment="1" applyProtection="1">
      <alignment vertical="center"/>
    </xf>
    <xf numFmtId="165" fontId="100" fillId="0" borderId="0" xfId="6970" applyNumberFormat="1" applyFont="1" applyFill="1" applyAlignment="1" applyProtection="1">
      <alignment vertical="center"/>
      <protection locked="0"/>
    </xf>
    <xf numFmtId="164" fontId="29" fillId="0" borderId="0" xfId="6969" applyNumberFormat="1" applyFont="1" applyFill="1" applyAlignment="1" applyProtection="1"/>
    <xf numFmtId="165" fontId="29" fillId="0" borderId="0" xfId="6969" applyNumberFormat="1" applyFont="1" applyFill="1" applyAlignment="1" applyProtection="1"/>
    <xf numFmtId="41" fontId="29" fillId="0" borderId="0" xfId="6969" applyNumberFormat="1" applyFont="1" applyFill="1" applyAlignment="1" applyProtection="1">
      <alignment horizontal="center"/>
    </xf>
    <xf numFmtId="164" fontId="312" fillId="149" borderId="0" xfId="6969" applyNumberFormat="1" applyFont="1" applyFill="1" applyAlignment="1" applyProtection="1"/>
    <xf numFmtId="2" fontId="29" fillId="0" borderId="0" xfId="6969" applyNumberFormat="1" applyFont="1" applyFill="1" applyAlignment="1" applyProtection="1">
      <alignment horizontal="center" vertical="center"/>
      <protection locked="0"/>
    </xf>
    <xf numFmtId="0" fontId="100" fillId="0" borderId="0" xfId="6969" quotePrefix="1" applyFont="1" applyAlignment="1" applyProtection="1">
      <alignment horizontal="left" vertical="center"/>
      <protection locked="0"/>
    </xf>
    <xf numFmtId="0" fontId="100" fillId="148" borderId="79" xfId="6969" applyFont="1" applyFill="1" applyBorder="1" applyAlignment="1" applyProtection="1">
      <alignment vertical="center"/>
      <protection locked="0"/>
    </xf>
    <xf numFmtId="0" fontId="100" fillId="148" borderId="108" xfId="6969" applyFont="1" applyFill="1" applyBorder="1" applyAlignment="1" applyProtection="1">
      <alignment vertical="center"/>
      <protection locked="0"/>
    </xf>
    <xf numFmtId="164" fontId="100" fillId="148" borderId="108" xfId="6969" applyNumberFormat="1" applyFont="1" applyFill="1" applyBorder="1" applyAlignment="1" applyProtection="1">
      <alignment horizontal="center" vertical="center"/>
      <protection locked="0"/>
    </xf>
    <xf numFmtId="164" fontId="100" fillId="148" borderId="108" xfId="6970" applyNumberFormat="1" applyFont="1" applyFill="1" applyBorder="1" applyAlignment="1" applyProtection="1">
      <alignment vertical="center"/>
    </xf>
    <xf numFmtId="0" fontId="100" fillId="148" borderId="108" xfId="6969" applyNumberFormat="1" applyFont="1" applyFill="1" applyBorder="1" applyAlignment="1" applyProtection="1">
      <alignment horizontal="center" vertical="center"/>
      <protection locked="0"/>
    </xf>
    <xf numFmtId="164" fontId="100" fillId="148" borderId="108" xfId="6969" applyNumberFormat="1" applyFont="1" applyFill="1" applyBorder="1" applyAlignment="1" applyProtection="1">
      <alignment vertical="center"/>
      <protection locked="0"/>
    </xf>
    <xf numFmtId="164" fontId="100" fillId="148" borderId="41" xfId="6970" applyNumberFormat="1" applyFont="1" applyFill="1" applyBorder="1" applyAlignment="1" applyProtection="1">
      <alignment vertical="center"/>
    </xf>
    <xf numFmtId="164" fontId="29" fillId="0" borderId="0" xfId="6969" applyNumberFormat="1" applyFont="1" applyAlignment="1" applyProtection="1">
      <alignment vertical="center"/>
      <protection locked="0"/>
    </xf>
    <xf numFmtId="164" fontId="100" fillId="0" borderId="0" xfId="6970" applyNumberFormat="1" applyFont="1" applyAlignment="1" applyProtection="1">
      <alignment horizontal="center" vertical="center"/>
      <protection locked="0"/>
    </xf>
    <xf numFmtId="164" fontId="312" fillId="0" borderId="0" xfId="6970" applyNumberFormat="1" applyFont="1" applyAlignment="1" applyProtection="1">
      <alignment vertical="center"/>
      <protection locked="0"/>
    </xf>
    <xf numFmtId="0" fontId="29" fillId="0" borderId="0" xfId="7014" applyFont="1" applyFill="1" applyBorder="1" applyAlignment="1" applyProtection="1">
      <alignment horizontal="left" vertical="center"/>
      <protection locked="0"/>
    </xf>
    <xf numFmtId="0" fontId="29" fillId="0" borderId="0" xfId="7014" applyFont="1" applyFill="1" applyProtection="1">
      <protection locked="0"/>
    </xf>
    <xf numFmtId="164" fontId="29" fillId="0" borderId="0" xfId="7014" applyNumberFormat="1" applyFont="1" applyFill="1" applyProtection="1">
      <protection locked="0"/>
    </xf>
    <xf numFmtId="0" fontId="29" fillId="0" borderId="0" xfId="7014" applyFont="1" applyFill="1" applyAlignment="1" applyProtection="1">
      <alignment horizontal="center" vertical="center"/>
      <protection locked="0"/>
    </xf>
    <xf numFmtId="0" fontId="29" fillId="0" borderId="10" xfId="7014" applyFont="1" applyFill="1" applyBorder="1" applyAlignment="1" applyProtection="1">
      <alignment horizontal="center" vertical="center" wrapText="1"/>
      <protection locked="0"/>
    </xf>
    <xf numFmtId="164" fontId="29" fillId="0" borderId="10" xfId="7014" applyNumberFormat="1" applyFont="1" applyFill="1" applyBorder="1" applyAlignment="1" applyProtection="1">
      <alignment horizontal="center" vertical="center" wrapText="1"/>
      <protection locked="0"/>
    </xf>
    <xf numFmtId="0" fontId="29" fillId="0" borderId="10" xfId="7014" applyNumberFormat="1" applyFont="1" applyFill="1" applyBorder="1" applyAlignment="1" applyProtection="1">
      <alignment horizontal="center" vertical="center" wrapText="1"/>
      <protection locked="0"/>
    </xf>
    <xf numFmtId="43" fontId="29" fillId="0" borderId="10" xfId="7014" applyNumberFormat="1" applyFont="1" applyFill="1" applyBorder="1" applyAlignment="1" applyProtection="1">
      <alignment horizontal="center" vertical="center" wrapText="1"/>
      <protection locked="0"/>
    </xf>
    <xf numFmtId="0" fontId="315" fillId="0" borderId="0" xfId="7014" applyFont="1" applyFill="1" applyAlignment="1" applyProtection="1">
      <alignment vertical="center"/>
      <protection locked="0"/>
    </xf>
    <xf numFmtId="0" fontId="100" fillId="0" borderId="0" xfId="7014" applyFont="1" applyFill="1" applyAlignment="1" applyProtection="1">
      <alignment vertical="center"/>
      <protection locked="0"/>
    </xf>
    <xf numFmtId="0" fontId="29" fillId="0" borderId="0" xfId="7014" applyFont="1" applyFill="1" applyAlignment="1" applyProtection="1">
      <alignment vertical="center"/>
      <protection locked="0"/>
    </xf>
    <xf numFmtId="1" fontId="29" fillId="0" borderId="0" xfId="7014" applyNumberFormat="1" applyFont="1" applyFill="1" applyAlignment="1" applyProtection="1">
      <alignment horizontal="center" vertical="center"/>
      <protection locked="0"/>
    </xf>
    <xf numFmtId="164" fontId="29" fillId="0" borderId="0" xfId="7014" applyNumberFormat="1" applyFont="1" applyFill="1" applyBorder="1" applyAlignment="1" applyProtection="1">
      <alignment vertical="center"/>
    </xf>
    <xf numFmtId="164" fontId="29" fillId="0" borderId="0" xfId="7014" applyNumberFormat="1" applyFont="1" applyFill="1" applyProtection="1"/>
    <xf numFmtId="0" fontId="29" fillId="0" borderId="0" xfId="7014" applyNumberFormat="1" applyFont="1" applyFill="1" applyAlignment="1" applyProtection="1">
      <alignment horizontal="center" vertical="center"/>
      <protection locked="0"/>
    </xf>
    <xf numFmtId="164" fontId="100" fillId="0" borderId="0" xfId="7014" applyNumberFormat="1" applyFont="1" applyFill="1" applyAlignment="1" applyProtection="1">
      <alignment vertical="center"/>
      <protection locked="0"/>
    </xf>
    <xf numFmtId="164" fontId="100" fillId="0" borderId="20" xfId="7014" applyNumberFormat="1" applyFont="1" applyFill="1" applyBorder="1" applyAlignment="1" applyProtection="1">
      <alignment horizontal="right" vertical="center"/>
      <protection locked="0"/>
    </xf>
    <xf numFmtId="164" fontId="100" fillId="0" borderId="20" xfId="7014" applyNumberFormat="1" applyFont="1" applyFill="1" applyBorder="1" applyAlignment="1" applyProtection="1">
      <alignment horizontal="right" vertical="center"/>
    </xf>
    <xf numFmtId="2" fontId="29" fillId="0" borderId="0" xfId="7014" applyNumberFormat="1" applyFont="1" applyFill="1" applyAlignment="1" applyProtection="1">
      <alignment horizontal="center" vertical="center"/>
      <protection locked="0"/>
    </xf>
    <xf numFmtId="0" fontId="29" fillId="0" borderId="0" xfId="7014" quotePrefix="1" applyFont="1" applyFill="1" applyAlignment="1" applyProtection="1">
      <alignment horizontal="left" vertical="center"/>
      <protection locked="0"/>
    </xf>
    <xf numFmtId="0" fontId="100" fillId="0" borderId="20" xfId="7014" applyFont="1" applyFill="1" applyBorder="1" applyAlignment="1" applyProtection="1">
      <alignment horizontal="right" vertical="center"/>
      <protection locked="0"/>
    </xf>
    <xf numFmtId="0" fontId="100" fillId="0" borderId="0" xfId="7014" quotePrefix="1" applyFont="1" applyFill="1" applyAlignment="1" applyProtection="1">
      <alignment horizontal="left" vertical="center"/>
      <protection locked="0"/>
    </xf>
    <xf numFmtId="164" fontId="100" fillId="0" borderId="0" xfId="7014" applyNumberFormat="1" applyFont="1" applyFill="1" applyBorder="1" applyAlignment="1" applyProtection="1">
      <alignment horizontal="right" vertical="center"/>
      <protection locked="0"/>
    </xf>
    <xf numFmtId="0" fontId="100" fillId="0" borderId="79" xfId="7014" applyFont="1" applyFill="1" applyBorder="1" applyAlignment="1" applyProtection="1">
      <alignment vertical="center"/>
      <protection locked="0"/>
    </xf>
    <xf numFmtId="0" fontId="100" fillId="0" borderId="5" xfId="7014" applyFont="1" applyFill="1" applyBorder="1" applyAlignment="1" applyProtection="1">
      <alignment vertical="center"/>
      <protection locked="0"/>
    </xf>
    <xf numFmtId="164" fontId="100" fillId="0" borderId="5" xfId="7014" applyNumberFormat="1" applyFont="1" applyFill="1" applyBorder="1" applyAlignment="1" applyProtection="1">
      <alignment vertical="center"/>
    </xf>
    <xf numFmtId="0" fontId="29" fillId="0" borderId="0" xfId="7014" quotePrefix="1" applyFont="1" applyFill="1" applyProtection="1">
      <protection locked="0"/>
    </xf>
    <xf numFmtId="0" fontId="29" fillId="0" borderId="0" xfId="7014" applyFont="1" applyFill="1" applyAlignment="1" applyProtection="1">
      <alignment horizontal="center"/>
      <protection locked="0"/>
    </xf>
    <xf numFmtId="0" fontId="29" fillId="0" borderId="9" xfId="7014" applyFont="1" applyFill="1" applyBorder="1" applyProtection="1">
      <protection locked="0"/>
    </xf>
    <xf numFmtId="164" fontId="29" fillId="0" borderId="9" xfId="7014" applyNumberFormat="1" applyFont="1" applyFill="1" applyBorder="1" applyProtection="1">
      <protection locked="0"/>
    </xf>
    <xf numFmtId="0" fontId="315" fillId="0" borderId="0" xfId="7014" applyNumberFormat="1" applyFont="1" applyFill="1"/>
    <xf numFmtId="37" fontId="29" fillId="0" borderId="0" xfId="7014" applyNumberFormat="1" applyFont="1" applyFill="1" applyProtection="1">
      <protection locked="0"/>
    </xf>
    <xf numFmtId="0" fontId="29" fillId="0" borderId="0" xfId="7014" applyFont="1" applyFill="1" applyAlignment="1">
      <alignment horizontal="left"/>
    </xf>
    <xf numFmtId="164" fontId="29" fillId="0" borderId="0" xfId="7014" applyNumberFormat="1" applyFont="1" applyFill="1" applyBorder="1" applyProtection="1">
      <protection locked="0"/>
    </xf>
    <xf numFmtId="39" fontId="29" fillId="0" borderId="0" xfId="7014" applyNumberFormat="1" applyFont="1" applyFill="1" applyProtection="1">
      <protection locked="0"/>
    </xf>
    <xf numFmtId="164" fontId="29" fillId="0" borderId="17" xfId="7014" applyNumberFormat="1" applyFont="1" applyFill="1" applyBorder="1" applyAlignment="1" applyProtection="1">
      <alignment vertical="center"/>
    </xf>
    <xf numFmtId="37" fontId="29" fillId="0" borderId="20" xfId="7014" applyNumberFormat="1" applyFont="1" applyFill="1" applyBorder="1" applyProtection="1">
      <protection locked="0"/>
    </xf>
    <xf numFmtId="37" fontId="29" fillId="0" borderId="0" xfId="7014" applyNumberFormat="1" applyFont="1" applyFill="1" applyBorder="1" applyProtection="1">
      <protection locked="0"/>
    </xf>
    <xf numFmtId="0" fontId="29" fillId="0" borderId="0" xfId="7014" applyNumberFormat="1" applyFont="1" applyFill="1"/>
    <xf numFmtId="43" fontId="29" fillId="0" borderId="0" xfId="7014" applyNumberFormat="1" applyFont="1" applyFill="1"/>
    <xf numFmtId="39" fontId="29" fillId="0" borderId="0" xfId="7014" applyNumberFormat="1" applyFont="1" applyFill="1" applyBorder="1" applyProtection="1">
      <protection locked="0"/>
    </xf>
    <xf numFmtId="164" fontId="29" fillId="0" borderId="0" xfId="7014" applyNumberFormat="1" applyFont="1" applyFill="1"/>
    <xf numFmtId="0" fontId="29" fillId="0" borderId="0" xfId="7014" applyNumberFormat="1" applyFont="1" applyFill="1" applyAlignment="1">
      <alignment horizontal="right"/>
    </xf>
    <xf numFmtId="164" fontId="29" fillId="0" borderId="5" xfId="7014" applyNumberFormat="1" applyFont="1" applyFill="1" applyBorder="1"/>
    <xf numFmtId="164" fontId="29" fillId="0" borderId="0" xfId="7014" applyNumberFormat="1" applyFont="1" applyFill="1" applyBorder="1"/>
    <xf numFmtId="164" fontId="29" fillId="0" borderId="17" xfId="7014" applyNumberFormat="1" applyFont="1" applyFill="1" applyBorder="1"/>
    <xf numFmtId="0" fontId="29" fillId="0" borderId="0" xfId="7014" applyNumberFormat="1" applyFont="1" applyFill="1" applyAlignment="1">
      <alignment horizontal="left"/>
    </xf>
    <xf numFmtId="164" fontId="29" fillId="0" borderId="20" xfId="7014" applyNumberFormat="1" applyFont="1" applyFill="1" applyBorder="1"/>
    <xf numFmtId="10" fontId="29" fillId="147" borderId="0" xfId="6968" applyNumberFormat="1" applyFont="1" applyFill="1"/>
    <xf numFmtId="43" fontId="29" fillId="0" borderId="0" xfId="68" applyFont="1" applyFill="1"/>
    <xf numFmtId="164" fontId="29" fillId="0" borderId="0" xfId="68" applyNumberFormat="1" applyFont="1" applyFill="1"/>
    <xf numFmtId="39" fontId="29" fillId="147" borderId="0" xfId="6968" applyNumberFormat="1" applyFont="1" applyFill="1"/>
    <xf numFmtId="0" fontId="29" fillId="147" borderId="0" xfId="6968" applyFont="1" applyFill="1" applyAlignment="1">
      <alignment horizontal="right"/>
    </xf>
    <xf numFmtId="164" fontId="29" fillId="147" borderId="0" xfId="68" applyNumberFormat="1" applyFont="1" applyFill="1"/>
    <xf numFmtId="0" fontId="29" fillId="147" borderId="0" xfId="6968" applyFont="1" applyFill="1"/>
    <xf numFmtId="39" fontId="29" fillId="147" borderId="5" xfId="6968" applyNumberFormat="1" applyFont="1" applyFill="1" applyBorder="1"/>
    <xf numFmtId="164" fontId="29" fillId="147" borderId="5" xfId="6968" applyNumberFormat="1" applyFont="1" applyFill="1" applyBorder="1"/>
    <xf numFmtId="165" fontId="9" fillId="0" borderId="0" xfId="0" applyNumberFormat="1" applyFont="1" applyFill="1"/>
    <xf numFmtId="9" fontId="0" fillId="0" borderId="17" xfId="218" applyFont="1" applyFill="1" applyBorder="1"/>
    <xf numFmtId="10" fontId="0" fillId="0" borderId="17" xfId="218" applyNumberFormat="1" applyFont="1" applyFill="1" applyBorder="1"/>
    <xf numFmtId="0" fontId="24" fillId="0" borderId="0" xfId="0" applyFont="1" applyFill="1" applyBorder="1" applyAlignment="1">
      <alignment horizontal="left"/>
    </xf>
    <xf numFmtId="0" fontId="100" fillId="0" borderId="0" xfId="7014" applyFont="1" applyFill="1" applyAlignment="1"/>
    <xf numFmtId="0" fontId="29" fillId="0" borderId="0" xfId="7014" applyFont="1" applyFill="1"/>
    <xf numFmtId="0" fontId="29" fillId="0" borderId="0" xfId="7014" applyFont="1" applyFill="1" applyAlignment="1">
      <alignment horizontal="centerContinuous"/>
    </xf>
    <xf numFmtId="0" fontId="100" fillId="0" borderId="0" xfId="7014" applyFont="1" applyFill="1" applyAlignment="1">
      <alignment horizontal="centerContinuous"/>
    </xf>
    <xf numFmtId="0" fontId="29" fillId="0" borderId="0" xfId="7014" applyFont="1" applyFill="1" applyAlignment="1">
      <alignment horizontal="center"/>
    </xf>
    <xf numFmtId="15" fontId="29" fillId="0" borderId="0" xfId="7014" quotePrefix="1" applyNumberFormat="1" applyFont="1" applyFill="1" applyBorder="1" applyAlignment="1">
      <alignment horizontal="center"/>
    </xf>
    <xf numFmtId="0" fontId="100" fillId="0" borderId="17" xfId="7014" applyFont="1" applyFill="1" applyBorder="1" applyAlignment="1">
      <alignment horizontal="center" wrapText="1"/>
    </xf>
    <xf numFmtId="0" fontId="29" fillId="0" borderId="17" xfId="7014" applyFont="1" applyFill="1" applyBorder="1" applyAlignment="1">
      <alignment horizontal="center"/>
    </xf>
    <xf numFmtId="0" fontId="100" fillId="0" borderId="17" xfId="7014" applyFont="1" applyFill="1" applyBorder="1" applyAlignment="1">
      <alignment horizontal="center"/>
    </xf>
    <xf numFmtId="0" fontId="29" fillId="0" borderId="0" xfId="7014" applyFont="1" applyFill="1" applyBorder="1" applyAlignment="1">
      <alignment horizontal="center" wrapText="1"/>
    </xf>
    <xf numFmtId="0" fontId="29" fillId="0" borderId="0" xfId="7014" applyFont="1" applyFill="1" applyBorder="1" applyAlignment="1">
      <alignment horizontal="left"/>
    </xf>
    <xf numFmtId="0" fontId="100" fillId="0" borderId="0" xfId="7014" applyFont="1" applyFill="1" applyBorder="1" applyAlignment="1">
      <alignment horizontal="center" wrapText="1"/>
    </xf>
    <xf numFmtId="0" fontId="100" fillId="0" borderId="0" xfId="7014" applyFont="1" applyFill="1" applyBorder="1" applyAlignment="1">
      <alignment horizontal="center"/>
    </xf>
    <xf numFmtId="166" fontId="29" fillId="0" borderId="0" xfId="7014" applyNumberFormat="1" applyFont="1" applyFill="1"/>
    <xf numFmtId="166" fontId="29" fillId="0" borderId="0" xfId="7014" applyNumberFormat="1" applyFont="1" applyFill="1" applyBorder="1"/>
    <xf numFmtId="0" fontId="29" fillId="0" borderId="0" xfId="7014" applyFont="1" applyFill="1" applyAlignment="1">
      <alignment horizontal="left" indent="1"/>
    </xf>
    <xf numFmtId="166" fontId="29" fillId="0" borderId="39" xfId="7014" applyNumberFormat="1" applyFont="1" applyFill="1" applyBorder="1"/>
    <xf numFmtId="341" fontId="29" fillId="0" borderId="17" xfId="7014" applyNumberFormat="1" applyFont="1" applyFill="1" applyBorder="1"/>
    <xf numFmtId="341" fontId="29" fillId="0" borderId="0" xfId="7014" applyNumberFormat="1" applyFont="1" applyFill="1"/>
    <xf numFmtId="341" fontId="29" fillId="0" borderId="0" xfId="7014" applyNumberFormat="1" applyFont="1" applyFill="1" applyBorder="1"/>
    <xf numFmtId="0" fontId="29" fillId="0" borderId="0" xfId="7014" applyFont="1" applyFill="1" applyAlignment="1">
      <alignment horizontal="left" indent="2"/>
    </xf>
    <xf numFmtId="166" fontId="100" fillId="0" borderId="0" xfId="7014" applyNumberFormat="1" applyFont="1" applyFill="1"/>
    <xf numFmtId="0" fontId="100" fillId="0" borderId="0" xfId="7014" applyFont="1" applyFill="1"/>
    <xf numFmtId="166" fontId="29" fillId="0" borderId="5" xfId="7014" applyNumberFormat="1" applyFont="1" applyFill="1" applyBorder="1"/>
    <xf numFmtId="9" fontId="29" fillId="0" borderId="0" xfId="7014" applyNumberFormat="1" applyFont="1" applyFill="1"/>
    <xf numFmtId="164" fontId="100" fillId="0" borderId="0" xfId="7014" applyNumberFormat="1" applyFont="1" applyFill="1"/>
    <xf numFmtId="166" fontId="100" fillId="0" borderId="0" xfId="7014" applyNumberFormat="1" applyFont="1" applyFill="1" applyBorder="1"/>
    <xf numFmtId="0" fontId="29" fillId="0" borderId="0" xfId="7014" quotePrefix="1" applyFont="1" applyFill="1" applyAlignment="1">
      <alignment horizontal="left" indent="1"/>
    </xf>
    <xf numFmtId="44" fontId="29" fillId="0" borderId="5" xfId="7014" applyNumberFormat="1" applyFont="1" applyFill="1" applyBorder="1"/>
    <xf numFmtId="166" fontId="29" fillId="0" borderId="20" xfId="7014" applyNumberFormat="1" applyFont="1" applyFill="1" applyBorder="1"/>
    <xf numFmtId="166" fontId="100" fillId="0" borderId="20" xfId="7014" applyNumberFormat="1" applyFont="1" applyFill="1" applyBorder="1"/>
    <xf numFmtId="44" fontId="29" fillId="0" borderId="0" xfId="7014" applyNumberFormat="1" applyFont="1" applyFill="1"/>
    <xf numFmtId="306" fontId="29" fillId="0" borderId="5" xfId="7014" applyNumberFormat="1" applyFont="1" applyFill="1" applyBorder="1"/>
    <xf numFmtId="0" fontId="100" fillId="151" borderId="0" xfId="7014" applyFont="1" applyFill="1" applyAlignment="1">
      <alignment horizontal="centerContinuous"/>
    </xf>
    <xf numFmtId="166" fontId="29" fillId="0" borderId="17" xfId="7014" applyNumberFormat="1" applyFont="1" applyFill="1" applyBorder="1"/>
    <xf numFmtId="0" fontId="29" fillId="151" borderId="0" xfId="7014" applyFont="1" applyFill="1"/>
    <xf numFmtId="164" fontId="29" fillId="151" borderId="17" xfId="68" applyNumberFormat="1" applyFont="1" applyFill="1" applyBorder="1"/>
    <xf numFmtId="166" fontId="29" fillId="151" borderId="18" xfId="7014" applyNumberFormat="1" applyFont="1" applyFill="1" applyBorder="1"/>
    <xf numFmtId="0" fontId="100" fillId="151" borderId="0" xfId="7014" applyFont="1" applyFill="1" applyAlignment="1">
      <alignment horizontal="left"/>
    </xf>
    <xf numFmtId="164" fontId="29" fillId="151" borderId="0" xfId="68" applyNumberFormat="1" applyFont="1" applyFill="1"/>
    <xf numFmtId="348" fontId="29" fillId="151" borderId="17" xfId="68" applyNumberFormat="1" applyFont="1" applyFill="1" applyBorder="1"/>
    <xf numFmtId="164" fontId="29" fillId="151" borderId="20" xfId="68" applyNumberFormat="1" applyFont="1" applyFill="1" applyBorder="1"/>
    <xf numFmtId="164" fontId="29" fillId="151" borderId="0" xfId="68" applyNumberFormat="1" applyFont="1" applyFill="1" applyBorder="1"/>
    <xf numFmtId="0" fontId="29" fillId="151" borderId="0" xfId="7014" applyFont="1" applyFill="1" applyBorder="1"/>
    <xf numFmtId="166" fontId="29" fillId="151" borderId="0" xfId="7014" applyNumberFormat="1" applyFont="1" applyFill="1" applyBorder="1"/>
    <xf numFmtId="164" fontId="29" fillId="0" borderId="0" xfId="68" applyNumberFormat="1" applyFont="1" applyFill="1" applyBorder="1"/>
    <xf numFmtId="0" fontId="29" fillId="0" borderId="0" xfId="7014" applyFont="1" applyFill="1" applyBorder="1"/>
    <xf numFmtId="341" fontId="29" fillId="151" borderId="17" xfId="7014" applyNumberFormat="1" applyFont="1" applyFill="1" applyBorder="1"/>
    <xf numFmtId="341" fontId="29" fillId="151" borderId="0" xfId="7014" applyNumberFormat="1" applyFont="1" applyFill="1"/>
    <xf numFmtId="164" fontId="29" fillId="151" borderId="0" xfId="7014" applyNumberFormat="1" applyFont="1" applyFill="1"/>
    <xf numFmtId="0" fontId="29" fillId="151" borderId="0" xfId="7014" applyFont="1" applyFill="1" applyAlignment="1">
      <alignment horizontal="left" indent="1"/>
    </xf>
    <xf numFmtId="43" fontId="29" fillId="151" borderId="0" xfId="7014" applyNumberFormat="1" applyFont="1" applyFill="1"/>
    <xf numFmtId="166" fontId="29" fillId="151" borderId="0" xfId="7014" applyNumberFormat="1" applyFont="1" applyFill="1"/>
    <xf numFmtId="165" fontId="0" fillId="0" borderId="17" xfId="0" applyNumberFormat="1" applyBorder="1"/>
    <xf numFmtId="43" fontId="0" fillId="0" borderId="17" xfId="0" applyNumberFormat="1" applyBorder="1"/>
    <xf numFmtId="166" fontId="29" fillId="151" borderId="20" xfId="7014" applyNumberFormat="1" applyFont="1" applyFill="1" applyBorder="1"/>
    <xf numFmtId="43" fontId="24" fillId="0" borderId="0" xfId="0" applyNumberFormat="1" applyFont="1" applyFill="1" applyBorder="1"/>
    <xf numFmtId="43" fontId="9" fillId="0" borderId="0" xfId="0" applyNumberFormat="1" applyFont="1"/>
    <xf numFmtId="0" fontId="29" fillId="0" borderId="0" xfId="7014" applyFont="1" applyFill="1" applyBorder="1" applyAlignment="1">
      <alignment wrapText="1"/>
    </xf>
    <xf numFmtId="39" fontId="29" fillId="0" borderId="0" xfId="7014" applyNumberFormat="1" applyFont="1" applyFill="1"/>
    <xf numFmtId="10" fontId="29" fillId="0" borderId="0" xfId="7014" applyNumberFormat="1" applyFont="1" applyFill="1"/>
    <xf numFmtId="39" fontId="29" fillId="0" borderId="5" xfId="7014" applyNumberFormat="1" applyFont="1" applyFill="1" applyBorder="1"/>
    <xf numFmtId="39" fontId="29" fillId="0" borderId="111" xfId="7014" applyNumberFormat="1" applyFont="1" applyFill="1" applyBorder="1"/>
    <xf numFmtId="10" fontId="29" fillId="0" borderId="5" xfId="7014" applyNumberFormat="1" applyFont="1" applyFill="1" applyBorder="1"/>
    <xf numFmtId="39" fontId="29" fillId="0" borderId="20" xfId="7014" applyNumberFormat="1" applyFont="1" applyFill="1" applyBorder="1"/>
    <xf numFmtId="0" fontId="29" fillId="0" borderId="20" xfId="7014" applyFont="1" applyFill="1" applyBorder="1"/>
    <xf numFmtId="0" fontId="310" fillId="0" borderId="0" xfId="7014" applyFont="1" applyFill="1" applyBorder="1" applyAlignment="1">
      <alignment wrapText="1"/>
    </xf>
    <xf numFmtId="0" fontId="310" fillId="0" borderId="0" xfId="7014" applyFont="1" applyFill="1" applyBorder="1" applyAlignment="1"/>
    <xf numFmtId="39" fontId="29" fillId="0" borderId="0" xfId="7014" applyNumberFormat="1" applyFont="1" applyFill="1" applyBorder="1"/>
    <xf numFmtId="39" fontId="29" fillId="0" borderId="17" xfId="7014" applyNumberFormat="1" applyFont="1" applyFill="1" applyBorder="1"/>
    <xf numFmtId="0" fontId="310" fillId="0" borderId="0" xfId="6968" applyFont="1" applyFill="1" applyAlignment="1"/>
    <xf numFmtId="0" fontId="100" fillId="147" borderId="0" xfId="6968" applyFont="1" applyFill="1" applyAlignment="1">
      <alignment horizontal="center"/>
    </xf>
    <xf numFmtId="0" fontId="100" fillId="147" borderId="0" xfId="6968" applyFont="1" applyFill="1" applyBorder="1" applyAlignment="1">
      <alignment horizontal="center"/>
    </xf>
    <xf numFmtId="0" fontId="100" fillId="147" borderId="17" xfId="6968" applyFont="1" applyFill="1" applyBorder="1" applyAlignment="1">
      <alignment horizontal="center"/>
    </xf>
    <xf numFmtId="39" fontId="29" fillId="147" borderId="108" xfId="6968" applyNumberFormat="1" applyFont="1" applyFill="1" applyBorder="1"/>
    <xf numFmtId="39" fontId="29" fillId="147" borderId="111" xfId="6968" applyNumberFormat="1" applyFont="1" applyFill="1" applyBorder="1"/>
    <xf numFmtId="39" fontId="29" fillId="147" borderId="20" xfId="6968" applyNumberFormat="1" applyFont="1" applyFill="1" applyBorder="1"/>
    <xf numFmtId="164" fontId="29" fillId="0" borderId="0" xfId="6968" applyNumberFormat="1" applyFont="1" applyFill="1"/>
    <xf numFmtId="0" fontId="100" fillId="147" borderId="17" xfId="6968" applyFont="1" applyFill="1" applyBorder="1"/>
    <xf numFmtId="9" fontId="29" fillId="147" borderId="0" xfId="218" applyFont="1" applyFill="1"/>
    <xf numFmtId="164" fontId="29" fillId="147" borderId="17" xfId="68" applyNumberFormat="1" applyFont="1" applyFill="1" applyBorder="1"/>
    <xf numFmtId="0" fontId="29" fillId="0" borderId="0" xfId="0" applyFont="1" applyFill="1" applyBorder="1"/>
    <xf numFmtId="0" fontId="100" fillId="0" borderId="0" xfId="0" applyFont="1" applyFill="1" applyBorder="1" applyAlignment="1"/>
    <xf numFmtId="164" fontId="29" fillId="0" borderId="0" xfId="0" applyNumberFormat="1" applyFont="1" applyFill="1" applyBorder="1"/>
    <xf numFmtId="167" fontId="29" fillId="0" borderId="0" xfId="0" applyNumberFormat="1" applyFont="1" applyFill="1" applyBorder="1"/>
    <xf numFmtId="348" fontId="29" fillId="0" borderId="0" xfId="0" applyNumberFormat="1" applyFont="1" applyFill="1" applyBorder="1"/>
    <xf numFmtId="0" fontId="29" fillId="147" borderId="0" xfId="0" applyFont="1" applyFill="1" applyAlignment="1"/>
    <xf numFmtId="0" fontId="100" fillId="147" borderId="0" xfId="0" applyFont="1" applyFill="1" applyAlignment="1"/>
    <xf numFmtId="0" fontId="29" fillId="147" borderId="0" xfId="0" applyFont="1" applyFill="1" applyBorder="1" applyAlignment="1"/>
    <xf numFmtId="0" fontId="29" fillId="147" borderId="0" xfId="0" applyFont="1" applyFill="1"/>
    <xf numFmtId="0" fontId="29" fillId="147" borderId="0" xfId="0" applyFont="1" applyFill="1" applyBorder="1"/>
    <xf numFmtId="164" fontId="29" fillId="147" borderId="0" xfId="0" applyNumberFormat="1" applyFont="1" applyFill="1"/>
    <xf numFmtId="0" fontId="29" fillId="147" borderId="17" xfId="0" applyFont="1" applyFill="1" applyBorder="1"/>
    <xf numFmtId="164" fontId="29" fillId="147" borderId="17" xfId="0" applyNumberFormat="1" applyFont="1" applyFill="1" applyBorder="1"/>
    <xf numFmtId="167" fontId="29" fillId="147" borderId="0" xfId="0" applyNumberFormat="1" applyFont="1" applyFill="1"/>
    <xf numFmtId="348" fontId="29" fillId="147" borderId="17" xfId="0" applyNumberFormat="1" applyFont="1" applyFill="1" applyBorder="1"/>
    <xf numFmtId="164" fontId="29" fillId="147" borderId="18" xfId="0" applyNumberFormat="1" applyFont="1" applyFill="1" applyBorder="1"/>
    <xf numFmtId="0" fontId="100" fillId="147" borderId="0" xfId="6968" applyFont="1" applyFill="1"/>
    <xf numFmtId="164" fontId="29" fillId="147" borderId="115" xfId="0" applyNumberFormat="1" applyFont="1" applyFill="1" applyBorder="1"/>
    <xf numFmtId="167" fontId="29" fillId="0" borderId="0" xfId="218" applyNumberFormat="1" applyFont="1" applyFill="1" applyBorder="1" applyAlignment="1" applyProtection="1">
      <alignment vertical="center"/>
    </xf>
    <xf numFmtId="164" fontId="29" fillId="0" borderId="18" xfId="6968" applyNumberFormat="1" applyFont="1" applyFill="1" applyBorder="1"/>
    <xf numFmtId="164" fontId="29" fillId="0" borderId="115" xfId="6968" applyNumberFormat="1" applyFont="1" applyFill="1" applyBorder="1"/>
    <xf numFmtId="164" fontId="29" fillId="145" borderId="0" xfId="6967" applyNumberFormat="1" applyFont="1" applyFill="1" applyBorder="1"/>
    <xf numFmtId="164" fontId="0" fillId="0" borderId="17" xfId="68" applyNumberFormat="1" applyFont="1" applyFill="1" applyBorder="1"/>
    <xf numFmtId="164" fontId="0" fillId="0" borderId="0" xfId="0" applyNumberFormat="1" applyFill="1"/>
    <xf numFmtId="165" fontId="24" fillId="0" borderId="0" xfId="0" applyNumberFormat="1" applyFont="1" applyBorder="1"/>
    <xf numFmtId="164" fontId="29" fillId="145" borderId="0" xfId="6967" applyNumberFormat="1" applyFont="1" applyFill="1"/>
    <xf numFmtId="0" fontId="29" fillId="145" borderId="0" xfId="6967" applyFont="1" applyFill="1"/>
    <xf numFmtId="10" fontId="29" fillId="145" borderId="0" xfId="218" applyNumberFormat="1" applyFont="1" applyFill="1"/>
    <xf numFmtId="0" fontId="29" fillId="151" borderId="0" xfId="7014" applyFont="1" applyFill="1" applyAlignment="1">
      <alignment horizontal="center"/>
    </xf>
    <xf numFmtId="341" fontId="29" fillId="151" borderId="0" xfId="7014" applyNumberFormat="1" applyFont="1" applyFill="1" applyBorder="1"/>
    <xf numFmtId="166" fontId="100" fillId="151" borderId="0" xfId="7014" applyNumberFormat="1" applyFont="1" applyFill="1"/>
    <xf numFmtId="166" fontId="29" fillId="151" borderId="5" xfId="7014" applyNumberFormat="1" applyFont="1" applyFill="1" applyBorder="1"/>
    <xf numFmtId="9" fontId="29" fillId="151" borderId="0" xfId="7014" applyNumberFormat="1" applyFont="1" applyFill="1"/>
    <xf numFmtId="164" fontId="100" fillId="151" borderId="0" xfId="7014" applyNumberFormat="1" applyFont="1" applyFill="1"/>
    <xf numFmtId="166" fontId="100" fillId="151" borderId="0" xfId="7014" applyNumberFormat="1" applyFont="1" applyFill="1" applyBorder="1"/>
    <xf numFmtId="164" fontId="29" fillId="151" borderId="0" xfId="7014" applyNumberFormat="1" applyFont="1" applyFill="1" applyBorder="1"/>
    <xf numFmtId="44" fontId="29" fillId="151" borderId="108" xfId="7014" applyNumberFormat="1" applyFont="1" applyFill="1" applyBorder="1"/>
    <xf numFmtId="44" fontId="29" fillId="151" borderId="5" xfId="7014" applyNumberFormat="1" applyFont="1" applyFill="1" applyBorder="1"/>
    <xf numFmtId="166" fontId="100" fillId="151" borderId="20" xfId="7014" applyNumberFormat="1" applyFont="1" applyFill="1" applyBorder="1"/>
    <xf numFmtId="10" fontId="0" fillId="0" borderId="0" xfId="218" applyNumberFormat="1" applyFont="1"/>
    <xf numFmtId="0" fontId="310" fillId="0" borderId="0" xfId="6968" applyFont="1" applyFill="1" applyAlignment="1"/>
    <xf numFmtId="309" fontId="24" fillId="0" borderId="0" xfId="0" applyNumberFormat="1" applyFont="1" applyFill="1" applyBorder="1"/>
    <xf numFmtId="309" fontId="24" fillId="0" borderId="0" xfId="0" applyNumberFormat="1" applyFont="1" applyFill="1"/>
    <xf numFmtId="165" fontId="24" fillId="0" borderId="0" xfId="0" applyNumberFormat="1" applyFont="1" applyFill="1"/>
    <xf numFmtId="3" fontId="24" fillId="0" borderId="0" xfId="0" applyNumberFormat="1" applyFont="1" applyFill="1" applyBorder="1"/>
    <xf numFmtId="176" fontId="24" fillId="0" borderId="0" xfId="0" applyNumberFormat="1" applyFont="1" applyFill="1" applyBorder="1" applyAlignment="1" applyProtection="1">
      <alignment vertical="center"/>
    </xf>
    <xf numFmtId="164" fontId="24" fillId="0" borderId="0" xfId="0" applyNumberFormat="1" applyFont="1" applyFill="1"/>
    <xf numFmtId="10" fontId="29" fillId="0" borderId="0" xfId="218" applyNumberFormat="1" applyFont="1" applyFill="1"/>
    <xf numFmtId="164" fontId="29" fillId="147" borderId="0" xfId="0" applyNumberFormat="1" applyFont="1" applyFill="1" applyBorder="1"/>
    <xf numFmtId="348" fontId="29" fillId="147" borderId="0" xfId="0" applyNumberFormat="1" applyFont="1" applyFill="1" applyBorder="1"/>
    <xf numFmtId="164" fontId="29" fillId="147" borderId="0" xfId="68" applyNumberFormat="1" applyFont="1" applyFill="1" applyBorder="1"/>
    <xf numFmtId="0" fontId="318" fillId="0" borderId="0" xfId="0" applyFont="1" applyFill="1" applyBorder="1" applyAlignment="1">
      <alignment horizontal="left" vertical="top"/>
    </xf>
    <xf numFmtId="164" fontId="29" fillId="0" borderId="0" xfId="0" applyNumberFormat="1" applyFont="1" applyFill="1"/>
    <xf numFmtId="165" fontId="29" fillId="147" borderId="0" xfId="68" applyNumberFormat="1" applyFont="1" applyFill="1" applyBorder="1"/>
    <xf numFmtId="37" fontId="29" fillId="147" borderId="0" xfId="6968" applyNumberFormat="1" applyFont="1" applyFill="1"/>
    <xf numFmtId="10" fontId="9" fillId="0" borderId="17" xfId="218" applyNumberFormat="1" applyBorder="1"/>
    <xf numFmtId="329" fontId="29" fillId="145" borderId="0" xfId="2920" applyNumberFormat="1" applyFont="1" applyFill="1" applyBorder="1"/>
    <xf numFmtId="164" fontId="9" fillId="0" borderId="0" xfId="2920" applyNumberFormat="1"/>
    <xf numFmtId="0" fontId="9" fillId="0" borderId="0" xfId="2920" applyAlignment="1">
      <alignment horizontal="center"/>
    </xf>
    <xf numFmtId="164" fontId="0" fillId="147" borderId="0" xfId="0" applyNumberFormat="1" applyFill="1"/>
    <xf numFmtId="164" fontId="29" fillId="151" borderId="18" xfId="68" applyNumberFormat="1" applyFont="1" applyFill="1" applyBorder="1"/>
    <xf numFmtId="43" fontId="0" fillId="0" borderId="0" xfId="68" applyFont="1"/>
    <xf numFmtId="165" fontId="24" fillId="0" borderId="0" xfId="68" applyNumberFormat="1" applyFont="1" applyFill="1" applyBorder="1" applyAlignment="1"/>
    <xf numFmtId="0" fontId="310" fillId="0" borderId="0" xfId="7014" applyFont="1" applyFill="1" applyBorder="1" applyAlignment="1">
      <alignment wrapText="1"/>
    </xf>
    <xf numFmtId="0" fontId="310" fillId="0" borderId="0" xfId="7014" applyFont="1" applyFill="1" applyBorder="1" applyAlignment="1"/>
    <xf numFmtId="6" fontId="9" fillId="0" borderId="0" xfId="2920" applyNumberFormat="1"/>
    <xf numFmtId="164" fontId="0" fillId="0" borderId="0" xfId="68" applyNumberFormat="1" applyFont="1"/>
    <xf numFmtId="164" fontId="0" fillId="0" borderId="17" xfId="68" applyNumberFormat="1" applyFont="1" applyBorder="1"/>
    <xf numFmtId="164" fontId="0" fillId="0" borderId="0" xfId="68" applyNumberFormat="1" applyFont="1" applyBorder="1"/>
    <xf numFmtId="164" fontId="0" fillId="0" borderId="18" xfId="68" applyNumberFormat="1" applyFont="1" applyBorder="1"/>
    <xf numFmtId="165" fontId="9" fillId="0" borderId="0" xfId="68" applyNumberFormat="1" applyFont="1"/>
    <xf numFmtId="39" fontId="29" fillId="145" borderId="0" xfId="7014" applyNumberFormat="1" applyFont="1" applyFill="1"/>
    <xf numFmtId="204" fontId="0" fillId="0" borderId="0" xfId="0" applyNumberFormat="1"/>
    <xf numFmtId="0" fontId="0" fillId="0" borderId="17" xfId="0" applyBorder="1"/>
    <xf numFmtId="232" fontId="0" fillId="0" borderId="0" xfId="0" applyNumberFormat="1"/>
    <xf numFmtId="0" fontId="9" fillId="0" borderId="0" xfId="0" applyFont="1" applyFill="1" applyBorder="1" applyAlignment="1">
      <alignment horizontal="left"/>
    </xf>
    <xf numFmtId="0" fontId="24" fillId="0" borderId="0" xfId="0" applyFont="1" applyBorder="1" applyAlignment="1">
      <alignment horizontal="center"/>
    </xf>
    <xf numFmtId="176" fontId="0" fillId="0" borderId="0" xfId="218" applyNumberFormat="1" applyFont="1" applyBorder="1"/>
    <xf numFmtId="0" fontId="25" fillId="0" borderId="0" xfId="0" applyFont="1" applyFill="1" applyBorder="1" applyAlignment="1">
      <alignment horizontal="center"/>
    </xf>
    <xf numFmtId="0" fontId="25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Border="1" applyAlignment="1">
      <alignment horizontal="center"/>
    </xf>
    <xf numFmtId="0" fontId="29" fillId="0" borderId="17" xfId="7014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43" fontId="10" fillId="0" borderId="0" xfId="68" applyFont="1" applyFill="1" applyAlignment="1" applyProtection="1">
      <alignment horizontal="center"/>
      <protection locked="0"/>
    </xf>
    <xf numFmtId="0" fontId="19" fillId="0" borderId="0" xfId="1539" applyFont="1" applyFill="1" applyAlignment="1">
      <alignment horizontal="center"/>
    </xf>
    <xf numFmtId="0" fontId="19" fillId="0" borderId="0" xfId="0" applyFont="1" applyBorder="1" applyAlignment="1">
      <alignment horizontal="center"/>
    </xf>
    <xf numFmtId="0" fontId="10" fillId="0" borderId="0" xfId="2920" applyFont="1" applyAlignment="1">
      <alignment horizontal="center"/>
    </xf>
    <xf numFmtId="0" fontId="100" fillId="0" borderId="0" xfId="2920" applyFont="1" applyFill="1" applyBorder="1" applyAlignment="1">
      <alignment horizontal="center" vertical="center" wrapText="1"/>
    </xf>
    <xf numFmtId="0" fontId="29" fillId="0" borderId="0" xfId="2920" applyFont="1" applyFill="1" applyBorder="1" applyAlignment="1">
      <alignment horizontal="center" vertical="center" wrapText="1"/>
    </xf>
    <xf numFmtId="0" fontId="29" fillId="0" borderId="79" xfId="7014" applyNumberFormat="1" applyFont="1" applyFill="1" applyBorder="1" applyAlignment="1" applyProtection="1">
      <alignment horizontal="center" vertical="center" wrapText="1"/>
      <protection locked="0"/>
    </xf>
    <xf numFmtId="0" fontId="29" fillId="0" borderId="5" xfId="7014" applyNumberFormat="1" applyFont="1" applyFill="1" applyBorder="1" applyAlignment="1" applyProtection="1">
      <alignment horizontal="center" vertical="center" wrapText="1"/>
      <protection locked="0"/>
    </xf>
    <xf numFmtId="0" fontId="29" fillId="0" borderId="41" xfId="7014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7014" applyFont="1" applyFill="1" applyBorder="1" applyAlignment="1"/>
    <xf numFmtId="0" fontId="29" fillId="0" borderId="110" xfId="7014" applyFont="1" applyFill="1" applyBorder="1" applyAlignment="1"/>
    <xf numFmtId="0" fontId="310" fillId="0" borderId="0" xfId="7014" applyFont="1" applyFill="1" applyBorder="1" applyAlignment="1">
      <alignment wrapText="1"/>
    </xf>
    <xf numFmtId="0" fontId="310" fillId="0" borderId="0" xfId="7014" applyFont="1" applyFill="1" applyAlignment="1"/>
    <xf numFmtId="0" fontId="310" fillId="0" borderId="0" xfId="7014" applyFont="1" applyFill="1" applyBorder="1" applyAlignment="1"/>
    <xf numFmtId="2" fontId="29" fillId="0" borderId="0" xfId="7014" applyNumberFormat="1" applyFont="1" applyFill="1" applyBorder="1" applyAlignment="1">
      <alignment wrapText="1"/>
    </xf>
    <xf numFmtId="0" fontId="29" fillId="0" borderId="0" xfId="6968" applyFont="1" applyFill="1" applyBorder="1" applyAlignment="1"/>
    <xf numFmtId="0" fontId="29" fillId="0" borderId="110" xfId="6968" applyFont="1" applyFill="1" applyBorder="1" applyAlignment="1"/>
    <xf numFmtId="0" fontId="310" fillId="0" borderId="0" xfId="6968" applyFont="1" applyFill="1" applyBorder="1" applyAlignment="1">
      <alignment wrapText="1"/>
    </xf>
    <xf numFmtId="0" fontId="310" fillId="0" borderId="0" xfId="6968" applyFont="1" applyFill="1" applyAlignment="1"/>
    <xf numFmtId="0" fontId="310" fillId="0" borderId="0" xfId="6968" applyFont="1" applyFill="1" applyBorder="1" applyAlignment="1"/>
    <xf numFmtId="2" fontId="29" fillId="0" borderId="0" xfId="6968" applyNumberFormat="1" applyFont="1" applyFill="1" applyBorder="1" applyAlignment="1">
      <alignment wrapText="1"/>
    </xf>
  </cellXfs>
  <cellStyles count="7363">
    <cellStyle name="&quot;X&quot; MEN" xfId="298"/>
    <cellStyle name="$" xfId="299"/>
    <cellStyle name="$0.0;($0.0)" xfId="300"/>
    <cellStyle name="$0.00;($0.00)" xfId="301"/>
    <cellStyle name="$m" xfId="302"/>
    <cellStyle name="$sign" xfId="303"/>
    <cellStyle name="&amp;" xfId="304"/>
    <cellStyle name=";;;" xfId="305"/>
    <cellStyle name="?? [0]_??" xfId="306"/>
    <cellStyle name="??_?.????" xfId="307"/>
    <cellStyle name="_4C 0105 to 0905" xfId="1541"/>
    <cellStyle name="_4C 0105 to 0905 2" xfId="1542"/>
    <cellStyle name="_Advanced Accessory Holdings Trading Comps v2" xfId="308"/>
    <cellStyle name="_Altra Tender &amp; Defeasance" xfId="309"/>
    <cellStyle name="_CurrencySpace" xfId="310"/>
    <cellStyle name="_CurrencySpace 2" xfId="311"/>
    <cellStyle name="_DCF Analysisv2" xfId="312"/>
    <cellStyle name="_DCF Analysisv2_Eagleford Model" xfId="313"/>
    <cellStyle name="_DCF Analysisv2_Eagleford Model v7" xfId="314"/>
    <cellStyle name="_DCF Analysisv2_HOC Marcellus Model - Mega" xfId="315"/>
    <cellStyle name="_DCF Analysisv2_Inputs" xfId="316"/>
    <cellStyle name="_DCF Analysisv2_Marcellus Sidecar Model (9-22-09)" xfId="317"/>
    <cellStyle name="_DCF Analysisv2_Marcellus Sidecar Model 10-05-09" xfId="318"/>
    <cellStyle name="_DCF Analysisv2_Marcellus Sidecar Model 10-05-09 (Desktop)" xfId="319"/>
    <cellStyle name="_DCF Analysisv2_Marcellus Sidecar Model 10-06-09" xfId="320"/>
    <cellStyle name="_DCF Analysisv2_Marcellus Sidecar Model 8-26-09 (Max Equity)" xfId="321"/>
    <cellStyle name="_DCF Analysisv2_Marcellus Type Well" xfId="322"/>
    <cellStyle name="_DCF Analysisv2_Project CF" xfId="323"/>
    <cellStyle name="_DCF Analysisv2_Type Curves" xfId="324"/>
    <cellStyle name="_DCF Analysisv2_Unrisked" xfId="325"/>
    <cellStyle name="_Discounted Cash Flows FINAL" xfId="326"/>
    <cellStyle name="_Equity Comps" xfId="327"/>
    <cellStyle name="_Equity Comps Aaron" xfId="328"/>
    <cellStyle name="_Equity Comps JCE" xfId="329"/>
    <cellStyle name="_Equity Comps Lex" xfId="330"/>
    <cellStyle name="_Equity Comps Savreet" xfId="331"/>
    <cellStyle name="_Equity Comps_Format" xfId="332"/>
    <cellStyle name="_Friedman's Valuation_v4 - FS V6" xfId="333"/>
    <cellStyle name="_GOM Transaction Comps" xfId="334"/>
    <cellStyle name="_II-E-4.2" xfId="1543"/>
    <cellStyle name="_II-E-4.2 2" xfId="1544"/>
    <cellStyle name="_IPO Analysis 5-4-06" xfId="335"/>
    <cellStyle name="_IPO Analysis 5-4-06_Eagleford Model" xfId="336"/>
    <cellStyle name="_IPO Analysis 5-4-06_Eagleford Model v7" xfId="337"/>
    <cellStyle name="_IPO Analysis 5-4-06_HOC Marcellus Model - Mega" xfId="338"/>
    <cellStyle name="_IPO Analysis 5-4-06_Inputs" xfId="339"/>
    <cellStyle name="_IPO Analysis 5-4-06_Marcellus Sidecar Model (9-22-09)" xfId="340"/>
    <cellStyle name="_IPO Analysis 5-4-06_Marcellus Sidecar Model 10-05-09" xfId="341"/>
    <cellStyle name="_IPO Analysis 5-4-06_Marcellus Sidecar Model 10-05-09 (Desktop)" xfId="342"/>
    <cellStyle name="_IPO Analysis 5-4-06_Marcellus Sidecar Model 10-06-09" xfId="343"/>
    <cellStyle name="_IPO Analysis 5-4-06_Marcellus Sidecar Model 8-26-09 (Max Equity)" xfId="344"/>
    <cellStyle name="_IPO Analysis 5-4-06_Marcellus Type Well" xfId="345"/>
    <cellStyle name="_IPO Analysis 5-4-06_Project CF" xfId="346"/>
    <cellStyle name="_IPO Analysis 5-4-06_Type Curves" xfId="347"/>
    <cellStyle name="_IPO Analysis 5-4-06_Unrisked" xfId="348"/>
    <cellStyle name="_laroux" xfId="349"/>
    <cellStyle name="_laroux_2000 Reforecast Summary 6-00" xfId="350"/>
    <cellStyle name="_laroux_2000 Reforecast Summary 6-00_Black Scholes Valuation - Indigo" xfId="351"/>
    <cellStyle name="_laroux_April 2000 Review" xfId="352"/>
    <cellStyle name="_laroux_April 2000 Review_Property Disclosure 2000 Reforecast 8-00" xfId="353"/>
    <cellStyle name="_laroux_Aug Outlook Internet Marketing 10-14-99" xfId="354"/>
    <cellStyle name="_laroux_Aug Outlook Internet Marketing 10-14-99_Black Scholes Valuation - Indigo" xfId="355"/>
    <cellStyle name="_laroux_Black Scholes Valuation - Indigo" xfId="356"/>
    <cellStyle name="_laroux_Geo Analysis file 10-7-99" xfId="357"/>
    <cellStyle name="_laroux_Geo Analysis file 10-7-99_Black Scholes Valuation - Indigo" xfId="358"/>
    <cellStyle name="_laroux_June 2000 Review - board package 7-14-00 v2" xfId="359"/>
    <cellStyle name="_laroux_June 2000 Review - board package 7-14-00 v2_Black Scholes Valuation - Indigo" xfId="360"/>
    <cellStyle name="_laroux_revbyprod Prop Disc" xfId="361"/>
    <cellStyle name="_laroux_revbyprod Prop Disc_Black Scholes Valuation - Indigo" xfId="362"/>
    <cellStyle name="_laroux_Revenue Prop Disc Budget 12-21" xfId="363"/>
    <cellStyle name="_laroux_Revenue Prop Disc Budget 12-21_Black Scholes Valuation - Indigo" xfId="364"/>
    <cellStyle name="_laroux_Strategy Meeting 8-22-00b" xfId="365"/>
    <cellStyle name="_laroux_Strategy Meeting 8-22-00b_Black Scholes Valuation - Indigo" xfId="366"/>
    <cellStyle name="_laroux_Strategy Meeting Update 10-9-00" xfId="367"/>
    <cellStyle name="_laroux_Strategy Meeting Update 10-9-00_Black Scholes Valuation - Indigo" xfId="368"/>
    <cellStyle name="_laroux_Strategy Meeting Update 11-6-00" xfId="369"/>
    <cellStyle name="_laroux_Strategy Meeting Update 11-6-00_Black Scholes Valuation - Indigo" xfId="370"/>
    <cellStyle name="_Palo Verde 0105 to 0905" xfId="1545"/>
    <cellStyle name="_Palo Verde 0105 to 0905 2" xfId="1546"/>
    <cellStyle name="_Philadelphia (6-27-05)" xfId="1547"/>
    <cellStyle name="_Precedent Transactions" xfId="371"/>
    <cellStyle name="_RR Partial Sale" xfId="372"/>
    <cellStyle name="_SGY Model" xfId="373"/>
    <cellStyle name="_SubHeading" xfId="374"/>
    <cellStyle name="_Summary" xfId="375"/>
    <cellStyle name="_Summary_Equity Comps" xfId="376"/>
    <cellStyle name="_Summary_W&amp;T_SA v2" xfId="377"/>
    <cellStyle name="_Table" xfId="378"/>
    <cellStyle name="_TableHead" xfId="379"/>
    <cellStyle name="_TableHead_Hunt Power" xfId="380"/>
    <cellStyle name="_TableHead_Hunt Power 11.11.10" xfId="381"/>
    <cellStyle name="_TableHead_Hunt Power 11.11.10 2" xfId="382"/>
    <cellStyle name="_TableHead_Hunt Power 2" xfId="383"/>
    <cellStyle name="_TableRowHead" xfId="384"/>
    <cellStyle name="_TableRowHead_Hunt Power" xfId="385"/>
    <cellStyle name="_TableRowHead_Hunt Power 11.11.10" xfId="386"/>
    <cellStyle name="_TableRowHead_Hunt Power 11.11.10 2" xfId="387"/>
    <cellStyle name="_TableRowHead_Hunt Power 2" xfId="388"/>
    <cellStyle name="_TableSuperHead" xfId="389"/>
    <cellStyle name="_Thule Pro Forma Capitalization V7" xfId="390"/>
    <cellStyle name="_Thule Pro Forma Capitalization V7_Eagleford Model" xfId="391"/>
    <cellStyle name="_Thule Pro Forma Capitalization V7_Eagleford Model v7" xfId="392"/>
    <cellStyle name="_Thule Pro Forma Capitalization V7_HOC Marcellus Model - Mega" xfId="393"/>
    <cellStyle name="_Thule Pro Forma Capitalization V7_Inputs" xfId="394"/>
    <cellStyle name="_Thule Pro Forma Capitalization V7_Marcellus Sidecar Model (9-22-09)" xfId="395"/>
    <cellStyle name="_Thule Pro Forma Capitalization V7_Marcellus Sidecar Model 10-05-09" xfId="396"/>
    <cellStyle name="_Thule Pro Forma Capitalization V7_Marcellus Sidecar Model 10-05-09 (Desktop)" xfId="397"/>
    <cellStyle name="_Thule Pro Forma Capitalization V7_Marcellus Sidecar Model 10-06-09" xfId="398"/>
    <cellStyle name="_Thule Pro Forma Capitalization V7_Marcellus Sidecar Model 8-26-09 (Max Equity)" xfId="399"/>
    <cellStyle name="_Thule Pro Forma Capitalization V7_Marcellus Type Well" xfId="400"/>
    <cellStyle name="_Thule Pro Forma Capitalization V7_Project CF" xfId="401"/>
    <cellStyle name="_Thule Pro Forma Capitalization V7_Type Curves" xfId="402"/>
    <cellStyle name="_Thule Pro Forma Capitalization V7_Unrisked" xfId="403"/>
    <cellStyle name="_Venoco_v.1" xfId="404"/>
    <cellStyle name="_Vintage Trading Comps" xfId="405"/>
    <cellStyle name="_W&amp;T_SA v2" xfId="406"/>
    <cellStyle name="_Whittier Model v2MPM 8-21-05" xfId="407"/>
    <cellStyle name="£ BP" xfId="408"/>
    <cellStyle name="£Currency [0]" xfId="409"/>
    <cellStyle name="£Currency [1]" xfId="410"/>
    <cellStyle name="£Currency [2]" xfId="411"/>
    <cellStyle name="£Currency [p]" xfId="412"/>
    <cellStyle name="£Currency [p2]" xfId="413"/>
    <cellStyle name="£Pounds" xfId="414"/>
    <cellStyle name="¥ JY" xfId="415"/>
    <cellStyle name="=C:\WINNT35\SYSTEM32\COMMAND.COM" xfId="416"/>
    <cellStyle name="=C:\WINNT35\SYSTEM32\COMMAND.COM 2" xfId="417"/>
    <cellStyle name="_x0007_⚈" xfId="418"/>
    <cellStyle name="•W€_Comparables" xfId="419"/>
    <cellStyle name="•W_GE 3 MINIMUM" xfId="420"/>
    <cellStyle name="0,0_x000a__x000a_NA_x000a__x000a_" xfId="421"/>
    <cellStyle name="0.0 x; (0.0 x)" xfId="422"/>
    <cellStyle name="000" xfId="423"/>
    <cellStyle name="1" xfId="424"/>
    <cellStyle name="1_hc_valuation_dcf_v1" xfId="425"/>
    <cellStyle name="1998" xfId="426"/>
    <cellStyle name="¹éºÐÀ²_±âÅ¸" xfId="427"/>
    <cellStyle name="2 Decimal Places" xfId="428"/>
    <cellStyle name="20% - Accent1" xfId="1" builtinId="30" customBuiltin="1"/>
    <cellStyle name="20% - Accent1 10" xfId="6599"/>
    <cellStyle name="20% - Accent1 11" xfId="6600"/>
    <cellStyle name="20% - Accent1 12" xfId="6601"/>
    <cellStyle name="20% - Accent1 13" xfId="6602"/>
    <cellStyle name="20% - Accent1 14" xfId="6603"/>
    <cellStyle name="20% - Accent1 15" xfId="6604"/>
    <cellStyle name="20% - Accent1 2" xfId="2"/>
    <cellStyle name="20% - Accent1 2 2" xfId="1548"/>
    <cellStyle name="20% - Accent1 2 2 2" xfId="6606"/>
    <cellStyle name="20% - Accent1 2 3" xfId="1549"/>
    <cellStyle name="20% - Accent1 2 4" xfId="1550"/>
    <cellStyle name="20% - Accent1 2 5" xfId="6605"/>
    <cellStyle name="20% - Accent1 3" xfId="3"/>
    <cellStyle name="20% - Accent1 3 2" xfId="6608"/>
    <cellStyle name="20% - Accent1 3 3" xfId="6607"/>
    <cellStyle name="20% - Accent1 4" xfId="1551"/>
    <cellStyle name="20% - Accent1 4 2" xfId="6610"/>
    <cellStyle name="20% - Accent1 4 3" xfId="6609"/>
    <cellStyle name="20% - Accent1 5" xfId="6611"/>
    <cellStyle name="20% - Accent1 5 2" xfId="6612"/>
    <cellStyle name="20% - Accent1 6" xfId="6613"/>
    <cellStyle name="20% - Accent1 6 2" xfId="6614"/>
    <cellStyle name="20% - Accent1 7" xfId="6615"/>
    <cellStyle name="20% - Accent1 7 2" xfId="6616"/>
    <cellStyle name="20% - Accent1 8" xfId="6617"/>
    <cellStyle name="20% - Accent1 9" xfId="6618"/>
    <cellStyle name="20% - Accent2" xfId="4" builtinId="34" customBuiltin="1"/>
    <cellStyle name="20% - Accent2 10" xfId="6619"/>
    <cellStyle name="20% - Accent2 11" xfId="6620"/>
    <cellStyle name="20% - Accent2 12" xfId="6621"/>
    <cellStyle name="20% - Accent2 13" xfId="6622"/>
    <cellStyle name="20% - Accent2 14" xfId="6623"/>
    <cellStyle name="20% - Accent2 15" xfId="6624"/>
    <cellStyle name="20% - Accent2 2" xfId="5"/>
    <cellStyle name="20% - Accent2 2 2" xfId="1552"/>
    <cellStyle name="20% - Accent2 2 2 2" xfId="6626"/>
    <cellStyle name="20% - Accent2 2 3" xfId="1553"/>
    <cellStyle name="20% - Accent2 2 4" xfId="1554"/>
    <cellStyle name="20% - Accent2 2 5" xfId="6625"/>
    <cellStyle name="20% - Accent2 3" xfId="6"/>
    <cellStyle name="20% - Accent2 3 2" xfId="6628"/>
    <cellStyle name="20% - Accent2 3 3" xfId="6627"/>
    <cellStyle name="20% - Accent2 4" xfId="1555"/>
    <cellStyle name="20% - Accent2 4 2" xfId="6630"/>
    <cellStyle name="20% - Accent2 4 3" xfId="6629"/>
    <cellStyle name="20% - Accent2 5" xfId="6631"/>
    <cellStyle name="20% - Accent2 5 2" xfId="6632"/>
    <cellStyle name="20% - Accent2 6" xfId="6633"/>
    <cellStyle name="20% - Accent2 6 2" xfId="6634"/>
    <cellStyle name="20% - Accent2 7" xfId="6635"/>
    <cellStyle name="20% - Accent2 7 2" xfId="6636"/>
    <cellStyle name="20% - Accent2 8" xfId="6637"/>
    <cellStyle name="20% - Accent2 9" xfId="6638"/>
    <cellStyle name="20% - Accent3" xfId="7" builtinId="38" customBuiltin="1"/>
    <cellStyle name="20% - Accent3 10" xfId="6639"/>
    <cellStyle name="20% - Accent3 11" xfId="6640"/>
    <cellStyle name="20% - Accent3 12" xfId="6641"/>
    <cellStyle name="20% - Accent3 13" xfId="6642"/>
    <cellStyle name="20% - Accent3 14" xfId="6643"/>
    <cellStyle name="20% - Accent3 15" xfId="6644"/>
    <cellStyle name="20% - Accent3 2" xfId="8"/>
    <cellStyle name="20% - Accent3 2 2" xfId="1556"/>
    <cellStyle name="20% - Accent3 2 2 2" xfId="6646"/>
    <cellStyle name="20% - Accent3 2 3" xfId="1557"/>
    <cellStyle name="20% - Accent3 2 4" xfId="1558"/>
    <cellStyle name="20% - Accent3 2 5" xfId="6645"/>
    <cellStyle name="20% - Accent3 3" xfId="9"/>
    <cellStyle name="20% - Accent3 3 2" xfId="6648"/>
    <cellStyle name="20% - Accent3 3 3" xfId="6647"/>
    <cellStyle name="20% - Accent3 4" xfId="1559"/>
    <cellStyle name="20% - Accent3 4 2" xfId="6650"/>
    <cellStyle name="20% - Accent3 4 3" xfId="6649"/>
    <cellStyle name="20% - Accent3 5" xfId="6651"/>
    <cellStyle name="20% - Accent3 5 2" xfId="6652"/>
    <cellStyle name="20% - Accent3 6" xfId="6653"/>
    <cellStyle name="20% - Accent3 6 2" xfId="6654"/>
    <cellStyle name="20% - Accent3 7" xfId="6655"/>
    <cellStyle name="20% - Accent3 7 2" xfId="6656"/>
    <cellStyle name="20% - Accent3 8" xfId="6657"/>
    <cellStyle name="20% - Accent3 9" xfId="6658"/>
    <cellStyle name="20% - Accent4" xfId="10" builtinId="42" customBuiltin="1"/>
    <cellStyle name="20% - Accent4 10" xfId="6659"/>
    <cellStyle name="20% - Accent4 11" xfId="6660"/>
    <cellStyle name="20% - Accent4 12" xfId="6661"/>
    <cellStyle name="20% - Accent4 13" xfId="6662"/>
    <cellStyle name="20% - Accent4 14" xfId="6663"/>
    <cellStyle name="20% - Accent4 15" xfId="6664"/>
    <cellStyle name="20% - Accent4 2" xfId="11"/>
    <cellStyle name="20% - Accent4 2 2" xfId="1560"/>
    <cellStyle name="20% - Accent4 2 2 2" xfId="6666"/>
    <cellStyle name="20% - Accent4 2 3" xfId="1561"/>
    <cellStyle name="20% - Accent4 2 4" xfId="1562"/>
    <cellStyle name="20% - Accent4 2 5" xfId="6665"/>
    <cellStyle name="20% - Accent4 3" xfId="12"/>
    <cellStyle name="20% - Accent4 3 2" xfId="6668"/>
    <cellStyle name="20% - Accent4 3 3" xfId="6667"/>
    <cellStyle name="20% - Accent4 4" xfId="1563"/>
    <cellStyle name="20% - Accent4 4 2" xfId="6670"/>
    <cellStyle name="20% - Accent4 4 3" xfId="6669"/>
    <cellStyle name="20% - Accent4 5" xfId="6671"/>
    <cellStyle name="20% - Accent4 5 2" xfId="6672"/>
    <cellStyle name="20% - Accent4 6" xfId="6673"/>
    <cellStyle name="20% - Accent4 6 2" xfId="6674"/>
    <cellStyle name="20% - Accent4 7" xfId="6675"/>
    <cellStyle name="20% - Accent4 7 2" xfId="6676"/>
    <cellStyle name="20% - Accent4 8" xfId="6677"/>
    <cellStyle name="20% - Accent4 9" xfId="6678"/>
    <cellStyle name="20% - Accent5" xfId="13" builtinId="46" customBuiltin="1"/>
    <cellStyle name="20% - Accent5 10" xfId="6679"/>
    <cellStyle name="20% - Accent5 11" xfId="6680"/>
    <cellStyle name="20% - Accent5 12" xfId="6681"/>
    <cellStyle name="20% - Accent5 13" xfId="6682"/>
    <cellStyle name="20% - Accent5 14" xfId="6683"/>
    <cellStyle name="20% - Accent5 15" xfId="6684"/>
    <cellStyle name="20% - Accent5 2" xfId="14"/>
    <cellStyle name="20% - Accent5 2 2" xfId="1564"/>
    <cellStyle name="20% - Accent5 2 2 2" xfId="6686"/>
    <cellStyle name="20% - Accent5 2 3" xfId="6685"/>
    <cellStyle name="20% - Accent5 3" xfId="15"/>
    <cellStyle name="20% - Accent5 3 2" xfId="6688"/>
    <cellStyle name="20% - Accent5 3 3" xfId="6687"/>
    <cellStyle name="20% - Accent5 4" xfId="6689"/>
    <cellStyle name="20% - Accent5 4 2" xfId="6690"/>
    <cellStyle name="20% - Accent5 5" xfId="6691"/>
    <cellStyle name="20% - Accent5 5 2" xfId="6692"/>
    <cellStyle name="20% - Accent5 6" xfId="6693"/>
    <cellStyle name="20% - Accent5 6 2" xfId="6694"/>
    <cellStyle name="20% - Accent5 7" xfId="6695"/>
    <cellStyle name="20% - Accent5 7 2" xfId="6696"/>
    <cellStyle name="20% - Accent5 8" xfId="6697"/>
    <cellStyle name="20% - Accent5 9" xfId="6698"/>
    <cellStyle name="20% - Accent6" xfId="16" builtinId="50" customBuiltin="1"/>
    <cellStyle name="20% - Accent6 10" xfId="6699"/>
    <cellStyle name="20% - Accent6 11" xfId="6700"/>
    <cellStyle name="20% - Accent6 12" xfId="6701"/>
    <cellStyle name="20% - Accent6 13" xfId="6702"/>
    <cellStyle name="20% - Accent6 14" xfId="6703"/>
    <cellStyle name="20% - Accent6 15" xfId="6704"/>
    <cellStyle name="20% - Accent6 2" xfId="17"/>
    <cellStyle name="20% - Accent6 2 2" xfId="1565"/>
    <cellStyle name="20% - Accent6 2 2 2" xfId="6706"/>
    <cellStyle name="20% - Accent6 2 3" xfId="6705"/>
    <cellStyle name="20% - Accent6 3" xfId="18"/>
    <cellStyle name="20% - Accent6 3 2" xfId="6708"/>
    <cellStyle name="20% - Accent6 3 3" xfId="6707"/>
    <cellStyle name="20% - Accent6 4" xfId="6709"/>
    <cellStyle name="20% - Accent6 4 2" xfId="6710"/>
    <cellStyle name="20% - Accent6 5" xfId="6711"/>
    <cellStyle name="20% - Accent6 5 2" xfId="6712"/>
    <cellStyle name="20% - Accent6 6" xfId="6713"/>
    <cellStyle name="20% - Accent6 6 2" xfId="6714"/>
    <cellStyle name="20% - Accent6 7" xfId="6715"/>
    <cellStyle name="20% - Accent6 7 2" xfId="6716"/>
    <cellStyle name="20% - Accent6 8" xfId="6717"/>
    <cellStyle name="20% - Accent6 9" xfId="6718"/>
    <cellStyle name="40% - Accent1" xfId="19" builtinId="31" customBuiltin="1"/>
    <cellStyle name="40% - Accent1 10" xfId="6719"/>
    <cellStyle name="40% - Accent1 11" xfId="6720"/>
    <cellStyle name="40% - Accent1 12" xfId="6721"/>
    <cellStyle name="40% - Accent1 13" xfId="6722"/>
    <cellStyle name="40% - Accent1 14" xfId="6723"/>
    <cellStyle name="40% - Accent1 15" xfId="6724"/>
    <cellStyle name="40% - Accent1 2" xfId="20"/>
    <cellStyle name="40% - Accent1 2 2" xfId="1566"/>
    <cellStyle name="40% - Accent1 2 2 2" xfId="6726"/>
    <cellStyle name="40% - Accent1 2 3" xfId="1567"/>
    <cellStyle name="40% - Accent1 2 4" xfId="1568"/>
    <cellStyle name="40% - Accent1 2 5" xfId="6725"/>
    <cellStyle name="40% - Accent1 3" xfId="21"/>
    <cellStyle name="40% - Accent1 3 2" xfId="6728"/>
    <cellStyle name="40% - Accent1 3 3" xfId="6727"/>
    <cellStyle name="40% - Accent1 4" xfId="1569"/>
    <cellStyle name="40% - Accent1 4 2" xfId="6730"/>
    <cellStyle name="40% - Accent1 4 3" xfId="6729"/>
    <cellStyle name="40% - Accent1 5" xfId="6731"/>
    <cellStyle name="40% - Accent1 5 2" xfId="6732"/>
    <cellStyle name="40% - Accent1 6" xfId="6733"/>
    <cellStyle name="40% - Accent1 6 2" xfId="6734"/>
    <cellStyle name="40% - Accent1 7" xfId="6735"/>
    <cellStyle name="40% - Accent1 7 2" xfId="6736"/>
    <cellStyle name="40% - Accent1 8" xfId="6737"/>
    <cellStyle name="40% - Accent1 9" xfId="6738"/>
    <cellStyle name="40% - Accent2" xfId="22" builtinId="35" customBuiltin="1"/>
    <cellStyle name="40% - Accent2 10" xfId="6739"/>
    <cellStyle name="40% - Accent2 11" xfId="6740"/>
    <cellStyle name="40% - Accent2 12" xfId="6741"/>
    <cellStyle name="40% - Accent2 13" xfId="6742"/>
    <cellStyle name="40% - Accent2 14" xfId="6743"/>
    <cellStyle name="40% - Accent2 15" xfId="6744"/>
    <cellStyle name="40% - Accent2 2" xfId="23"/>
    <cellStyle name="40% - Accent2 2 2" xfId="1570"/>
    <cellStyle name="40% - Accent2 2 2 2" xfId="6746"/>
    <cellStyle name="40% - Accent2 2 3" xfId="6745"/>
    <cellStyle name="40% - Accent2 3" xfId="24"/>
    <cellStyle name="40% - Accent2 3 2" xfId="6748"/>
    <cellStyle name="40% - Accent2 3 3" xfId="6747"/>
    <cellStyle name="40% - Accent2 4" xfId="6749"/>
    <cellStyle name="40% - Accent2 4 2" xfId="6750"/>
    <cellStyle name="40% - Accent2 5" xfId="6751"/>
    <cellStyle name="40% - Accent2 5 2" xfId="6752"/>
    <cellStyle name="40% - Accent2 6" xfId="6753"/>
    <cellStyle name="40% - Accent2 6 2" xfId="6754"/>
    <cellStyle name="40% - Accent2 7" xfId="6755"/>
    <cellStyle name="40% - Accent2 7 2" xfId="6756"/>
    <cellStyle name="40% - Accent2 8" xfId="6757"/>
    <cellStyle name="40% - Accent2 9" xfId="6758"/>
    <cellStyle name="40% - Accent3" xfId="25" builtinId="39" customBuiltin="1"/>
    <cellStyle name="40% - Accent3 10" xfId="6759"/>
    <cellStyle name="40% - Accent3 11" xfId="6760"/>
    <cellStyle name="40% - Accent3 12" xfId="6761"/>
    <cellStyle name="40% - Accent3 13" xfId="6762"/>
    <cellStyle name="40% - Accent3 14" xfId="6763"/>
    <cellStyle name="40% - Accent3 15" xfId="6764"/>
    <cellStyle name="40% - Accent3 2" xfId="26"/>
    <cellStyle name="40% - Accent3 2 2" xfId="1571"/>
    <cellStyle name="40% - Accent3 2 2 2" xfId="6766"/>
    <cellStyle name="40% - Accent3 2 3" xfId="1572"/>
    <cellStyle name="40% - Accent3 2 4" xfId="1573"/>
    <cellStyle name="40% - Accent3 2 5" xfId="6765"/>
    <cellStyle name="40% - Accent3 3" xfId="27"/>
    <cellStyle name="40% - Accent3 3 2" xfId="6768"/>
    <cellStyle name="40% - Accent3 3 3" xfId="6767"/>
    <cellStyle name="40% - Accent3 4" xfId="1574"/>
    <cellStyle name="40% - Accent3 4 2" xfId="6770"/>
    <cellStyle name="40% - Accent3 4 3" xfId="6769"/>
    <cellStyle name="40% - Accent3 5" xfId="6771"/>
    <cellStyle name="40% - Accent3 5 2" xfId="6772"/>
    <cellStyle name="40% - Accent3 6" xfId="6773"/>
    <cellStyle name="40% - Accent3 6 2" xfId="6774"/>
    <cellStyle name="40% - Accent3 7" xfId="6775"/>
    <cellStyle name="40% - Accent3 7 2" xfId="6776"/>
    <cellStyle name="40% - Accent3 8" xfId="6777"/>
    <cellStyle name="40% - Accent3 9" xfId="6778"/>
    <cellStyle name="40% - Accent4" xfId="28" builtinId="43" customBuiltin="1"/>
    <cellStyle name="40% - Accent4 10" xfId="6779"/>
    <cellStyle name="40% - Accent4 11" xfId="6780"/>
    <cellStyle name="40% - Accent4 12" xfId="6781"/>
    <cellStyle name="40% - Accent4 13" xfId="6782"/>
    <cellStyle name="40% - Accent4 14" xfId="6783"/>
    <cellStyle name="40% - Accent4 15" xfId="6784"/>
    <cellStyle name="40% - Accent4 2" xfId="29"/>
    <cellStyle name="40% - Accent4 2 2" xfId="1575"/>
    <cellStyle name="40% - Accent4 2 2 2" xfId="6786"/>
    <cellStyle name="40% - Accent4 2 3" xfId="1576"/>
    <cellStyle name="40% - Accent4 2 4" xfId="1577"/>
    <cellStyle name="40% - Accent4 2 5" xfId="6785"/>
    <cellStyle name="40% - Accent4 3" xfId="30"/>
    <cellStyle name="40% - Accent4 3 2" xfId="6788"/>
    <cellStyle name="40% - Accent4 3 3" xfId="6787"/>
    <cellStyle name="40% - Accent4 4" xfId="1578"/>
    <cellStyle name="40% - Accent4 4 2" xfId="6790"/>
    <cellStyle name="40% - Accent4 4 3" xfId="6789"/>
    <cellStyle name="40% - Accent4 5" xfId="6791"/>
    <cellStyle name="40% - Accent4 5 2" xfId="6792"/>
    <cellStyle name="40% - Accent4 6" xfId="6793"/>
    <cellStyle name="40% - Accent4 6 2" xfId="6794"/>
    <cellStyle name="40% - Accent4 7" xfId="6795"/>
    <cellStyle name="40% - Accent4 7 2" xfId="6796"/>
    <cellStyle name="40% - Accent4 8" xfId="6797"/>
    <cellStyle name="40% - Accent4 9" xfId="6798"/>
    <cellStyle name="40% - Accent5" xfId="31" builtinId="47" customBuiltin="1"/>
    <cellStyle name="40% - Accent5 10" xfId="6799"/>
    <cellStyle name="40% - Accent5 11" xfId="6800"/>
    <cellStyle name="40% - Accent5 12" xfId="6801"/>
    <cellStyle name="40% - Accent5 13" xfId="6802"/>
    <cellStyle name="40% - Accent5 14" xfId="6803"/>
    <cellStyle name="40% - Accent5 15" xfId="6804"/>
    <cellStyle name="40% - Accent5 2" xfId="32"/>
    <cellStyle name="40% - Accent5 2 2" xfId="1579"/>
    <cellStyle name="40% - Accent5 2 2 2" xfId="6806"/>
    <cellStyle name="40% - Accent5 2 3" xfId="6805"/>
    <cellStyle name="40% - Accent5 3" xfId="33"/>
    <cellStyle name="40% - Accent5 3 2" xfId="6808"/>
    <cellStyle name="40% - Accent5 3 3" xfId="6807"/>
    <cellStyle name="40% - Accent5 4" xfId="6809"/>
    <cellStyle name="40% - Accent5 4 2" xfId="6810"/>
    <cellStyle name="40% - Accent5 5" xfId="6811"/>
    <cellStyle name="40% - Accent5 5 2" xfId="6812"/>
    <cellStyle name="40% - Accent5 6" xfId="6813"/>
    <cellStyle name="40% - Accent5 6 2" xfId="6814"/>
    <cellStyle name="40% - Accent5 7" xfId="6815"/>
    <cellStyle name="40% - Accent5 7 2" xfId="6816"/>
    <cellStyle name="40% - Accent5 8" xfId="6817"/>
    <cellStyle name="40% - Accent5 9" xfId="6818"/>
    <cellStyle name="40% - Accent6" xfId="34" builtinId="51" customBuiltin="1"/>
    <cellStyle name="40% - Accent6 10" xfId="6819"/>
    <cellStyle name="40% - Accent6 11" xfId="6820"/>
    <cellStyle name="40% - Accent6 12" xfId="6821"/>
    <cellStyle name="40% - Accent6 13" xfId="6822"/>
    <cellStyle name="40% - Accent6 14" xfId="6823"/>
    <cellStyle name="40% - Accent6 15" xfId="6824"/>
    <cellStyle name="40% - Accent6 2" xfId="35"/>
    <cellStyle name="40% - Accent6 2 2" xfId="1580"/>
    <cellStyle name="40% - Accent6 2 2 2" xfId="6826"/>
    <cellStyle name="40% - Accent6 2 3" xfId="1581"/>
    <cellStyle name="40% - Accent6 2 4" xfId="1582"/>
    <cellStyle name="40% - Accent6 2 5" xfId="6825"/>
    <cellStyle name="40% - Accent6 3" xfId="36"/>
    <cellStyle name="40% - Accent6 3 2" xfId="6828"/>
    <cellStyle name="40% - Accent6 3 3" xfId="6827"/>
    <cellStyle name="40% - Accent6 4" xfId="1583"/>
    <cellStyle name="40% - Accent6 4 2" xfId="6830"/>
    <cellStyle name="40% - Accent6 4 3" xfId="6829"/>
    <cellStyle name="40% - Accent6 5" xfId="6831"/>
    <cellStyle name="40% - Accent6 5 2" xfId="6832"/>
    <cellStyle name="40% - Accent6 6" xfId="6833"/>
    <cellStyle name="40% - Accent6 6 2" xfId="6834"/>
    <cellStyle name="40% - Accent6 7" xfId="6835"/>
    <cellStyle name="40% - Accent6 7 2" xfId="6836"/>
    <cellStyle name="40% - Accent6 8" xfId="6837"/>
    <cellStyle name="40% - Accent6 9" xfId="6838"/>
    <cellStyle name="60% - Accent1" xfId="37" builtinId="32" customBuiltin="1"/>
    <cellStyle name="60% - Accent1 2" xfId="1584"/>
    <cellStyle name="60% - Accent1 2 2" xfId="1585"/>
    <cellStyle name="60% - Accent1 2 3" xfId="1586"/>
    <cellStyle name="60% - Accent1 2 4" xfId="1587"/>
    <cellStyle name="60% - Accent1 3" xfId="1588"/>
    <cellStyle name="60% - Accent1 4" xfId="1589"/>
    <cellStyle name="60% - Accent2" xfId="38" builtinId="36" customBuiltin="1"/>
    <cellStyle name="60% - Accent2 2" xfId="1590"/>
    <cellStyle name="60% - Accent2 2 2" xfId="1591"/>
    <cellStyle name="60% - Accent2 2 3" xfId="1592"/>
    <cellStyle name="60% - Accent2 2 4" xfId="1593"/>
    <cellStyle name="60% - Accent2 3" xfId="1594"/>
    <cellStyle name="60% - Accent2 4" xfId="1595"/>
    <cellStyle name="60% - Accent3" xfId="39" builtinId="40" customBuiltin="1"/>
    <cellStyle name="60% - Accent3 2" xfId="1596"/>
    <cellStyle name="60% - Accent3 2 2" xfId="1597"/>
    <cellStyle name="60% - Accent3 2 3" xfId="1598"/>
    <cellStyle name="60% - Accent3 2 4" xfId="1599"/>
    <cellStyle name="60% - Accent3 3" xfId="1600"/>
    <cellStyle name="60% - Accent3 4" xfId="1601"/>
    <cellStyle name="60% - Accent4" xfId="40" builtinId="44" customBuiltin="1"/>
    <cellStyle name="60% - Accent4 2" xfId="1602"/>
    <cellStyle name="60% - Accent4 2 2" xfId="1603"/>
    <cellStyle name="60% - Accent4 2 3" xfId="1604"/>
    <cellStyle name="60% - Accent4 2 4" xfId="1605"/>
    <cellStyle name="60% - Accent4 3" xfId="1606"/>
    <cellStyle name="60% - Accent4 4" xfId="1607"/>
    <cellStyle name="60% - Accent5" xfId="41" builtinId="48" customBuiltin="1"/>
    <cellStyle name="60% - Accent5 2" xfId="1608"/>
    <cellStyle name="60% - Accent5 2 2" xfId="1609"/>
    <cellStyle name="60% - Accent5 2 3" xfId="1610"/>
    <cellStyle name="60% - Accent5 2 4" xfId="1611"/>
    <cellStyle name="60% - Accent5 3" xfId="1612"/>
    <cellStyle name="60% - Accent5 4" xfId="1613"/>
    <cellStyle name="60% - Accent6" xfId="42" builtinId="52" customBuiltin="1"/>
    <cellStyle name="60% - Accent6 2" xfId="1614"/>
    <cellStyle name="60% - Accent6 2 2" xfId="1615"/>
    <cellStyle name="60% - Accent6 2 3" xfId="1616"/>
    <cellStyle name="60% - Accent6 2 4" xfId="1617"/>
    <cellStyle name="60% - Accent6 3" xfId="1618"/>
    <cellStyle name="60% - Accent6 4" xfId="1619"/>
    <cellStyle name="Accent1" xfId="43" builtinId="29" customBuiltin="1"/>
    <cellStyle name="Accent1 - 20%" xfId="429"/>
    <cellStyle name="Accent1 - 20% 2" xfId="430"/>
    <cellStyle name="Accent1 - 40%" xfId="431"/>
    <cellStyle name="Accent1 - 40% 2" xfId="432"/>
    <cellStyle name="Accent1 - 60%" xfId="433"/>
    <cellStyle name="Accent1 - 60% 2" xfId="434"/>
    <cellStyle name="Accent1 2" xfId="1620"/>
    <cellStyle name="Accent1 2 2" xfId="1621"/>
    <cellStyle name="Accent1 2 3" xfId="1622"/>
    <cellStyle name="Accent1 2 4" xfId="1623"/>
    <cellStyle name="Accent1 3" xfId="1624"/>
    <cellStyle name="Accent1 4" xfId="1625"/>
    <cellStyle name="Accent2" xfId="44" builtinId="33" customBuiltin="1"/>
    <cellStyle name="Accent2 - 20%" xfId="435"/>
    <cellStyle name="Accent2 - 20% 2" xfId="436"/>
    <cellStyle name="Accent2 - 40%" xfId="437"/>
    <cellStyle name="Accent2 - 40% 2" xfId="438"/>
    <cellStyle name="Accent2 - 60%" xfId="439"/>
    <cellStyle name="Accent2 - 60% 2" xfId="440"/>
    <cellStyle name="Accent2 2" xfId="1626"/>
    <cellStyle name="Accent2 2 2" xfId="1627"/>
    <cellStyle name="Accent2 2 3" xfId="1628"/>
    <cellStyle name="Accent2 2 4" xfId="1629"/>
    <cellStyle name="Accent2 3" xfId="1630"/>
    <cellStyle name="Accent2 4" xfId="1631"/>
    <cellStyle name="Accent3" xfId="45" builtinId="37" customBuiltin="1"/>
    <cellStyle name="Accent3 - 20%" xfId="441"/>
    <cellStyle name="Accent3 - 20% 2" xfId="442"/>
    <cellStyle name="Accent3 - 40%" xfId="443"/>
    <cellStyle name="Accent3 - 40% 2" xfId="444"/>
    <cellStyle name="Accent3 - 60%" xfId="445"/>
    <cellStyle name="Accent3 - 60% 2" xfId="446"/>
    <cellStyle name="Accent3 2" xfId="1632"/>
    <cellStyle name="Accent3 2 2" xfId="1633"/>
    <cellStyle name="Accent3 2 3" xfId="1634"/>
    <cellStyle name="Accent3 2 4" xfId="1635"/>
    <cellStyle name="Accent3 3" xfId="1636"/>
    <cellStyle name="Accent3 4" xfId="1637"/>
    <cellStyle name="Accent4" xfId="46" builtinId="41" customBuiltin="1"/>
    <cellStyle name="Accent4 - 20%" xfId="447"/>
    <cellStyle name="Accent4 - 20% 2" xfId="448"/>
    <cellStyle name="Accent4 - 40%" xfId="449"/>
    <cellStyle name="Accent4 - 40% 2" xfId="450"/>
    <cellStyle name="Accent4 - 60%" xfId="451"/>
    <cellStyle name="Accent4 - 60% 2" xfId="452"/>
    <cellStyle name="Accent4 2" xfId="1638"/>
    <cellStyle name="Accent4 2 2" xfId="1639"/>
    <cellStyle name="Accent4 2 3" xfId="1640"/>
    <cellStyle name="Accent4 2 4" xfId="1641"/>
    <cellStyle name="Accent4 3" xfId="1642"/>
    <cellStyle name="Accent4 4" xfId="1643"/>
    <cellStyle name="Accent5" xfId="47" builtinId="45" customBuiltin="1"/>
    <cellStyle name="Accent5 - 20%" xfId="453"/>
    <cellStyle name="Accent5 - 20% 2" xfId="454"/>
    <cellStyle name="Accent5 - 40%" xfId="455"/>
    <cellStyle name="Accent5 - 60%" xfId="456"/>
    <cellStyle name="Accent5 - 60% 2" xfId="457"/>
    <cellStyle name="Accent5 2" xfId="1644"/>
    <cellStyle name="Accent5 2 2" xfId="1645"/>
    <cellStyle name="Accent5 2 3" xfId="1646"/>
    <cellStyle name="Accent5 2 4" xfId="1647"/>
    <cellStyle name="Accent5 3" xfId="1648"/>
    <cellStyle name="Accent5 4" xfId="1649"/>
    <cellStyle name="Accent6" xfId="48" builtinId="49" customBuiltin="1"/>
    <cellStyle name="Accent6 - 20%" xfId="458"/>
    <cellStyle name="Accent6 - 40%" xfId="459"/>
    <cellStyle name="Accent6 - 40% 2" xfId="460"/>
    <cellStyle name="Accent6 - 60%" xfId="461"/>
    <cellStyle name="Accent6 - 60% 2" xfId="462"/>
    <cellStyle name="Accent6 2" xfId="1650"/>
    <cellStyle name="Accent6 2 2" xfId="1651"/>
    <cellStyle name="Accent6 2 3" xfId="1652"/>
    <cellStyle name="Accent6 2 4" xfId="1653"/>
    <cellStyle name="Accent6 3" xfId="1654"/>
    <cellStyle name="Accent6 4" xfId="1655"/>
    <cellStyle name="Actual Date" xfId="463"/>
    <cellStyle name="Actual Date 2" xfId="464"/>
    <cellStyle name="Addl Dim 1 Rollup" xfId="6526"/>
    <cellStyle name="Addl Dim 1 Rollup$ZP$" xfId="6527"/>
    <cellStyle name="Addl Dim 1 Rollup$ZP$ 2" xfId="6528"/>
    <cellStyle name="Addl Dim 2 Rollup" xfId="6529"/>
    <cellStyle name="Addl Dim 2 Rollup$ZP$" xfId="6530"/>
    <cellStyle name="Addl Dim 2 Rollup$ZP$ 2" xfId="6531"/>
    <cellStyle name="Addl Dim 3 Rollup" xfId="6532"/>
    <cellStyle name="Addl Dim 3 Rollup$ZP$" xfId="6533"/>
    <cellStyle name="Addl Dim 3 Rollup$ZP$ 2" xfId="6534"/>
    <cellStyle name="Addl Dim 4 Rollup" xfId="6535"/>
    <cellStyle name="Addl Dim 4 Rollup$ZP$" xfId="6536"/>
    <cellStyle name="Addl Dim 4 Rollup$ZP$ 2" xfId="6537"/>
    <cellStyle name="Addl Dim 5 Rollup" xfId="6538"/>
    <cellStyle name="Addl Dim 5 Rollup$ZP$" xfId="6539"/>
    <cellStyle name="Addl Dim 5 Rollup$ZP$ 2" xfId="6540"/>
    <cellStyle name="Addl Dim 6 Rollup" xfId="6541"/>
    <cellStyle name="Addl Dim 6 Rollup$ZP$" xfId="6542"/>
    <cellStyle name="Addl Dim 6 Rollup$ZP$ 2" xfId="6543"/>
    <cellStyle name="adj_share" xfId="465"/>
    <cellStyle name="Adjustable" xfId="1656"/>
    <cellStyle name="adjusted" xfId="1657"/>
    <cellStyle name="ÅëÈ­ [0]_±âÅ¸" xfId="466"/>
    <cellStyle name="ÅëÈ­_±âÅ¸" xfId="467"/>
    <cellStyle name="AFE" xfId="468"/>
    <cellStyle name="AFE 2" xfId="1658"/>
    <cellStyle name="Afjusted" xfId="469"/>
    <cellStyle name="After Percent" xfId="470"/>
    <cellStyle name="AlternateInputHeading" xfId="471"/>
    <cellStyle name="apex in the pool, need to include if construct to handle -ve construct_x0001__x000f_" xfId="472"/>
    <cellStyle name="args.style" xfId="49"/>
    <cellStyle name="Arial 10" xfId="473"/>
    <cellStyle name="Arial 12" xfId="474"/>
    <cellStyle name="Ariel 7 pt. plain" xfId="475"/>
    <cellStyle name="Assumption" xfId="1659"/>
    <cellStyle name="ÄÞ¸¶ [0]_±âÅ¸" xfId="476"/>
    <cellStyle name="ÄÞ¸¶_±âÅ¸" xfId="477"/>
    <cellStyle name="Austral." xfId="478"/>
    <cellStyle name="BACKGROUND" xfId="6544"/>
    <cellStyle name="BACKGROUND$ZPercent$" xfId="6545"/>
    <cellStyle name="BACKGROUND$ZPercent$ 2" xfId="6546"/>
    <cellStyle name="Bad" xfId="50" builtinId="27" customBuiltin="1"/>
    <cellStyle name="Bad 2" xfId="1660"/>
    <cellStyle name="Bad 2 2" xfId="1661"/>
    <cellStyle name="Bad 3" xfId="1662"/>
    <cellStyle name="Band 2" xfId="479"/>
    <cellStyle name="base" xfId="480"/>
    <cellStyle name="Big Text" xfId="481"/>
    <cellStyle name="Black" xfId="482"/>
    <cellStyle name="BlackStrike" xfId="483"/>
    <cellStyle name="BlackText" xfId="484"/>
    <cellStyle name="Blank" xfId="1663"/>
    <cellStyle name="Blue" xfId="485"/>
    <cellStyle name="Blueback" xfId="486"/>
    <cellStyle name="bluenodec" xfId="487"/>
    <cellStyle name="bluepercent" xfId="488"/>
    <cellStyle name="Body" xfId="489"/>
    <cellStyle name="Bold" xfId="490"/>
    <cellStyle name="Bold Header" xfId="491"/>
    <cellStyle name="Bold/Border" xfId="492"/>
    <cellStyle name="Bold/Border 2" xfId="1664"/>
    <cellStyle name="BoldText" xfId="493"/>
    <cellStyle name="Border" xfId="1665"/>
    <cellStyle name="Border Heavy" xfId="494"/>
    <cellStyle name="Border Thin" xfId="495"/>
    <cellStyle name="British Pound" xfId="496"/>
    <cellStyle name="Bullet" xfId="497"/>
    <cellStyle name="Business Description" xfId="498"/>
    <cellStyle name="Ç¥ÁØ_¿ù°£¿ä¾àº¸°í" xfId="499"/>
    <cellStyle name="C05_Style E Text" xfId="500"/>
    <cellStyle name="Calc Currency (0)" xfId="51"/>
    <cellStyle name="Calc Currency (0) 10" xfId="52"/>
    <cellStyle name="Calc Currency (0) 11" xfId="53"/>
    <cellStyle name="Calc Currency (0) 12" xfId="54"/>
    <cellStyle name="Calc Currency (0) 13" xfId="55"/>
    <cellStyle name="Calc Currency (0) 14" xfId="56"/>
    <cellStyle name="Calc Currency (0) 15" xfId="57"/>
    <cellStyle name="Calc Currency (0) 2" xfId="58"/>
    <cellStyle name="Calc Currency (0) 3" xfId="59"/>
    <cellStyle name="Calc Currency (0) 4" xfId="60"/>
    <cellStyle name="Calc Currency (0) 5" xfId="61"/>
    <cellStyle name="Calc Currency (0) 6" xfId="62"/>
    <cellStyle name="Calc Currency (0) 7" xfId="63"/>
    <cellStyle name="Calc Currency (0) 8" xfId="64"/>
    <cellStyle name="Calc Currency (0) 9" xfId="65"/>
    <cellStyle name="Calc Currency (2)" xfId="501"/>
    <cellStyle name="Calc Percent (0)" xfId="502"/>
    <cellStyle name="Calc Percent (1)" xfId="503"/>
    <cellStyle name="Calc Percent (2)" xfId="504"/>
    <cellStyle name="Calc Units (0)" xfId="505"/>
    <cellStyle name="Calc Units (1)" xfId="506"/>
    <cellStyle name="Calc Units (2)" xfId="507"/>
    <cellStyle name="Calculation" xfId="66" builtinId="22" customBuiltin="1"/>
    <cellStyle name="Calculation 2" xfId="1666"/>
    <cellStyle name="Calculation 2 2" xfId="1667"/>
    <cellStyle name="Calculation 2 3" xfId="1668"/>
    <cellStyle name="Calculation 2 4" xfId="1669"/>
    <cellStyle name="Calculation 3" xfId="1670"/>
    <cellStyle name="Calculation 4" xfId="1671"/>
    <cellStyle name="Canada" xfId="508"/>
    <cellStyle name="Case" xfId="509"/>
    <cellStyle name="Cell Name" xfId="510"/>
    <cellStyle name="cell1" xfId="511"/>
    <cellStyle name="Center" xfId="512"/>
    <cellStyle name="Center/Bold" xfId="513"/>
    <cellStyle name="CenterAcross" xfId="514"/>
    <cellStyle name="Centered Heading" xfId="515"/>
    <cellStyle name="Changeable" xfId="516"/>
    <cellStyle name="ChartingText" xfId="517"/>
    <cellStyle name="Check Cell" xfId="67" builtinId="23" customBuiltin="1"/>
    <cellStyle name="Check Cell 2" xfId="1672"/>
    <cellStyle name="Check Cell 2 2" xfId="1673"/>
    <cellStyle name="Check Cell 2 3" xfId="1674"/>
    <cellStyle name="Check Cell 2 4" xfId="1675"/>
    <cellStyle name="Check Cell 3" xfId="1676"/>
    <cellStyle name="Check Cell 4" xfId="1677"/>
    <cellStyle name="Co. Names" xfId="518"/>
    <cellStyle name="Co. Names 2" xfId="519"/>
    <cellStyle name="COL HEADINGS" xfId="520"/>
    <cellStyle name="COLHDR" xfId="6547"/>
    <cellStyle name="COLHDR$ZP$" xfId="6548"/>
    <cellStyle name="COLHDR$ZP$ 2" xfId="6549"/>
    <cellStyle name="Colhead_left" xfId="521"/>
    <cellStyle name="ColHeading" xfId="522"/>
    <cellStyle name="Columm header straddle" xfId="523"/>
    <cellStyle name="Column Headings - size 11" xfId="524"/>
    <cellStyle name="columnheader" xfId="525"/>
    <cellStyle name="ColumnHeaderNormal" xfId="526"/>
    <cellStyle name="ColumnHeadings" xfId="527"/>
    <cellStyle name="ColumnHeadings2" xfId="528"/>
    <cellStyle name="ColumnNumbers" xfId="529"/>
    <cellStyle name="ComD“¬_x0004_1 FY96_97È¸ºñ" xfId="530"/>
    <cellStyle name="Comma" xfId="68" builtinId="3"/>
    <cellStyle name="Comma  - Style1" xfId="69"/>
    <cellStyle name="Comma  - Style2" xfId="70"/>
    <cellStyle name="Comma  - Style3" xfId="71"/>
    <cellStyle name="Comma  - Style4" xfId="72"/>
    <cellStyle name="Comma  - Style5" xfId="73"/>
    <cellStyle name="Comma  - Style6" xfId="74"/>
    <cellStyle name="Comma  - Style7" xfId="75"/>
    <cellStyle name="Comma  - Style8" xfId="76"/>
    <cellStyle name="Comma (0.0)" xfId="531"/>
    <cellStyle name="Comma (1)" xfId="532"/>
    <cellStyle name="Comma [0] 2" xfId="77"/>
    <cellStyle name="Comma [0] 2 2" xfId="7151"/>
    <cellStyle name="Comma [0] 3" xfId="78"/>
    <cellStyle name="Comma [0] 4" xfId="79"/>
    <cellStyle name="Comma [0] 4 10" xfId="80"/>
    <cellStyle name="Comma [0] 4 11" xfId="81"/>
    <cellStyle name="Comma [0] 4 12" xfId="82"/>
    <cellStyle name="Comma [0] 4 2" xfId="83"/>
    <cellStyle name="Comma [0] 4 3" xfId="84"/>
    <cellStyle name="Comma [0] 4 4" xfId="85"/>
    <cellStyle name="Comma [0] 4 5" xfId="86"/>
    <cellStyle name="Comma [0] 4 6" xfId="87"/>
    <cellStyle name="Comma [0] 4 7" xfId="88"/>
    <cellStyle name="Comma [0] 4 8" xfId="89"/>
    <cellStyle name="Comma [0] 4 9" xfId="90"/>
    <cellStyle name="Comma [00]" xfId="533"/>
    <cellStyle name="Comma [1]" xfId="534"/>
    <cellStyle name="Comma [2]" xfId="535"/>
    <cellStyle name="Comma [3]" xfId="536"/>
    <cellStyle name="Comma 0" xfId="537"/>
    <cellStyle name="Comma 0 [0]" xfId="1678"/>
    <cellStyle name="Comma 0*" xfId="538"/>
    <cellStyle name="Comma 0.0" xfId="539"/>
    <cellStyle name="Comma 0.00" xfId="540"/>
    <cellStyle name="Comma 0.000" xfId="541"/>
    <cellStyle name="Comma 0.0000" xfId="542"/>
    <cellStyle name="Comma 0_~7002754" xfId="543"/>
    <cellStyle name="Comma 10" xfId="91"/>
    <cellStyle name="Comma 10 2" xfId="1679"/>
    <cellStyle name="Comma 10 2 2" xfId="6973"/>
    <cellStyle name="Comma 10 2 2 2" xfId="6974"/>
    <cellStyle name="Comma 10 2 2 2 2" xfId="6975"/>
    <cellStyle name="Comma 10 2 2 2 2 2" xfId="6976"/>
    <cellStyle name="Comma 10 2 2 2 2 2 2" xfId="7226"/>
    <cellStyle name="Comma 10 2 2 2 2 3" xfId="7129"/>
    <cellStyle name="Comma 10 2 2 2 3" xfId="6977"/>
    <cellStyle name="Comma 10 2 2 2 3 2" xfId="6978"/>
    <cellStyle name="Comma 10 2 2 2 3 2 2" xfId="7210"/>
    <cellStyle name="Comma 10 2 2 2 3 3" xfId="7112"/>
    <cellStyle name="Comma 10 2 2 2 4" xfId="6979"/>
    <cellStyle name="Comma 10 2 2 2 4 2" xfId="7194"/>
    <cellStyle name="Comma 10 2 2 2 5" xfId="7094"/>
    <cellStyle name="Comma 10 2 2 3" xfId="6980"/>
    <cellStyle name="Comma 10 2 2 3 2" xfId="6981"/>
    <cellStyle name="Comma 10 2 2 3 2 2" xfId="7218"/>
    <cellStyle name="Comma 10 2 2 3 3" xfId="7121"/>
    <cellStyle name="Comma 10 2 2 4" xfId="6982"/>
    <cellStyle name="Comma 10 2 2 4 2" xfId="6983"/>
    <cellStyle name="Comma 10 2 2 4 2 2" xfId="7202"/>
    <cellStyle name="Comma 10 2 2 4 3" xfId="7104"/>
    <cellStyle name="Comma 10 2 2 5" xfId="6984"/>
    <cellStyle name="Comma 10 2 2 5 2" xfId="7178"/>
    <cellStyle name="Comma 10 2 2 6" xfId="7068"/>
    <cellStyle name="Comma 10 2 3" xfId="6985"/>
    <cellStyle name="Comma 10 2 3 2" xfId="6986"/>
    <cellStyle name="Comma 10 2 3 2 2" xfId="6987"/>
    <cellStyle name="Comma 10 2 3 2 2 2" xfId="7223"/>
    <cellStyle name="Comma 10 2 3 2 3" xfId="7126"/>
    <cellStyle name="Comma 10 2 3 3" xfId="6988"/>
    <cellStyle name="Comma 10 2 3 3 2" xfId="6989"/>
    <cellStyle name="Comma 10 2 3 3 2 2" xfId="7207"/>
    <cellStyle name="Comma 10 2 3 3 3" xfId="7109"/>
    <cellStyle name="Comma 10 2 3 4" xfId="6990"/>
    <cellStyle name="Comma 10 2 3 4 2" xfId="7188"/>
    <cellStyle name="Comma 10 2 3 5" xfId="7082"/>
    <cellStyle name="Comma 10 2 4" xfId="6991"/>
    <cellStyle name="Comma 10 2 4 2" xfId="6992"/>
    <cellStyle name="Comma 10 2 4 2 2" xfId="7215"/>
    <cellStyle name="Comma 10 2 4 3" xfId="7118"/>
    <cellStyle name="Comma 10 2 5" xfId="6993"/>
    <cellStyle name="Comma 10 2 5 2" xfId="6994"/>
    <cellStyle name="Comma 10 2 5 2 2" xfId="7199"/>
    <cellStyle name="Comma 10 2 5 3" xfId="7101"/>
    <cellStyle name="Comma 10 2 6" xfId="6995"/>
    <cellStyle name="Comma 10 2 6 2" xfId="7172"/>
    <cellStyle name="Comma 10 2 7" xfId="7054"/>
    <cellStyle name="Comma 10 3" xfId="1680"/>
    <cellStyle name="Comma 10 3 2" xfId="6996"/>
    <cellStyle name="Comma 10 3 2 2" xfId="6997"/>
    <cellStyle name="Comma 10 3 2 2 2" xfId="7221"/>
    <cellStyle name="Comma 10 3 2 3" xfId="7124"/>
    <cellStyle name="Comma 10 3 3" xfId="6998"/>
    <cellStyle name="Comma 10 3 3 2" xfId="6999"/>
    <cellStyle name="Comma 10 3 3 2 2" xfId="7205"/>
    <cellStyle name="Comma 10 3 3 3" xfId="7107"/>
    <cellStyle name="Comma 10 3 4" xfId="7000"/>
    <cellStyle name="Comma 10 3 4 2" xfId="7186"/>
    <cellStyle name="Comma 10 3 5" xfId="7080"/>
    <cellStyle name="Comma 10 4" xfId="1681"/>
    <cellStyle name="Comma 10 4 2" xfId="7001"/>
    <cellStyle name="Comma 10 4 2 2" xfId="7213"/>
    <cellStyle name="Comma 10 4 3" xfId="7116"/>
    <cellStyle name="Comma 10 5" xfId="7002"/>
    <cellStyle name="Comma 10 5 2" xfId="7003"/>
    <cellStyle name="Comma 10 5 2 2" xfId="7004"/>
    <cellStyle name="Comma 10 5 2 3" xfId="7197"/>
    <cellStyle name="Comma 10 5 3" xfId="7099"/>
    <cellStyle name="Comma 10 6" xfId="7005"/>
    <cellStyle name="Comma 10 6 2" xfId="7168"/>
    <cellStyle name="Comma 10 7" xfId="7050"/>
    <cellStyle name="Comma 11" xfId="92"/>
    <cellStyle name="Comma 11 2" xfId="1682"/>
    <cellStyle name="Comma 11 3" xfId="1683"/>
    <cellStyle name="Comma 11 4" xfId="1684"/>
    <cellStyle name="Comma 11 5" xfId="7169"/>
    <cellStyle name="Comma 12" xfId="93"/>
    <cellStyle name="Comma 12 2" xfId="1685"/>
    <cellStyle name="Comma 12 2 2" xfId="1686"/>
    <cellStyle name="Comma 12 3" xfId="1687"/>
    <cellStyle name="Comma 12 4" xfId="1688"/>
    <cellStyle name="Comma 12 5" xfId="7251"/>
    <cellStyle name="Comma 13" xfId="295"/>
    <cellStyle name="Comma 13 2" xfId="1689"/>
    <cellStyle name="Comma 13 2 2" xfId="1690"/>
    <cellStyle name="Comma 13 3" xfId="1691"/>
    <cellStyle name="Comma 13 4" xfId="1692"/>
    <cellStyle name="Comma 13 5" xfId="7166"/>
    <cellStyle name="Comma 14" xfId="94"/>
    <cellStyle name="Comma 14 2" xfId="1693"/>
    <cellStyle name="Comma 14 3" xfId="7253"/>
    <cellStyle name="Comma 15" xfId="95"/>
    <cellStyle name="Comma 15 2" xfId="7189"/>
    <cellStyle name="Comma 16" xfId="544"/>
    <cellStyle name="Comma 16 2" xfId="7133"/>
    <cellStyle name="Comma 17" xfId="545"/>
    <cellStyle name="Comma 17 2" xfId="7236"/>
    <cellStyle name="Comma 18" xfId="546"/>
    <cellStyle name="Comma 18 2" xfId="7136"/>
    <cellStyle name="Comma 19" xfId="547"/>
    <cellStyle name="Comma 19 2" xfId="7244"/>
    <cellStyle name="Comma 2" xfId="96"/>
    <cellStyle name="Comma 2 10" xfId="1694"/>
    <cellStyle name="Comma 2 10 2" xfId="1695"/>
    <cellStyle name="Comma 2 10 2 2" xfId="1696"/>
    <cellStyle name="Comma 2 10 3" xfId="1697"/>
    <cellStyle name="Comma 2 11" xfId="1698"/>
    <cellStyle name="Comma 2 11 2" xfId="1699"/>
    <cellStyle name="Comma 2 11 2 2" xfId="1700"/>
    <cellStyle name="Comma 2 11 3" xfId="1701"/>
    <cellStyle name="Comma 2 12" xfId="1702"/>
    <cellStyle name="Comma 2 12 2" xfId="1703"/>
    <cellStyle name="Comma 2 13" xfId="1704"/>
    <cellStyle name="Comma 2 14" xfId="1705"/>
    <cellStyle name="Comma 2 15" xfId="1706"/>
    <cellStyle name="Comma 2 16" xfId="1707"/>
    <cellStyle name="Comma 2 17" xfId="1708"/>
    <cellStyle name="Comma 2 18" xfId="1709"/>
    <cellStyle name="Comma 2 19" xfId="1710"/>
    <cellStyle name="Comma 2 2" xfId="97"/>
    <cellStyle name="Comma 2 2 10" xfId="1711"/>
    <cellStyle name="Comma 2 2 10 2" xfId="1712"/>
    <cellStyle name="Comma 2 2 10 3" xfId="1713"/>
    <cellStyle name="Comma 2 2 11" xfId="1714"/>
    <cellStyle name="Comma 2 2 2" xfId="1715"/>
    <cellStyle name="Comma 2 2 2 2" xfId="1716"/>
    <cellStyle name="Comma 2 2 2 2 2" xfId="1717"/>
    <cellStyle name="Comma 2 2 2 2 2 2" xfId="1718"/>
    <cellStyle name="Comma 2 2 2 2 2 2 2" xfId="1719"/>
    <cellStyle name="Comma 2 2 2 2 2 2 2 2" xfId="1720"/>
    <cellStyle name="Comma 2 2 2 2 2 2 3" xfId="1721"/>
    <cellStyle name="Comma 2 2 2 2 2 3" xfId="1722"/>
    <cellStyle name="Comma 2 2 2 2 2 3 2" xfId="1723"/>
    <cellStyle name="Comma 2 2 2 2 2 3 2 2" xfId="1724"/>
    <cellStyle name="Comma 2 2 2 2 2 3 3" xfId="1725"/>
    <cellStyle name="Comma 2 2 2 2 2 4" xfId="1726"/>
    <cellStyle name="Comma 2 2 2 2 2 4 2" xfId="1727"/>
    <cellStyle name="Comma 2 2 2 2 2 4 2 2" xfId="1728"/>
    <cellStyle name="Comma 2 2 2 2 2 4 3" xfId="1729"/>
    <cellStyle name="Comma 2 2 2 2 2 5" xfId="1730"/>
    <cellStyle name="Comma 2 2 2 2 2 5 2" xfId="1731"/>
    <cellStyle name="Comma 2 2 2 2 2 6" xfId="1732"/>
    <cellStyle name="Comma 2 2 2 2 3" xfId="1733"/>
    <cellStyle name="Comma 2 2 2 2 3 2" xfId="1734"/>
    <cellStyle name="Comma 2 2 2 2 3 2 2" xfId="1735"/>
    <cellStyle name="Comma 2 2 2 2 3 3" xfId="1736"/>
    <cellStyle name="Comma 2 2 2 2 4" xfId="1737"/>
    <cellStyle name="Comma 2 2 2 2 4 2" xfId="1738"/>
    <cellStyle name="Comma 2 2 2 2 4 2 2" xfId="1739"/>
    <cellStyle name="Comma 2 2 2 2 4 3" xfId="1740"/>
    <cellStyle name="Comma 2 2 2 2 5" xfId="1741"/>
    <cellStyle name="Comma 2 2 2 2 5 2" xfId="1742"/>
    <cellStyle name="Comma 2 2 2 2 5 2 2" xfId="1743"/>
    <cellStyle name="Comma 2 2 2 2 5 3" xfId="1744"/>
    <cellStyle name="Comma 2 2 2 2 6" xfId="1745"/>
    <cellStyle name="Comma 2 2 2 2 6 2" xfId="1746"/>
    <cellStyle name="Comma 2 2 2 2 7" xfId="1747"/>
    <cellStyle name="Comma 2 2 2 3" xfId="1748"/>
    <cellStyle name="Comma 2 2 2 3 2" xfId="1749"/>
    <cellStyle name="Comma 2 2 2 3 2 2" xfId="1750"/>
    <cellStyle name="Comma 2 2 2 3 2 2 2" xfId="1751"/>
    <cellStyle name="Comma 2 2 2 3 2 3" xfId="1752"/>
    <cellStyle name="Comma 2 2 2 3 3" xfId="1753"/>
    <cellStyle name="Comma 2 2 2 3 3 2" xfId="1754"/>
    <cellStyle name="Comma 2 2 2 3 3 2 2" xfId="1755"/>
    <cellStyle name="Comma 2 2 2 3 3 3" xfId="1756"/>
    <cellStyle name="Comma 2 2 2 3 4" xfId="1757"/>
    <cellStyle name="Comma 2 2 2 3 4 2" xfId="1758"/>
    <cellStyle name="Comma 2 2 2 3 4 2 2" xfId="1759"/>
    <cellStyle name="Comma 2 2 2 3 4 3" xfId="1760"/>
    <cellStyle name="Comma 2 2 2 3 5" xfId="1761"/>
    <cellStyle name="Comma 2 2 2 3 5 2" xfId="1762"/>
    <cellStyle name="Comma 2 2 2 3 6" xfId="1763"/>
    <cellStyle name="Comma 2 2 2 4" xfId="1764"/>
    <cellStyle name="Comma 2 2 2 4 2" xfId="1765"/>
    <cellStyle name="Comma 2 2 2 4 2 2" xfId="1766"/>
    <cellStyle name="Comma 2 2 2 4 3" xfId="1767"/>
    <cellStyle name="Comma 2 2 2 4 4" xfId="1768"/>
    <cellStyle name="Comma 2 2 2 5" xfId="1769"/>
    <cellStyle name="Comma 2 2 2 5 2" xfId="1770"/>
    <cellStyle name="Comma 2 2 2 5 2 2" xfId="1771"/>
    <cellStyle name="Comma 2 2 2 5 3" xfId="1772"/>
    <cellStyle name="Comma 2 2 2 5 4" xfId="1773"/>
    <cellStyle name="Comma 2 2 2 6" xfId="1774"/>
    <cellStyle name="Comma 2 2 2 6 2" xfId="1775"/>
    <cellStyle name="Comma 2 2 2 6 2 2" xfId="1776"/>
    <cellStyle name="Comma 2 2 2 6 3" xfId="1777"/>
    <cellStyle name="Comma 2 2 2 7" xfId="1778"/>
    <cellStyle name="Comma 2 2 2 7 2" xfId="1779"/>
    <cellStyle name="Comma 2 2 2 8" xfId="1780"/>
    <cellStyle name="Comma 2 2 2 9" xfId="6840"/>
    <cellStyle name="Comma 2 2 3" xfId="1781"/>
    <cellStyle name="Comma 2 2 3 2" xfId="1782"/>
    <cellStyle name="Comma 2 2 3 2 2" xfId="1783"/>
    <cellStyle name="Comma 2 2 3 2 2 2" xfId="1784"/>
    <cellStyle name="Comma 2 2 3 2 2 2 2" xfId="1785"/>
    <cellStyle name="Comma 2 2 3 2 2 2 2 2" xfId="1786"/>
    <cellStyle name="Comma 2 2 3 2 2 2 3" xfId="1787"/>
    <cellStyle name="Comma 2 2 3 2 2 3" xfId="1788"/>
    <cellStyle name="Comma 2 2 3 2 2 3 2" xfId="1789"/>
    <cellStyle name="Comma 2 2 3 2 2 3 2 2" xfId="1790"/>
    <cellStyle name="Comma 2 2 3 2 2 3 3" xfId="1791"/>
    <cellStyle name="Comma 2 2 3 2 2 4" xfId="1792"/>
    <cellStyle name="Comma 2 2 3 2 2 4 2" xfId="1793"/>
    <cellStyle name="Comma 2 2 3 2 2 4 2 2" xfId="1794"/>
    <cellStyle name="Comma 2 2 3 2 2 4 3" xfId="1795"/>
    <cellStyle name="Comma 2 2 3 2 2 5" xfId="1796"/>
    <cellStyle name="Comma 2 2 3 2 2 5 2" xfId="1797"/>
    <cellStyle name="Comma 2 2 3 2 2 6" xfId="1798"/>
    <cellStyle name="Comma 2 2 3 2 3" xfId="1799"/>
    <cellStyle name="Comma 2 2 3 2 3 2" xfId="1800"/>
    <cellStyle name="Comma 2 2 3 2 3 2 2" xfId="1801"/>
    <cellStyle name="Comma 2 2 3 2 3 3" xfId="1802"/>
    <cellStyle name="Comma 2 2 3 2 4" xfId="1803"/>
    <cellStyle name="Comma 2 2 3 2 4 2" xfId="1804"/>
    <cellStyle name="Comma 2 2 3 2 4 2 2" xfId="1805"/>
    <cellStyle name="Comma 2 2 3 2 4 3" xfId="1806"/>
    <cellStyle name="Comma 2 2 3 2 5" xfId="1807"/>
    <cellStyle name="Comma 2 2 3 2 5 2" xfId="1808"/>
    <cellStyle name="Comma 2 2 3 2 5 2 2" xfId="1809"/>
    <cellStyle name="Comma 2 2 3 2 5 3" xfId="1810"/>
    <cellStyle name="Comma 2 2 3 2 6" xfId="1811"/>
    <cellStyle name="Comma 2 2 3 2 6 2" xfId="1812"/>
    <cellStyle name="Comma 2 2 3 2 7" xfId="1813"/>
    <cellStyle name="Comma 2 2 3 3" xfId="1814"/>
    <cellStyle name="Comma 2 2 3 3 2" xfId="1815"/>
    <cellStyle name="Comma 2 2 3 3 2 2" xfId="1816"/>
    <cellStyle name="Comma 2 2 3 3 2 2 2" xfId="1817"/>
    <cellStyle name="Comma 2 2 3 3 2 3" xfId="1818"/>
    <cellStyle name="Comma 2 2 3 3 3" xfId="1819"/>
    <cellStyle name="Comma 2 2 3 3 3 2" xfId="1820"/>
    <cellStyle name="Comma 2 2 3 3 3 2 2" xfId="1821"/>
    <cellStyle name="Comma 2 2 3 3 3 3" xfId="1822"/>
    <cellStyle name="Comma 2 2 3 3 4" xfId="1823"/>
    <cellStyle name="Comma 2 2 3 3 4 2" xfId="1824"/>
    <cellStyle name="Comma 2 2 3 3 4 2 2" xfId="1825"/>
    <cellStyle name="Comma 2 2 3 3 4 3" xfId="1826"/>
    <cellStyle name="Comma 2 2 3 3 5" xfId="1827"/>
    <cellStyle name="Comma 2 2 3 3 5 2" xfId="1828"/>
    <cellStyle name="Comma 2 2 3 3 6" xfId="1829"/>
    <cellStyle name="Comma 2 2 3 4" xfId="1830"/>
    <cellStyle name="Comma 2 2 3 4 2" xfId="1831"/>
    <cellStyle name="Comma 2 2 3 4 2 2" xfId="1832"/>
    <cellStyle name="Comma 2 2 3 4 3" xfId="1833"/>
    <cellStyle name="Comma 2 2 3 4 4" xfId="1834"/>
    <cellStyle name="Comma 2 2 3 5" xfId="1835"/>
    <cellStyle name="Comma 2 2 3 5 2" xfId="1836"/>
    <cellStyle name="Comma 2 2 3 5 2 2" xfId="1837"/>
    <cellStyle name="Comma 2 2 3 5 3" xfId="1838"/>
    <cellStyle name="Comma 2 2 3 5 4" xfId="1839"/>
    <cellStyle name="Comma 2 2 3 6" xfId="1840"/>
    <cellStyle name="Comma 2 2 3 6 2" xfId="1841"/>
    <cellStyle name="Comma 2 2 3 6 2 2" xfId="1842"/>
    <cellStyle name="Comma 2 2 3 6 3" xfId="1843"/>
    <cellStyle name="Comma 2 2 3 7" xfId="1844"/>
    <cellStyle name="Comma 2 2 3 7 2" xfId="1845"/>
    <cellStyle name="Comma 2 2 3 8" xfId="1846"/>
    <cellStyle name="Comma 2 2 4" xfId="1847"/>
    <cellStyle name="Comma 2 2 4 2" xfId="1848"/>
    <cellStyle name="Comma 2 2 4 2 2" xfId="1849"/>
    <cellStyle name="Comma 2 2 4 2 2 2" xfId="1850"/>
    <cellStyle name="Comma 2 2 4 2 2 2 2" xfId="1851"/>
    <cellStyle name="Comma 2 2 4 2 2 2 2 2" xfId="1852"/>
    <cellStyle name="Comma 2 2 4 2 2 2 3" xfId="1853"/>
    <cellStyle name="Comma 2 2 4 2 2 3" xfId="1854"/>
    <cellStyle name="Comma 2 2 4 2 2 3 2" xfId="1855"/>
    <cellStyle name="Comma 2 2 4 2 2 3 2 2" xfId="1856"/>
    <cellStyle name="Comma 2 2 4 2 2 3 3" xfId="1857"/>
    <cellStyle name="Comma 2 2 4 2 2 4" xfId="1858"/>
    <cellStyle name="Comma 2 2 4 2 2 4 2" xfId="1859"/>
    <cellStyle name="Comma 2 2 4 2 2 4 2 2" xfId="1860"/>
    <cellStyle name="Comma 2 2 4 2 2 4 3" xfId="1861"/>
    <cellStyle name="Comma 2 2 4 2 2 5" xfId="1862"/>
    <cellStyle name="Comma 2 2 4 2 2 5 2" xfId="1863"/>
    <cellStyle name="Comma 2 2 4 2 2 6" xfId="1864"/>
    <cellStyle name="Comma 2 2 4 2 3" xfId="1865"/>
    <cellStyle name="Comma 2 2 4 2 3 2" xfId="1866"/>
    <cellStyle name="Comma 2 2 4 2 3 2 2" xfId="1867"/>
    <cellStyle name="Comma 2 2 4 2 3 3" xfId="1868"/>
    <cellStyle name="Comma 2 2 4 2 4" xfId="1869"/>
    <cellStyle name="Comma 2 2 4 2 4 2" xfId="1870"/>
    <cellStyle name="Comma 2 2 4 2 4 2 2" xfId="1871"/>
    <cellStyle name="Comma 2 2 4 2 4 3" xfId="1872"/>
    <cellStyle name="Comma 2 2 4 2 5" xfId="1873"/>
    <cellStyle name="Comma 2 2 4 2 5 2" xfId="1874"/>
    <cellStyle name="Comma 2 2 4 2 5 2 2" xfId="1875"/>
    <cellStyle name="Comma 2 2 4 2 5 3" xfId="1876"/>
    <cellStyle name="Comma 2 2 4 2 6" xfId="1877"/>
    <cellStyle name="Comma 2 2 4 2 6 2" xfId="1878"/>
    <cellStyle name="Comma 2 2 4 2 7" xfId="1879"/>
    <cellStyle name="Comma 2 2 4 3" xfId="1880"/>
    <cellStyle name="Comma 2 2 4 3 2" xfId="1881"/>
    <cellStyle name="Comma 2 2 4 3 2 2" xfId="1882"/>
    <cellStyle name="Comma 2 2 4 3 2 2 2" xfId="1883"/>
    <cellStyle name="Comma 2 2 4 3 2 3" xfId="1884"/>
    <cellStyle name="Comma 2 2 4 3 3" xfId="1885"/>
    <cellStyle name="Comma 2 2 4 3 3 2" xfId="1886"/>
    <cellStyle name="Comma 2 2 4 3 3 2 2" xfId="1887"/>
    <cellStyle name="Comma 2 2 4 3 3 3" xfId="1888"/>
    <cellStyle name="Comma 2 2 4 3 4" xfId="1889"/>
    <cellStyle name="Comma 2 2 4 3 4 2" xfId="1890"/>
    <cellStyle name="Comma 2 2 4 3 4 2 2" xfId="1891"/>
    <cellStyle name="Comma 2 2 4 3 4 3" xfId="1892"/>
    <cellStyle name="Comma 2 2 4 3 5" xfId="1893"/>
    <cellStyle name="Comma 2 2 4 3 5 2" xfId="1894"/>
    <cellStyle name="Comma 2 2 4 3 6" xfId="1895"/>
    <cellStyle name="Comma 2 2 4 4" xfId="1896"/>
    <cellStyle name="Comma 2 2 4 4 2" xfId="1897"/>
    <cellStyle name="Comma 2 2 4 4 2 2" xfId="1898"/>
    <cellStyle name="Comma 2 2 4 4 3" xfId="1899"/>
    <cellStyle name="Comma 2 2 4 4 4" xfId="1900"/>
    <cellStyle name="Comma 2 2 4 5" xfId="1901"/>
    <cellStyle name="Comma 2 2 4 5 2" xfId="1902"/>
    <cellStyle name="Comma 2 2 4 5 2 2" xfId="1903"/>
    <cellStyle name="Comma 2 2 4 5 3" xfId="1904"/>
    <cellStyle name="Comma 2 2 4 5 4" xfId="1905"/>
    <cellStyle name="Comma 2 2 4 6" xfId="1906"/>
    <cellStyle name="Comma 2 2 4 6 2" xfId="1907"/>
    <cellStyle name="Comma 2 2 4 6 2 2" xfId="1908"/>
    <cellStyle name="Comma 2 2 4 6 3" xfId="1909"/>
    <cellStyle name="Comma 2 2 4 7" xfId="1910"/>
    <cellStyle name="Comma 2 2 4 7 2" xfId="1911"/>
    <cellStyle name="Comma 2 2 4 8" xfId="1912"/>
    <cellStyle name="Comma 2 2 5" xfId="1913"/>
    <cellStyle name="Comma 2 2 5 2" xfId="1914"/>
    <cellStyle name="Comma 2 2 5 2 2" xfId="1915"/>
    <cellStyle name="Comma 2 2 5 2 2 2" xfId="1916"/>
    <cellStyle name="Comma 2 2 5 2 2 2 2" xfId="1917"/>
    <cellStyle name="Comma 2 2 5 2 2 3" xfId="1918"/>
    <cellStyle name="Comma 2 2 5 2 3" xfId="1919"/>
    <cellStyle name="Comma 2 2 5 2 3 2" xfId="1920"/>
    <cellStyle name="Comma 2 2 5 2 3 2 2" xfId="1921"/>
    <cellStyle name="Comma 2 2 5 2 3 3" xfId="1922"/>
    <cellStyle name="Comma 2 2 5 2 4" xfId="1923"/>
    <cellStyle name="Comma 2 2 5 2 4 2" xfId="1924"/>
    <cellStyle name="Comma 2 2 5 2 4 2 2" xfId="1925"/>
    <cellStyle name="Comma 2 2 5 2 4 3" xfId="1926"/>
    <cellStyle name="Comma 2 2 5 2 5" xfId="1927"/>
    <cellStyle name="Comma 2 2 5 2 5 2" xfId="1928"/>
    <cellStyle name="Comma 2 2 5 2 6" xfId="1929"/>
    <cellStyle name="Comma 2 2 5 3" xfId="1930"/>
    <cellStyle name="Comma 2 2 5 3 2" xfId="1931"/>
    <cellStyle name="Comma 2 2 5 3 2 2" xfId="1932"/>
    <cellStyle name="Comma 2 2 5 3 3" xfId="1933"/>
    <cellStyle name="Comma 2 2 5 4" xfId="1934"/>
    <cellStyle name="Comma 2 2 5 4 2" xfId="1935"/>
    <cellStyle name="Comma 2 2 5 4 2 2" xfId="1936"/>
    <cellStyle name="Comma 2 2 5 4 3" xfId="1937"/>
    <cellStyle name="Comma 2 2 5 4 4" xfId="1938"/>
    <cellStyle name="Comma 2 2 5 5" xfId="1939"/>
    <cellStyle name="Comma 2 2 5 5 2" xfId="1940"/>
    <cellStyle name="Comma 2 2 5 5 2 2" xfId="1941"/>
    <cellStyle name="Comma 2 2 5 5 3" xfId="1942"/>
    <cellStyle name="Comma 2 2 5 5 4" xfId="1943"/>
    <cellStyle name="Comma 2 2 5 6" xfId="1944"/>
    <cellStyle name="Comma 2 2 5 6 2" xfId="1945"/>
    <cellStyle name="Comma 2 2 5 7" xfId="1946"/>
    <cellStyle name="Comma 2 2 6" xfId="1947"/>
    <cellStyle name="Comma 2 2 6 2" xfId="1948"/>
    <cellStyle name="Comma 2 2 6 2 2" xfId="1949"/>
    <cellStyle name="Comma 2 2 6 2 2 2" xfId="1950"/>
    <cellStyle name="Comma 2 2 6 2 3" xfId="1951"/>
    <cellStyle name="Comma 2 2 6 3" xfId="1952"/>
    <cellStyle name="Comma 2 2 6 3 2" xfId="1953"/>
    <cellStyle name="Comma 2 2 6 3 2 2" xfId="1954"/>
    <cellStyle name="Comma 2 2 6 3 3" xfId="1955"/>
    <cellStyle name="Comma 2 2 6 4" xfId="1956"/>
    <cellStyle name="Comma 2 2 6 4 2" xfId="1957"/>
    <cellStyle name="Comma 2 2 6 4 2 2" xfId="1958"/>
    <cellStyle name="Comma 2 2 6 4 3" xfId="1959"/>
    <cellStyle name="Comma 2 2 6 4 4" xfId="1960"/>
    <cellStyle name="Comma 2 2 6 5" xfId="1961"/>
    <cellStyle name="Comma 2 2 6 5 2" xfId="1962"/>
    <cellStyle name="Comma 2 2 6 5 3" xfId="1963"/>
    <cellStyle name="Comma 2 2 6 6" xfId="1964"/>
    <cellStyle name="Comma 2 2 7" xfId="1965"/>
    <cellStyle name="Comma 2 2 7 2" xfId="1966"/>
    <cellStyle name="Comma 2 2 7 2 2" xfId="1967"/>
    <cellStyle name="Comma 2 2 7 3" xfId="1968"/>
    <cellStyle name="Comma 2 2 8" xfId="1969"/>
    <cellStyle name="Comma 2 2 8 2" xfId="1970"/>
    <cellStyle name="Comma 2 2 8 2 2" xfId="1971"/>
    <cellStyle name="Comma 2 2 8 3" xfId="1972"/>
    <cellStyle name="Comma 2 2 9" xfId="1973"/>
    <cellStyle name="Comma 2 2 9 2" xfId="1974"/>
    <cellStyle name="Comma 2 2 9 2 2" xfId="1975"/>
    <cellStyle name="Comma 2 2 9 3" xfId="1976"/>
    <cellStyle name="Comma 2 2 9 4" xfId="1977"/>
    <cellStyle name="Comma 2 20" xfId="1978"/>
    <cellStyle name="Comma 2 21" xfId="1979"/>
    <cellStyle name="Comma 2 21 2" xfId="1980"/>
    <cellStyle name="Comma 2 21 3" xfId="1981"/>
    <cellStyle name="Comma 2 21 4" xfId="1982"/>
    <cellStyle name="Comma 2 21 5" xfId="1983"/>
    <cellStyle name="Comma 2 22" xfId="1984"/>
    <cellStyle name="Comma 2 22 2" xfId="1985"/>
    <cellStyle name="Comma 2 22 3" xfId="1986"/>
    <cellStyle name="Comma 2 22 4" xfId="1987"/>
    <cellStyle name="Comma 2 22 5" xfId="1988"/>
    <cellStyle name="Comma 2 23" xfId="1989"/>
    <cellStyle name="Comma 2 23 2" xfId="1990"/>
    <cellStyle name="Comma 2 23 3" xfId="1991"/>
    <cellStyle name="Comma 2 23 4" xfId="1992"/>
    <cellStyle name="Comma 2 23 5" xfId="1993"/>
    <cellStyle name="Comma 2 24" xfId="1994"/>
    <cellStyle name="Comma 2 24 2" xfId="1995"/>
    <cellStyle name="Comma 2 24 3" xfId="1996"/>
    <cellStyle name="Comma 2 24 4" xfId="1997"/>
    <cellStyle name="Comma 2 24 5" xfId="1998"/>
    <cellStyle name="Comma 2 25" xfId="1999"/>
    <cellStyle name="Comma 2 25 2" xfId="2000"/>
    <cellStyle name="Comma 2 25 3" xfId="2001"/>
    <cellStyle name="Comma 2 25 4" xfId="2002"/>
    <cellStyle name="Comma 2 25 5" xfId="2003"/>
    <cellStyle name="Comma 2 26" xfId="2004"/>
    <cellStyle name="Comma 2 27" xfId="2005"/>
    <cellStyle name="Comma 2 28" xfId="2006"/>
    <cellStyle name="Comma 2 29" xfId="2007"/>
    <cellStyle name="Comma 2 3" xfId="98"/>
    <cellStyle name="Comma 2 3 10" xfId="2008"/>
    <cellStyle name="Comma 2 3 10 2" xfId="2009"/>
    <cellStyle name="Comma 2 3 11" xfId="2010"/>
    <cellStyle name="Comma 2 3 12" xfId="6841"/>
    <cellStyle name="Comma 2 3 13" xfId="7139"/>
    <cellStyle name="Comma 2 3 2" xfId="2011"/>
    <cellStyle name="Comma 2 3 2 10" xfId="7138"/>
    <cellStyle name="Comma 2 3 2 2" xfId="2012"/>
    <cellStyle name="Comma 2 3 2 2 2" xfId="2013"/>
    <cellStyle name="Comma 2 3 2 2 2 2" xfId="2014"/>
    <cellStyle name="Comma 2 3 2 2 2 2 2" xfId="2015"/>
    <cellStyle name="Comma 2 3 2 2 2 2 2 2" xfId="2016"/>
    <cellStyle name="Comma 2 3 2 2 2 2 3" xfId="2017"/>
    <cellStyle name="Comma 2 3 2 2 2 3" xfId="2018"/>
    <cellStyle name="Comma 2 3 2 2 2 3 2" xfId="2019"/>
    <cellStyle name="Comma 2 3 2 2 2 3 2 2" xfId="2020"/>
    <cellStyle name="Comma 2 3 2 2 2 3 3" xfId="2021"/>
    <cellStyle name="Comma 2 3 2 2 2 4" xfId="2022"/>
    <cellStyle name="Comma 2 3 2 2 2 4 2" xfId="2023"/>
    <cellStyle name="Comma 2 3 2 2 2 4 2 2" xfId="2024"/>
    <cellStyle name="Comma 2 3 2 2 2 4 3" xfId="2025"/>
    <cellStyle name="Comma 2 3 2 2 2 5" xfId="2026"/>
    <cellStyle name="Comma 2 3 2 2 2 5 2" xfId="2027"/>
    <cellStyle name="Comma 2 3 2 2 2 6" xfId="2028"/>
    <cellStyle name="Comma 2 3 2 2 3" xfId="2029"/>
    <cellStyle name="Comma 2 3 2 2 3 2" xfId="2030"/>
    <cellStyle name="Comma 2 3 2 2 3 2 2" xfId="2031"/>
    <cellStyle name="Comma 2 3 2 2 3 3" xfId="2032"/>
    <cellStyle name="Comma 2 3 2 2 4" xfId="2033"/>
    <cellStyle name="Comma 2 3 2 2 4 2" xfId="2034"/>
    <cellStyle name="Comma 2 3 2 2 4 2 2" xfId="2035"/>
    <cellStyle name="Comma 2 3 2 2 4 3" xfId="2036"/>
    <cellStyle name="Comma 2 3 2 2 5" xfId="2037"/>
    <cellStyle name="Comma 2 3 2 2 5 2" xfId="2038"/>
    <cellStyle name="Comma 2 3 2 2 5 2 2" xfId="2039"/>
    <cellStyle name="Comma 2 3 2 2 5 3" xfId="2040"/>
    <cellStyle name="Comma 2 3 2 2 6" xfId="2041"/>
    <cellStyle name="Comma 2 3 2 2 6 2" xfId="2042"/>
    <cellStyle name="Comma 2 3 2 2 7" xfId="2043"/>
    <cellStyle name="Comma 2 3 2 2 8" xfId="7230"/>
    <cellStyle name="Comma 2 3 2 3" xfId="2044"/>
    <cellStyle name="Comma 2 3 2 3 2" xfId="2045"/>
    <cellStyle name="Comma 2 3 2 3 2 2" xfId="2046"/>
    <cellStyle name="Comma 2 3 2 3 2 2 2" xfId="2047"/>
    <cellStyle name="Comma 2 3 2 3 2 3" xfId="2048"/>
    <cellStyle name="Comma 2 3 2 3 3" xfId="2049"/>
    <cellStyle name="Comma 2 3 2 3 3 2" xfId="2050"/>
    <cellStyle name="Comma 2 3 2 3 3 2 2" xfId="2051"/>
    <cellStyle name="Comma 2 3 2 3 3 3" xfId="2052"/>
    <cellStyle name="Comma 2 3 2 3 4" xfId="2053"/>
    <cellStyle name="Comma 2 3 2 3 4 2" xfId="2054"/>
    <cellStyle name="Comma 2 3 2 3 4 2 2" xfId="2055"/>
    <cellStyle name="Comma 2 3 2 3 4 3" xfId="2056"/>
    <cellStyle name="Comma 2 3 2 3 5" xfId="2057"/>
    <cellStyle name="Comma 2 3 2 3 5 2" xfId="2058"/>
    <cellStyle name="Comma 2 3 2 3 6" xfId="2059"/>
    <cellStyle name="Comma 2 3 2 4" xfId="2060"/>
    <cellStyle name="Comma 2 3 2 4 2" xfId="2061"/>
    <cellStyle name="Comma 2 3 2 4 2 2" xfId="2062"/>
    <cellStyle name="Comma 2 3 2 4 3" xfId="2063"/>
    <cellStyle name="Comma 2 3 2 5" xfId="2064"/>
    <cellStyle name="Comma 2 3 2 5 2" xfId="2065"/>
    <cellStyle name="Comma 2 3 2 5 2 2" xfId="2066"/>
    <cellStyle name="Comma 2 3 2 5 3" xfId="2067"/>
    <cellStyle name="Comma 2 3 2 6" xfId="2068"/>
    <cellStyle name="Comma 2 3 2 6 2" xfId="2069"/>
    <cellStyle name="Comma 2 3 2 6 2 2" xfId="2070"/>
    <cellStyle name="Comma 2 3 2 6 3" xfId="2071"/>
    <cellStyle name="Comma 2 3 2 7" xfId="2072"/>
    <cellStyle name="Comma 2 3 2 7 2" xfId="2073"/>
    <cellStyle name="Comma 2 3 2 8" xfId="2074"/>
    <cellStyle name="Comma 2 3 2 9" xfId="6842"/>
    <cellStyle name="Comma 2 3 3" xfId="2075"/>
    <cellStyle name="Comma 2 3 3 2" xfId="2076"/>
    <cellStyle name="Comma 2 3 3 2 2" xfId="2077"/>
    <cellStyle name="Comma 2 3 3 2 2 2" xfId="2078"/>
    <cellStyle name="Comma 2 3 3 2 2 2 2" xfId="2079"/>
    <cellStyle name="Comma 2 3 3 2 2 2 2 2" xfId="2080"/>
    <cellStyle name="Comma 2 3 3 2 2 2 3" xfId="2081"/>
    <cellStyle name="Comma 2 3 3 2 2 3" xfId="2082"/>
    <cellStyle name="Comma 2 3 3 2 2 3 2" xfId="2083"/>
    <cellStyle name="Comma 2 3 3 2 2 3 2 2" xfId="2084"/>
    <cellStyle name="Comma 2 3 3 2 2 3 3" xfId="2085"/>
    <cellStyle name="Comma 2 3 3 2 2 4" xfId="2086"/>
    <cellStyle name="Comma 2 3 3 2 2 4 2" xfId="2087"/>
    <cellStyle name="Comma 2 3 3 2 2 4 2 2" xfId="2088"/>
    <cellStyle name="Comma 2 3 3 2 2 4 3" xfId="2089"/>
    <cellStyle name="Comma 2 3 3 2 2 5" xfId="2090"/>
    <cellStyle name="Comma 2 3 3 2 2 5 2" xfId="2091"/>
    <cellStyle name="Comma 2 3 3 2 2 6" xfId="2092"/>
    <cellStyle name="Comma 2 3 3 2 3" xfId="2093"/>
    <cellStyle name="Comma 2 3 3 2 3 2" xfId="2094"/>
    <cellStyle name="Comma 2 3 3 2 3 2 2" xfId="2095"/>
    <cellStyle name="Comma 2 3 3 2 3 3" xfId="2096"/>
    <cellStyle name="Comma 2 3 3 2 4" xfId="2097"/>
    <cellStyle name="Comma 2 3 3 2 4 2" xfId="2098"/>
    <cellStyle name="Comma 2 3 3 2 4 2 2" xfId="2099"/>
    <cellStyle name="Comma 2 3 3 2 4 3" xfId="2100"/>
    <cellStyle name="Comma 2 3 3 2 5" xfId="2101"/>
    <cellStyle name="Comma 2 3 3 2 5 2" xfId="2102"/>
    <cellStyle name="Comma 2 3 3 2 5 2 2" xfId="2103"/>
    <cellStyle name="Comma 2 3 3 2 5 3" xfId="2104"/>
    <cellStyle name="Comma 2 3 3 2 6" xfId="2105"/>
    <cellStyle name="Comma 2 3 3 2 6 2" xfId="2106"/>
    <cellStyle name="Comma 2 3 3 2 7" xfId="2107"/>
    <cellStyle name="Comma 2 3 3 3" xfId="2108"/>
    <cellStyle name="Comma 2 3 3 3 2" xfId="2109"/>
    <cellStyle name="Comma 2 3 3 3 2 2" xfId="2110"/>
    <cellStyle name="Comma 2 3 3 3 2 2 2" xfId="2111"/>
    <cellStyle name="Comma 2 3 3 3 2 3" xfId="2112"/>
    <cellStyle name="Comma 2 3 3 3 3" xfId="2113"/>
    <cellStyle name="Comma 2 3 3 3 3 2" xfId="2114"/>
    <cellStyle name="Comma 2 3 3 3 3 2 2" xfId="2115"/>
    <cellStyle name="Comma 2 3 3 3 3 3" xfId="2116"/>
    <cellStyle name="Comma 2 3 3 3 4" xfId="2117"/>
    <cellStyle name="Comma 2 3 3 3 4 2" xfId="2118"/>
    <cellStyle name="Comma 2 3 3 3 4 2 2" xfId="2119"/>
    <cellStyle name="Comma 2 3 3 3 4 3" xfId="2120"/>
    <cellStyle name="Comma 2 3 3 3 5" xfId="2121"/>
    <cellStyle name="Comma 2 3 3 3 5 2" xfId="2122"/>
    <cellStyle name="Comma 2 3 3 3 6" xfId="2123"/>
    <cellStyle name="Comma 2 3 3 4" xfId="2124"/>
    <cellStyle name="Comma 2 3 3 4 2" xfId="2125"/>
    <cellStyle name="Comma 2 3 3 4 2 2" xfId="2126"/>
    <cellStyle name="Comma 2 3 3 4 3" xfId="2127"/>
    <cellStyle name="Comma 2 3 3 5" xfId="2128"/>
    <cellStyle name="Comma 2 3 3 5 2" xfId="2129"/>
    <cellStyle name="Comma 2 3 3 5 2 2" xfId="2130"/>
    <cellStyle name="Comma 2 3 3 5 3" xfId="2131"/>
    <cellStyle name="Comma 2 3 3 6" xfId="2132"/>
    <cellStyle name="Comma 2 3 3 6 2" xfId="2133"/>
    <cellStyle name="Comma 2 3 3 6 2 2" xfId="2134"/>
    <cellStyle name="Comma 2 3 3 6 3" xfId="2135"/>
    <cellStyle name="Comma 2 3 3 7" xfId="2136"/>
    <cellStyle name="Comma 2 3 3 7 2" xfId="2137"/>
    <cellStyle name="Comma 2 3 3 8" xfId="2138"/>
    <cellStyle name="Comma 2 3 4" xfId="2139"/>
    <cellStyle name="Comma 2 3 4 2" xfId="2140"/>
    <cellStyle name="Comma 2 3 4 2 2" xfId="2141"/>
    <cellStyle name="Comma 2 3 4 2 2 2" xfId="2142"/>
    <cellStyle name="Comma 2 3 4 2 2 2 2" xfId="2143"/>
    <cellStyle name="Comma 2 3 4 2 2 2 2 2" xfId="2144"/>
    <cellStyle name="Comma 2 3 4 2 2 2 3" xfId="2145"/>
    <cellStyle name="Comma 2 3 4 2 2 3" xfId="2146"/>
    <cellStyle name="Comma 2 3 4 2 2 3 2" xfId="2147"/>
    <cellStyle name="Comma 2 3 4 2 2 3 2 2" xfId="2148"/>
    <cellStyle name="Comma 2 3 4 2 2 3 3" xfId="2149"/>
    <cellStyle name="Comma 2 3 4 2 2 4" xfId="2150"/>
    <cellStyle name="Comma 2 3 4 2 2 4 2" xfId="2151"/>
    <cellStyle name="Comma 2 3 4 2 2 4 2 2" xfId="2152"/>
    <cellStyle name="Comma 2 3 4 2 2 4 3" xfId="2153"/>
    <cellStyle name="Comma 2 3 4 2 2 5" xfId="2154"/>
    <cellStyle name="Comma 2 3 4 2 2 5 2" xfId="2155"/>
    <cellStyle name="Comma 2 3 4 2 2 6" xfId="2156"/>
    <cellStyle name="Comma 2 3 4 2 3" xfId="2157"/>
    <cellStyle name="Comma 2 3 4 2 3 2" xfId="2158"/>
    <cellStyle name="Comma 2 3 4 2 3 2 2" xfId="2159"/>
    <cellStyle name="Comma 2 3 4 2 3 3" xfId="2160"/>
    <cellStyle name="Comma 2 3 4 2 4" xfId="2161"/>
    <cellStyle name="Comma 2 3 4 2 4 2" xfId="2162"/>
    <cellStyle name="Comma 2 3 4 2 4 2 2" xfId="2163"/>
    <cellStyle name="Comma 2 3 4 2 4 3" xfId="2164"/>
    <cellStyle name="Comma 2 3 4 2 5" xfId="2165"/>
    <cellStyle name="Comma 2 3 4 2 5 2" xfId="2166"/>
    <cellStyle name="Comma 2 3 4 2 5 2 2" xfId="2167"/>
    <cellStyle name="Comma 2 3 4 2 5 3" xfId="2168"/>
    <cellStyle name="Comma 2 3 4 2 6" xfId="2169"/>
    <cellStyle name="Comma 2 3 4 2 6 2" xfId="2170"/>
    <cellStyle name="Comma 2 3 4 2 7" xfId="2171"/>
    <cellStyle name="Comma 2 3 4 3" xfId="2172"/>
    <cellStyle name="Comma 2 3 4 3 2" xfId="2173"/>
    <cellStyle name="Comma 2 3 4 3 2 2" xfId="2174"/>
    <cellStyle name="Comma 2 3 4 3 2 2 2" xfId="2175"/>
    <cellStyle name="Comma 2 3 4 3 2 3" xfId="2176"/>
    <cellStyle name="Comma 2 3 4 3 3" xfId="2177"/>
    <cellStyle name="Comma 2 3 4 3 3 2" xfId="2178"/>
    <cellStyle name="Comma 2 3 4 3 3 2 2" xfId="2179"/>
    <cellStyle name="Comma 2 3 4 3 3 3" xfId="2180"/>
    <cellStyle name="Comma 2 3 4 3 4" xfId="2181"/>
    <cellStyle name="Comma 2 3 4 3 4 2" xfId="2182"/>
    <cellStyle name="Comma 2 3 4 3 4 2 2" xfId="2183"/>
    <cellStyle name="Comma 2 3 4 3 4 3" xfId="2184"/>
    <cellStyle name="Comma 2 3 4 3 5" xfId="2185"/>
    <cellStyle name="Comma 2 3 4 3 5 2" xfId="2186"/>
    <cellStyle name="Comma 2 3 4 3 6" xfId="2187"/>
    <cellStyle name="Comma 2 3 4 4" xfId="2188"/>
    <cellStyle name="Comma 2 3 4 4 2" xfId="2189"/>
    <cellStyle name="Comma 2 3 4 4 2 2" xfId="2190"/>
    <cellStyle name="Comma 2 3 4 4 3" xfId="2191"/>
    <cellStyle name="Comma 2 3 4 5" xfId="2192"/>
    <cellStyle name="Comma 2 3 4 5 2" xfId="2193"/>
    <cellStyle name="Comma 2 3 4 5 2 2" xfId="2194"/>
    <cellStyle name="Comma 2 3 4 5 3" xfId="2195"/>
    <cellStyle name="Comma 2 3 4 6" xfId="2196"/>
    <cellStyle name="Comma 2 3 4 6 2" xfId="2197"/>
    <cellStyle name="Comma 2 3 4 6 2 2" xfId="2198"/>
    <cellStyle name="Comma 2 3 4 6 3" xfId="2199"/>
    <cellStyle name="Comma 2 3 4 7" xfId="2200"/>
    <cellStyle name="Comma 2 3 4 7 2" xfId="2201"/>
    <cellStyle name="Comma 2 3 4 8" xfId="2202"/>
    <cellStyle name="Comma 2 3 5" xfId="2203"/>
    <cellStyle name="Comma 2 3 5 2" xfId="2204"/>
    <cellStyle name="Comma 2 3 5 2 2" xfId="2205"/>
    <cellStyle name="Comma 2 3 5 2 2 2" xfId="2206"/>
    <cellStyle name="Comma 2 3 5 2 2 2 2" xfId="2207"/>
    <cellStyle name="Comma 2 3 5 2 2 3" xfId="2208"/>
    <cellStyle name="Comma 2 3 5 2 3" xfId="2209"/>
    <cellStyle name="Comma 2 3 5 2 3 2" xfId="2210"/>
    <cellStyle name="Comma 2 3 5 2 3 2 2" xfId="2211"/>
    <cellStyle name="Comma 2 3 5 2 3 3" xfId="2212"/>
    <cellStyle name="Comma 2 3 5 2 4" xfId="2213"/>
    <cellStyle name="Comma 2 3 5 2 4 2" xfId="2214"/>
    <cellStyle name="Comma 2 3 5 2 4 2 2" xfId="2215"/>
    <cellStyle name="Comma 2 3 5 2 4 3" xfId="2216"/>
    <cellStyle name="Comma 2 3 5 2 5" xfId="2217"/>
    <cellStyle name="Comma 2 3 5 2 5 2" xfId="2218"/>
    <cellStyle name="Comma 2 3 5 2 6" xfId="2219"/>
    <cellStyle name="Comma 2 3 5 3" xfId="2220"/>
    <cellStyle name="Comma 2 3 5 3 2" xfId="2221"/>
    <cellStyle name="Comma 2 3 5 3 2 2" xfId="2222"/>
    <cellStyle name="Comma 2 3 5 3 3" xfId="2223"/>
    <cellStyle name="Comma 2 3 5 4" xfId="2224"/>
    <cellStyle name="Comma 2 3 5 4 2" xfId="2225"/>
    <cellStyle name="Comma 2 3 5 4 2 2" xfId="2226"/>
    <cellStyle name="Comma 2 3 5 4 3" xfId="2227"/>
    <cellStyle name="Comma 2 3 5 5" xfId="2228"/>
    <cellStyle name="Comma 2 3 5 5 2" xfId="2229"/>
    <cellStyle name="Comma 2 3 5 5 2 2" xfId="2230"/>
    <cellStyle name="Comma 2 3 5 5 3" xfId="2231"/>
    <cellStyle name="Comma 2 3 5 6" xfId="2232"/>
    <cellStyle name="Comma 2 3 5 6 2" xfId="2233"/>
    <cellStyle name="Comma 2 3 5 7" xfId="2234"/>
    <cellStyle name="Comma 2 3 6" xfId="2235"/>
    <cellStyle name="Comma 2 3 6 2" xfId="2236"/>
    <cellStyle name="Comma 2 3 6 2 2" xfId="2237"/>
    <cellStyle name="Comma 2 3 6 2 2 2" xfId="2238"/>
    <cellStyle name="Comma 2 3 6 2 3" xfId="2239"/>
    <cellStyle name="Comma 2 3 6 3" xfId="2240"/>
    <cellStyle name="Comma 2 3 6 3 2" xfId="2241"/>
    <cellStyle name="Comma 2 3 6 3 2 2" xfId="2242"/>
    <cellStyle name="Comma 2 3 6 3 3" xfId="2243"/>
    <cellStyle name="Comma 2 3 6 4" xfId="2244"/>
    <cellStyle name="Comma 2 3 6 4 2" xfId="2245"/>
    <cellStyle name="Comma 2 3 6 4 2 2" xfId="2246"/>
    <cellStyle name="Comma 2 3 6 4 3" xfId="2247"/>
    <cellStyle name="Comma 2 3 6 5" xfId="2248"/>
    <cellStyle name="Comma 2 3 6 5 2" xfId="2249"/>
    <cellStyle name="Comma 2 3 6 6" xfId="2250"/>
    <cellStyle name="Comma 2 3 7" xfId="2251"/>
    <cellStyle name="Comma 2 3 7 2" xfId="2252"/>
    <cellStyle name="Comma 2 3 7 2 2" xfId="2253"/>
    <cellStyle name="Comma 2 3 7 3" xfId="2254"/>
    <cellStyle name="Comma 2 3 8" xfId="2255"/>
    <cellStyle name="Comma 2 3 8 2" xfId="2256"/>
    <cellStyle name="Comma 2 3 8 2 2" xfId="2257"/>
    <cellStyle name="Comma 2 3 8 3" xfId="2258"/>
    <cellStyle name="Comma 2 3 9" xfId="2259"/>
    <cellStyle name="Comma 2 3 9 2" xfId="2260"/>
    <cellStyle name="Comma 2 3 9 2 2" xfId="2261"/>
    <cellStyle name="Comma 2 3 9 3" xfId="2262"/>
    <cellStyle name="Comma 2 30" xfId="6839"/>
    <cellStyle name="Comma 2 31" xfId="7052"/>
    <cellStyle name="Comma 2 4" xfId="2263"/>
    <cellStyle name="Comma 2 4 2" xfId="2264"/>
    <cellStyle name="Comma 2 4 2 2" xfId="2265"/>
    <cellStyle name="Comma 2 4 2 2 2" xfId="2266"/>
    <cellStyle name="Comma 2 4 2 2 2 2" xfId="2267"/>
    <cellStyle name="Comma 2 4 2 2 2 2 2" xfId="2268"/>
    <cellStyle name="Comma 2 4 2 2 2 3" xfId="2269"/>
    <cellStyle name="Comma 2 4 2 2 3" xfId="2270"/>
    <cellStyle name="Comma 2 4 2 2 3 2" xfId="2271"/>
    <cellStyle name="Comma 2 4 2 2 3 2 2" xfId="2272"/>
    <cellStyle name="Comma 2 4 2 2 3 3" xfId="2273"/>
    <cellStyle name="Comma 2 4 2 2 4" xfId="2274"/>
    <cellStyle name="Comma 2 4 2 2 4 2" xfId="2275"/>
    <cellStyle name="Comma 2 4 2 2 4 2 2" xfId="2276"/>
    <cellStyle name="Comma 2 4 2 2 4 3" xfId="2277"/>
    <cellStyle name="Comma 2 4 2 2 5" xfId="2278"/>
    <cellStyle name="Comma 2 4 2 2 5 2" xfId="2279"/>
    <cellStyle name="Comma 2 4 2 2 6" xfId="2280"/>
    <cellStyle name="Comma 2 4 2 3" xfId="2281"/>
    <cellStyle name="Comma 2 4 2 3 2" xfId="2282"/>
    <cellStyle name="Comma 2 4 2 3 2 2" xfId="2283"/>
    <cellStyle name="Comma 2 4 2 3 3" xfId="2284"/>
    <cellStyle name="Comma 2 4 2 4" xfId="2285"/>
    <cellStyle name="Comma 2 4 2 4 2" xfId="2286"/>
    <cellStyle name="Comma 2 4 2 4 2 2" xfId="2287"/>
    <cellStyle name="Comma 2 4 2 4 3" xfId="2288"/>
    <cellStyle name="Comma 2 4 2 5" xfId="2289"/>
    <cellStyle name="Comma 2 4 2 5 2" xfId="2290"/>
    <cellStyle name="Comma 2 4 2 5 2 2" xfId="2291"/>
    <cellStyle name="Comma 2 4 2 5 3" xfId="2292"/>
    <cellStyle name="Comma 2 4 2 6" xfId="2293"/>
    <cellStyle name="Comma 2 4 2 6 2" xfId="2294"/>
    <cellStyle name="Comma 2 4 2 7" xfId="2295"/>
    <cellStyle name="Comma 2 4 3" xfId="2296"/>
    <cellStyle name="Comma 2 4 3 2" xfId="2297"/>
    <cellStyle name="Comma 2 4 3 2 2" xfId="2298"/>
    <cellStyle name="Comma 2 4 3 2 2 2" xfId="2299"/>
    <cellStyle name="Comma 2 4 3 2 3" xfId="2300"/>
    <cellStyle name="Comma 2 4 3 3" xfId="2301"/>
    <cellStyle name="Comma 2 4 3 3 2" xfId="2302"/>
    <cellStyle name="Comma 2 4 3 3 2 2" xfId="2303"/>
    <cellStyle name="Comma 2 4 3 3 3" xfId="2304"/>
    <cellStyle name="Comma 2 4 3 4" xfId="2305"/>
    <cellStyle name="Comma 2 4 3 4 2" xfId="2306"/>
    <cellStyle name="Comma 2 4 3 4 2 2" xfId="2307"/>
    <cellStyle name="Comma 2 4 3 4 3" xfId="2308"/>
    <cellStyle name="Comma 2 4 3 5" xfId="2309"/>
    <cellStyle name="Comma 2 4 3 5 2" xfId="2310"/>
    <cellStyle name="Comma 2 4 3 6" xfId="2311"/>
    <cellStyle name="Comma 2 4 4" xfId="2312"/>
    <cellStyle name="Comma 2 4 4 2" xfId="2313"/>
    <cellStyle name="Comma 2 4 4 2 2" xfId="2314"/>
    <cellStyle name="Comma 2 4 4 3" xfId="2315"/>
    <cellStyle name="Comma 2 4 5" xfId="2316"/>
    <cellStyle name="Comma 2 4 5 2" xfId="2317"/>
    <cellStyle name="Comma 2 4 5 2 2" xfId="2318"/>
    <cellStyle name="Comma 2 4 5 3" xfId="2319"/>
    <cellStyle name="Comma 2 4 6" xfId="2320"/>
    <cellStyle name="Comma 2 4 6 2" xfId="2321"/>
    <cellStyle name="Comma 2 4 6 2 2" xfId="2322"/>
    <cellStyle name="Comma 2 4 6 3" xfId="2323"/>
    <cellStyle name="Comma 2 4 7" xfId="2324"/>
    <cellStyle name="Comma 2 4 7 2" xfId="2325"/>
    <cellStyle name="Comma 2 4 8" xfId="2326"/>
    <cellStyle name="Comma 2 4 9" xfId="6843"/>
    <cellStyle name="Comma 2 5" xfId="2327"/>
    <cellStyle name="Comma 2 5 2" xfId="2328"/>
    <cellStyle name="Comma 2 5 2 2" xfId="2329"/>
    <cellStyle name="Comma 2 5 2 2 2" xfId="2330"/>
    <cellStyle name="Comma 2 5 2 2 2 2" xfId="2331"/>
    <cellStyle name="Comma 2 5 2 2 2 2 2" xfId="2332"/>
    <cellStyle name="Comma 2 5 2 2 2 3" xfId="2333"/>
    <cellStyle name="Comma 2 5 2 2 3" xfId="2334"/>
    <cellStyle name="Comma 2 5 2 2 3 2" xfId="2335"/>
    <cellStyle name="Comma 2 5 2 2 3 2 2" xfId="2336"/>
    <cellStyle name="Comma 2 5 2 2 3 3" xfId="2337"/>
    <cellStyle name="Comma 2 5 2 2 4" xfId="2338"/>
    <cellStyle name="Comma 2 5 2 2 4 2" xfId="2339"/>
    <cellStyle name="Comma 2 5 2 2 4 2 2" xfId="2340"/>
    <cellStyle name="Comma 2 5 2 2 4 3" xfId="2341"/>
    <cellStyle name="Comma 2 5 2 2 5" xfId="2342"/>
    <cellStyle name="Comma 2 5 2 2 5 2" xfId="2343"/>
    <cellStyle name="Comma 2 5 2 2 6" xfId="2344"/>
    <cellStyle name="Comma 2 5 2 3" xfId="2345"/>
    <cellStyle name="Comma 2 5 2 3 2" xfId="2346"/>
    <cellStyle name="Comma 2 5 2 3 2 2" xfId="2347"/>
    <cellStyle name="Comma 2 5 2 3 3" xfId="2348"/>
    <cellStyle name="Comma 2 5 2 4" xfId="2349"/>
    <cellStyle name="Comma 2 5 2 4 2" xfId="2350"/>
    <cellStyle name="Comma 2 5 2 4 2 2" xfId="2351"/>
    <cellStyle name="Comma 2 5 2 4 3" xfId="2352"/>
    <cellStyle name="Comma 2 5 2 5" xfId="2353"/>
    <cellStyle name="Comma 2 5 2 5 2" xfId="2354"/>
    <cellStyle name="Comma 2 5 2 5 2 2" xfId="2355"/>
    <cellStyle name="Comma 2 5 2 5 3" xfId="2356"/>
    <cellStyle name="Comma 2 5 2 6" xfId="2357"/>
    <cellStyle name="Comma 2 5 2 6 2" xfId="2358"/>
    <cellStyle name="Comma 2 5 2 7" xfId="2359"/>
    <cellStyle name="Comma 2 5 3" xfId="2360"/>
    <cellStyle name="Comma 2 5 3 2" xfId="2361"/>
    <cellStyle name="Comma 2 5 3 2 2" xfId="2362"/>
    <cellStyle name="Comma 2 5 3 2 2 2" xfId="2363"/>
    <cellStyle name="Comma 2 5 3 2 3" xfId="2364"/>
    <cellStyle name="Comma 2 5 3 3" xfId="2365"/>
    <cellStyle name="Comma 2 5 3 3 2" xfId="2366"/>
    <cellStyle name="Comma 2 5 3 3 2 2" xfId="2367"/>
    <cellStyle name="Comma 2 5 3 3 3" xfId="2368"/>
    <cellStyle name="Comma 2 5 3 4" xfId="2369"/>
    <cellStyle name="Comma 2 5 3 4 2" xfId="2370"/>
    <cellStyle name="Comma 2 5 3 4 2 2" xfId="2371"/>
    <cellStyle name="Comma 2 5 3 4 3" xfId="2372"/>
    <cellStyle name="Comma 2 5 3 5" xfId="2373"/>
    <cellStyle name="Comma 2 5 3 5 2" xfId="2374"/>
    <cellStyle name="Comma 2 5 3 6" xfId="2375"/>
    <cellStyle name="Comma 2 5 4" xfId="2376"/>
    <cellStyle name="Comma 2 5 4 2" xfId="2377"/>
    <cellStyle name="Comma 2 5 4 2 2" xfId="2378"/>
    <cellStyle name="Comma 2 5 4 3" xfId="2379"/>
    <cellStyle name="Comma 2 5 5" xfId="2380"/>
    <cellStyle name="Comma 2 5 5 2" xfId="2381"/>
    <cellStyle name="Comma 2 5 5 2 2" xfId="2382"/>
    <cellStyle name="Comma 2 5 5 3" xfId="2383"/>
    <cellStyle name="Comma 2 5 6" xfId="2384"/>
    <cellStyle name="Comma 2 5 6 2" xfId="2385"/>
    <cellStyle name="Comma 2 5 6 2 2" xfId="2386"/>
    <cellStyle name="Comma 2 5 6 3" xfId="2387"/>
    <cellStyle name="Comma 2 5 7" xfId="2388"/>
    <cellStyle name="Comma 2 5 7 2" xfId="2389"/>
    <cellStyle name="Comma 2 5 8" xfId="2390"/>
    <cellStyle name="Comma 2 5 9" xfId="6844"/>
    <cellStyle name="Comma 2 6" xfId="2391"/>
    <cellStyle name="Comma 2 6 2" xfId="2392"/>
    <cellStyle name="Comma 2 6 2 2" xfId="2393"/>
    <cellStyle name="Comma 2 6 2 2 2" xfId="2394"/>
    <cellStyle name="Comma 2 6 2 2 2 2" xfId="2395"/>
    <cellStyle name="Comma 2 6 2 2 2 2 2" xfId="2396"/>
    <cellStyle name="Comma 2 6 2 2 2 3" xfId="2397"/>
    <cellStyle name="Comma 2 6 2 2 3" xfId="2398"/>
    <cellStyle name="Comma 2 6 2 2 3 2" xfId="2399"/>
    <cellStyle name="Comma 2 6 2 2 3 2 2" xfId="2400"/>
    <cellStyle name="Comma 2 6 2 2 3 3" xfId="2401"/>
    <cellStyle name="Comma 2 6 2 2 4" xfId="2402"/>
    <cellStyle name="Comma 2 6 2 2 4 2" xfId="2403"/>
    <cellStyle name="Comma 2 6 2 2 4 2 2" xfId="2404"/>
    <cellStyle name="Comma 2 6 2 2 4 3" xfId="2405"/>
    <cellStyle name="Comma 2 6 2 2 5" xfId="2406"/>
    <cellStyle name="Comma 2 6 2 2 5 2" xfId="2407"/>
    <cellStyle name="Comma 2 6 2 2 6" xfId="2408"/>
    <cellStyle name="Comma 2 6 2 3" xfId="2409"/>
    <cellStyle name="Comma 2 6 2 3 2" xfId="2410"/>
    <cellStyle name="Comma 2 6 2 3 2 2" xfId="2411"/>
    <cellStyle name="Comma 2 6 2 3 3" xfId="2412"/>
    <cellStyle name="Comma 2 6 2 4" xfId="2413"/>
    <cellStyle name="Comma 2 6 2 4 2" xfId="2414"/>
    <cellStyle name="Comma 2 6 2 4 2 2" xfId="2415"/>
    <cellStyle name="Comma 2 6 2 4 3" xfId="2416"/>
    <cellStyle name="Comma 2 6 2 5" xfId="2417"/>
    <cellStyle name="Comma 2 6 2 5 2" xfId="2418"/>
    <cellStyle name="Comma 2 6 2 5 2 2" xfId="2419"/>
    <cellStyle name="Comma 2 6 2 5 3" xfId="2420"/>
    <cellStyle name="Comma 2 6 2 6" xfId="2421"/>
    <cellStyle name="Comma 2 6 2 6 2" xfId="2422"/>
    <cellStyle name="Comma 2 6 2 7" xfId="2423"/>
    <cellStyle name="Comma 2 6 3" xfId="2424"/>
    <cellStyle name="Comma 2 6 3 2" xfId="2425"/>
    <cellStyle name="Comma 2 6 3 2 2" xfId="2426"/>
    <cellStyle name="Comma 2 6 3 2 2 2" xfId="2427"/>
    <cellStyle name="Comma 2 6 3 2 3" xfId="2428"/>
    <cellStyle name="Comma 2 6 3 3" xfId="2429"/>
    <cellStyle name="Comma 2 6 3 3 2" xfId="2430"/>
    <cellStyle name="Comma 2 6 3 3 2 2" xfId="2431"/>
    <cellStyle name="Comma 2 6 3 3 3" xfId="2432"/>
    <cellStyle name="Comma 2 6 3 4" xfId="2433"/>
    <cellStyle name="Comma 2 6 3 4 2" xfId="2434"/>
    <cellStyle name="Comma 2 6 3 4 2 2" xfId="2435"/>
    <cellStyle name="Comma 2 6 3 4 3" xfId="2436"/>
    <cellStyle name="Comma 2 6 3 5" xfId="2437"/>
    <cellStyle name="Comma 2 6 3 5 2" xfId="2438"/>
    <cellStyle name="Comma 2 6 3 6" xfId="2439"/>
    <cellStyle name="Comma 2 6 4" xfId="2440"/>
    <cellStyle name="Comma 2 6 4 2" xfId="2441"/>
    <cellStyle name="Comma 2 6 4 2 2" xfId="2442"/>
    <cellStyle name="Comma 2 6 4 3" xfId="2443"/>
    <cellStyle name="Comma 2 6 5" xfId="2444"/>
    <cellStyle name="Comma 2 6 5 2" xfId="2445"/>
    <cellStyle name="Comma 2 6 5 2 2" xfId="2446"/>
    <cellStyle name="Comma 2 6 5 3" xfId="2447"/>
    <cellStyle name="Comma 2 6 6" xfId="2448"/>
    <cellStyle name="Comma 2 6 6 2" xfId="2449"/>
    <cellStyle name="Comma 2 6 6 2 2" xfId="2450"/>
    <cellStyle name="Comma 2 6 6 3" xfId="2451"/>
    <cellStyle name="Comma 2 6 7" xfId="2452"/>
    <cellStyle name="Comma 2 6 7 2" xfId="2453"/>
    <cellStyle name="Comma 2 6 8" xfId="2454"/>
    <cellStyle name="Comma 2 6 9" xfId="6845"/>
    <cellStyle name="Comma 2 7" xfId="2455"/>
    <cellStyle name="Comma 2 7 2" xfId="2456"/>
    <cellStyle name="Comma 2 7 2 2" xfId="2457"/>
    <cellStyle name="Comma 2 7 2 2 2" xfId="2458"/>
    <cellStyle name="Comma 2 7 2 2 2 2" xfId="2459"/>
    <cellStyle name="Comma 2 7 2 2 3" xfId="2460"/>
    <cellStyle name="Comma 2 7 2 3" xfId="2461"/>
    <cellStyle name="Comma 2 7 2 3 2" xfId="2462"/>
    <cellStyle name="Comma 2 7 2 3 2 2" xfId="2463"/>
    <cellStyle name="Comma 2 7 2 3 3" xfId="2464"/>
    <cellStyle name="Comma 2 7 2 4" xfId="2465"/>
    <cellStyle name="Comma 2 7 2 4 2" xfId="2466"/>
    <cellStyle name="Comma 2 7 2 4 2 2" xfId="2467"/>
    <cellStyle name="Comma 2 7 2 4 3" xfId="2468"/>
    <cellStyle name="Comma 2 7 2 5" xfId="2469"/>
    <cellStyle name="Comma 2 7 2 5 2" xfId="2470"/>
    <cellStyle name="Comma 2 7 2 6" xfId="2471"/>
    <cellStyle name="Comma 2 7 3" xfId="2472"/>
    <cellStyle name="Comma 2 7 3 2" xfId="2473"/>
    <cellStyle name="Comma 2 7 3 2 2" xfId="2474"/>
    <cellStyle name="Comma 2 7 3 3" xfId="2475"/>
    <cellStyle name="Comma 2 7 4" xfId="2476"/>
    <cellStyle name="Comma 2 7 4 2" xfId="2477"/>
    <cellStyle name="Comma 2 7 4 2 2" xfId="2478"/>
    <cellStyle name="Comma 2 7 4 3" xfId="2479"/>
    <cellStyle name="Comma 2 7 5" xfId="2480"/>
    <cellStyle name="Comma 2 7 5 2" xfId="2481"/>
    <cellStyle name="Comma 2 7 5 2 2" xfId="2482"/>
    <cellStyle name="Comma 2 7 5 3" xfId="2483"/>
    <cellStyle name="Comma 2 7 6" xfId="2484"/>
    <cellStyle name="Comma 2 7 6 2" xfId="2485"/>
    <cellStyle name="Comma 2 7 7" xfId="2486"/>
    <cellStyle name="Comma 2 7 8" xfId="6846"/>
    <cellStyle name="Comma 2 8" xfId="2487"/>
    <cellStyle name="Comma 2 8 2" xfId="2488"/>
    <cellStyle name="Comma 2 8 2 2" xfId="2489"/>
    <cellStyle name="Comma 2 8 2 2 2" xfId="2490"/>
    <cellStyle name="Comma 2 8 2 3" xfId="2491"/>
    <cellStyle name="Comma 2 8 3" xfId="2492"/>
    <cellStyle name="Comma 2 8 3 2" xfId="2493"/>
    <cellStyle name="Comma 2 8 3 2 2" xfId="2494"/>
    <cellStyle name="Comma 2 8 3 3" xfId="2495"/>
    <cellStyle name="Comma 2 8 4" xfId="2496"/>
    <cellStyle name="Comma 2 8 4 2" xfId="2497"/>
    <cellStyle name="Comma 2 8 4 2 2" xfId="2498"/>
    <cellStyle name="Comma 2 8 4 3" xfId="2499"/>
    <cellStyle name="Comma 2 8 5" xfId="2500"/>
    <cellStyle name="Comma 2 8 5 2" xfId="2501"/>
    <cellStyle name="Comma 2 8 6" xfId="2502"/>
    <cellStyle name="Comma 2 8 7" xfId="6847"/>
    <cellStyle name="Comma 2 9" xfId="2503"/>
    <cellStyle name="Comma 2 9 2" xfId="2504"/>
    <cellStyle name="Comma 2 9 2 2" xfId="2505"/>
    <cellStyle name="Comma 2 9 3" xfId="2506"/>
    <cellStyle name="Comma 2*" xfId="548"/>
    <cellStyle name="Comma 20" xfId="549"/>
    <cellStyle name="Comma 20 2" xfId="7170"/>
    <cellStyle name="Comma 21" xfId="550"/>
    <cellStyle name="Comma 21 2" xfId="7164"/>
    <cellStyle name="Comma 22" xfId="6970"/>
    <cellStyle name="Comma 22 2" xfId="7156"/>
    <cellStyle name="Comma 23" xfId="7006"/>
    <cellStyle name="Comma 23 2" xfId="7007"/>
    <cellStyle name="Comma 24" xfId="7008"/>
    <cellStyle name="Comma 25" xfId="7009"/>
    <cellStyle name="Comma 26" xfId="7010"/>
    <cellStyle name="Comma 27" xfId="6550"/>
    <cellStyle name="Comma 27 2" xfId="7256"/>
    <cellStyle name="Comma 28" xfId="7011"/>
    <cellStyle name="Comma 28 2" xfId="7258"/>
    <cellStyle name="Comma 29" xfId="7012"/>
    <cellStyle name="Comma 3" xfId="99"/>
    <cellStyle name="Comma 3 10" xfId="2507"/>
    <cellStyle name="Comma 3 11" xfId="6848"/>
    <cellStyle name="Comma 3 12" xfId="7142"/>
    <cellStyle name="Comma 3 2" xfId="100"/>
    <cellStyle name="Comma 3 2 2" xfId="2508"/>
    <cellStyle name="Comma 3 2 2 2" xfId="6850"/>
    <cellStyle name="Comma 3 2 3" xfId="2509"/>
    <cellStyle name="Comma 3 2 3 2" xfId="6851"/>
    <cellStyle name="Comma 3 2 4" xfId="2510"/>
    <cellStyle name="Comma 3 2 4 2" xfId="6852"/>
    <cellStyle name="Comma 3 2 5" xfId="2511"/>
    <cellStyle name="Comma 3 2 6" xfId="6849"/>
    <cellStyle name="Comma 3 3" xfId="101"/>
    <cellStyle name="Comma 3 3 2" xfId="2512"/>
    <cellStyle name="Comma 3 3 3" xfId="2513"/>
    <cellStyle name="Comma 3 3 4" xfId="2514"/>
    <cellStyle name="Comma 3 3 5" xfId="2515"/>
    <cellStyle name="Comma 3 3 6" xfId="6853"/>
    <cellStyle name="Comma 3 3 7" xfId="7265"/>
    <cellStyle name="Comma 3 4" xfId="102"/>
    <cellStyle name="Comma 3 4 2" xfId="2516"/>
    <cellStyle name="Comma 3 4 3" xfId="2517"/>
    <cellStyle name="Comma 3 4 4" xfId="2518"/>
    <cellStyle name="Comma 3 4 5" xfId="2519"/>
    <cellStyle name="Comma 3 4 6" xfId="6854"/>
    <cellStyle name="Comma 3 5" xfId="2520"/>
    <cellStyle name="Comma 3 5 2" xfId="2521"/>
    <cellStyle name="Comma 3 5 3" xfId="2522"/>
    <cellStyle name="Comma 3 5 4" xfId="2523"/>
    <cellStyle name="Comma 3 5 5" xfId="2524"/>
    <cellStyle name="Comma 3 5 6" xfId="6855"/>
    <cellStyle name="Comma 3 6" xfId="2525"/>
    <cellStyle name="Comma 3 6 2" xfId="2526"/>
    <cellStyle name="Comma 3 6 3" xfId="2527"/>
    <cellStyle name="Comma 3 6 4" xfId="2528"/>
    <cellStyle name="Comma 3 6 5" xfId="2529"/>
    <cellStyle name="Comma 3 6 6" xfId="6856"/>
    <cellStyle name="Comma 3 7" xfId="2530"/>
    <cellStyle name="Comma 3 8" xfId="2531"/>
    <cellStyle name="Comma 3 9" xfId="2532"/>
    <cellStyle name="Comma 3*" xfId="551"/>
    <cellStyle name="Comma 30" xfId="7013"/>
    <cellStyle name="Comma 31" xfId="7047"/>
    <cellStyle name="Comma 32" xfId="7270"/>
    <cellStyle name="Comma 33" xfId="7274"/>
    <cellStyle name="Comma 34" xfId="7275"/>
    <cellStyle name="Comma 35" xfId="7340"/>
    <cellStyle name="Comma 36" xfId="7041"/>
    <cellStyle name="Comma 37" xfId="7072"/>
    <cellStyle name="Comma 4" xfId="103"/>
    <cellStyle name="Comma 4 10" xfId="2533"/>
    <cellStyle name="Comma 4 11" xfId="6857"/>
    <cellStyle name="Comma 4 12" xfId="7147"/>
    <cellStyle name="Comma 4 2" xfId="104"/>
    <cellStyle name="Comma 4 2 2" xfId="2534"/>
    <cellStyle name="Comma 4 2 2 2" xfId="6859"/>
    <cellStyle name="Comma 4 2 3" xfId="2535"/>
    <cellStyle name="Comma 4 2 4" xfId="2536"/>
    <cellStyle name="Comma 4 2 5" xfId="2537"/>
    <cellStyle name="Comma 4 2 6" xfId="6858"/>
    <cellStyle name="Comma 4 3" xfId="2538"/>
    <cellStyle name="Comma 4 3 2" xfId="2539"/>
    <cellStyle name="Comma 4 3 3" xfId="2540"/>
    <cellStyle name="Comma 4 3 4" xfId="2541"/>
    <cellStyle name="Comma 4 3 5" xfId="2542"/>
    <cellStyle name="Comma 4 3 6" xfId="6860"/>
    <cellStyle name="Comma 4 4" xfId="2543"/>
    <cellStyle name="Comma 4 4 2" xfId="2544"/>
    <cellStyle name="Comma 4 4 3" xfId="2545"/>
    <cellStyle name="Comma 4 4 4" xfId="2546"/>
    <cellStyle name="Comma 4 4 5" xfId="2547"/>
    <cellStyle name="Comma 4 4 6" xfId="6861"/>
    <cellStyle name="Comma 4 5" xfId="2548"/>
    <cellStyle name="Comma 4 5 2" xfId="2549"/>
    <cellStyle name="Comma 4 5 3" xfId="2550"/>
    <cellStyle name="Comma 4 5 4" xfId="2551"/>
    <cellStyle name="Comma 4 5 5" xfId="2552"/>
    <cellStyle name="Comma 4 6" xfId="2553"/>
    <cellStyle name="Comma 4 6 2" xfId="2554"/>
    <cellStyle name="Comma 4 6 3" xfId="2555"/>
    <cellStyle name="Comma 4 6 4" xfId="2556"/>
    <cellStyle name="Comma 4 6 5" xfId="2557"/>
    <cellStyle name="Comma 4 7" xfId="2558"/>
    <cellStyle name="Comma 4 8" xfId="2559"/>
    <cellStyle name="Comma 4 9" xfId="2560"/>
    <cellStyle name="Comma 5" xfId="105"/>
    <cellStyle name="Comma 5 10" xfId="2561"/>
    <cellStyle name="Comma 5 11" xfId="2562"/>
    <cellStyle name="Comma 5 12" xfId="6862"/>
    <cellStyle name="Comma 5 13" xfId="7149"/>
    <cellStyle name="Comma 5 2" xfId="2563"/>
    <cellStyle name="Comma 5 2 2" xfId="6864"/>
    <cellStyle name="Comma 5 2 3" xfId="6863"/>
    <cellStyle name="Comma 5 3" xfId="2564"/>
    <cellStyle name="Comma 5 3 2" xfId="6865"/>
    <cellStyle name="Comma 5 4" xfId="2565"/>
    <cellStyle name="Comma 5 5" xfId="2566"/>
    <cellStyle name="Comma 5 6" xfId="2567"/>
    <cellStyle name="Comma 5 7" xfId="2568"/>
    <cellStyle name="Comma 5 8" xfId="2569"/>
    <cellStyle name="Comma 5 9" xfId="2570"/>
    <cellStyle name="Comma 6" xfId="106"/>
    <cellStyle name="Comma 6 10" xfId="107"/>
    <cellStyle name="Comma 6 11" xfId="108"/>
    <cellStyle name="Comma 6 12" xfId="109"/>
    <cellStyle name="Comma 6 13" xfId="6866"/>
    <cellStyle name="Comma 6 14" xfId="7074"/>
    <cellStyle name="Comma 6 2" xfId="110"/>
    <cellStyle name="Comma 6 2 2" xfId="6867"/>
    <cellStyle name="Comma 6 3" xfId="111"/>
    <cellStyle name="Comma 6 4" xfId="112"/>
    <cellStyle name="Comma 6 5" xfId="113"/>
    <cellStyle name="Comma 6 6" xfId="114"/>
    <cellStyle name="Comma 6 7" xfId="115"/>
    <cellStyle name="Comma 6 8" xfId="116"/>
    <cellStyle name="Comma 6 9" xfId="117"/>
    <cellStyle name="Comma 7" xfId="118"/>
    <cellStyle name="Comma 7 2" xfId="2571"/>
    <cellStyle name="Comma 7 3" xfId="2572"/>
    <cellStyle name="Comma 7 4" xfId="2573"/>
    <cellStyle name="Comma 7 5" xfId="6868"/>
    <cellStyle name="Comma 7 6" xfId="7160"/>
    <cellStyle name="Comma 8" xfId="119"/>
    <cellStyle name="Comma 8 2" xfId="2574"/>
    <cellStyle name="Comma 8 3" xfId="2575"/>
    <cellStyle name="Comma 8 4" xfId="2576"/>
    <cellStyle name="Comma 8 5" xfId="2577"/>
    <cellStyle name="Comma 8 6" xfId="2578"/>
    <cellStyle name="Comma 8 7" xfId="6869"/>
    <cellStyle name="Comma 8 8" xfId="7154"/>
    <cellStyle name="Comma 9" xfId="120"/>
    <cellStyle name="Comma 9 2" xfId="2579"/>
    <cellStyle name="Comma 9 3" xfId="2580"/>
    <cellStyle name="Comma 9 4" xfId="2581"/>
    <cellStyle name="Comma 9 5" xfId="7165"/>
    <cellStyle name="Comma Input" xfId="552"/>
    <cellStyle name="Comma with Sum line" xfId="553"/>
    <cellStyle name="comma zerodec" xfId="554"/>
    <cellStyle name="Comma*" xfId="555"/>
    <cellStyle name="comma, 0" xfId="6551"/>
    <cellStyle name="comma, 0 2" xfId="6552"/>
    <cellStyle name="Comma0" xfId="121"/>
    <cellStyle name="Comma0 - Modelo1" xfId="2582"/>
    <cellStyle name="Comma0 - Style1" xfId="2583"/>
    <cellStyle name="Comma0 - Style2" xfId="556"/>
    <cellStyle name="Comma0 - Style3" xfId="557"/>
    <cellStyle name="Comma0 - Style4" xfId="558"/>
    <cellStyle name="Comma0 - Style5" xfId="559"/>
    <cellStyle name="Comma0 - Style6" xfId="560"/>
    <cellStyle name="Comma0 - Style7" xfId="561"/>
    <cellStyle name="Comma0_IPO Analysis 5-4-06" xfId="562"/>
    <cellStyle name="Comma1 - Modelo2" xfId="2584"/>
    <cellStyle name="Comma1 - Style1" xfId="563"/>
    <cellStyle name="Comma1 - Style2" xfId="2585"/>
    <cellStyle name="Comma2" xfId="564"/>
    <cellStyle name="commap2" xfId="2586"/>
    <cellStyle name="CommaRounded" xfId="565"/>
    <cellStyle name="CommaRounded 2" xfId="566"/>
    <cellStyle name="CommaRounded 3" xfId="2587"/>
    <cellStyle name="CommaRounded 4" xfId="2588"/>
    <cellStyle name="CommaRounded 5" xfId="2589"/>
    <cellStyle name="Comment" xfId="567"/>
    <cellStyle name="Company" xfId="568"/>
    <cellStyle name="Company Name" xfId="569"/>
    <cellStyle name="CompanyName" xfId="570"/>
    <cellStyle name="Copied" xfId="122"/>
    <cellStyle name="CurRatio" xfId="571"/>
    <cellStyle name="Curren - Style2" xfId="572"/>
    <cellStyle name="Curren - Style4" xfId="573"/>
    <cellStyle name="Curren - Style5" xfId="574"/>
    <cellStyle name="Curren - Style6" xfId="575"/>
    <cellStyle name="Curren - Style8" xfId="576"/>
    <cellStyle name="Currency" xfId="123" builtinId="4"/>
    <cellStyle name="Currency [0] 2" xfId="7162"/>
    <cellStyle name="Currency [00]" xfId="577"/>
    <cellStyle name="Currency [1]" xfId="578"/>
    <cellStyle name="Currency [2]" xfId="579"/>
    <cellStyle name="Currency [3]" xfId="580"/>
    <cellStyle name="Currency 0" xfId="581"/>
    <cellStyle name="Currency 0.0" xfId="582"/>
    <cellStyle name="Currency 0.00" xfId="583"/>
    <cellStyle name="Currency 0.000" xfId="584"/>
    <cellStyle name="Currency 0.0000" xfId="585"/>
    <cellStyle name="Currency 0_~7002754" xfId="586"/>
    <cellStyle name="Currency 10" xfId="2590"/>
    <cellStyle name="Currency 10 2" xfId="2591"/>
    <cellStyle name="Currency 10 3" xfId="2592"/>
    <cellStyle name="Currency 10 4" xfId="2593"/>
    <cellStyle name="Currency 10 5" xfId="7290"/>
    <cellStyle name="Currency 11" xfId="2594"/>
    <cellStyle name="Currency 11 2" xfId="2595"/>
    <cellStyle name="Currency 11 3" xfId="2596"/>
    <cellStyle name="Currency 11 4" xfId="2597"/>
    <cellStyle name="Currency 11 5" xfId="7341"/>
    <cellStyle name="Currency 12" xfId="2598"/>
    <cellStyle name="Currency 12 2" xfId="2599"/>
    <cellStyle name="Currency 12 3" xfId="2600"/>
    <cellStyle name="Currency 12 4" xfId="2601"/>
    <cellStyle name="Currency 13" xfId="2602"/>
    <cellStyle name="Currency 13 2" xfId="2603"/>
    <cellStyle name="Currency 13 3" xfId="2604"/>
    <cellStyle name="Currency 13 4" xfId="2605"/>
    <cellStyle name="Currency 14" xfId="2606"/>
    <cellStyle name="Currency 15" xfId="2607"/>
    <cellStyle name="Currency 16" xfId="2608"/>
    <cellStyle name="Currency 17" xfId="2609"/>
    <cellStyle name="Currency 18" xfId="2610"/>
    <cellStyle name="Currency 19" xfId="2611"/>
    <cellStyle name="Currency 2" xfId="124"/>
    <cellStyle name="Currency 2 10" xfId="2612"/>
    <cellStyle name="Currency 2 11" xfId="2613"/>
    <cellStyle name="Currency 2 12" xfId="2614"/>
    <cellStyle name="Currency 2 13" xfId="2615"/>
    <cellStyle name="Currency 2 14" xfId="2616"/>
    <cellStyle name="Currency 2 15" xfId="2617"/>
    <cellStyle name="Currency 2 16" xfId="2618"/>
    <cellStyle name="Currency 2 17" xfId="2619"/>
    <cellStyle name="Currency 2 18" xfId="2620"/>
    <cellStyle name="Currency 2 19" xfId="2621"/>
    <cellStyle name="Currency 2 2" xfId="125"/>
    <cellStyle name="Currency 2 2 10" xfId="2622"/>
    <cellStyle name="Currency 2 2 11" xfId="7264"/>
    <cellStyle name="Currency 2 2 2" xfId="2623"/>
    <cellStyle name="Currency 2 2 2 2" xfId="2624"/>
    <cellStyle name="Currency 2 2 2 3" xfId="2625"/>
    <cellStyle name="Currency 2 2 2 4" xfId="2626"/>
    <cellStyle name="Currency 2 2 2 5" xfId="2627"/>
    <cellStyle name="Currency 2 2 3" xfId="2628"/>
    <cellStyle name="Currency 2 2 3 2" xfId="2629"/>
    <cellStyle name="Currency 2 2 3 3" xfId="2630"/>
    <cellStyle name="Currency 2 2 3 4" xfId="2631"/>
    <cellStyle name="Currency 2 2 3 5" xfId="2632"/>
    <cellStyle name="Currency 2 2 4" xfId="2633"/>
    <cellStyle name="Currency 2 2 4 2" xfId="2634"/>
    <cellStyle name="Currency 2 2 4 3" xfId="2635"/>
    <cellStyle name="Currency 2 2 4 4" xfId="2636"/>
    <cellStyle name="Currency 2 2 4 5" xfId="2637"/>
    <cellStyle name="Currency 2 2 5" xfId="2638"/>
    <cellStyle name="Currency 2 2 5 2" xfId="2639"/>
    <cellStyle name="Currency 2 2 5 3" xfId="2640"/>
    <cellStyle name="Currency 2 2 5 4" xfId="2641"/>
    <cellStyle name="Currency 2 2 5 5" xfId="2642"/>
    <cellStyle name="Currency 2 2 6" xfId="2643"/>
    <cellStyle name="Currency 2 2 6 2" xfId="2644"/>
    <cellStyle name="Currency 2 2 6 3" xfId="2645"/>
    <cellStyle name="Currency 2 2 6 4" xfId="2646"/>
    <cellStyle name="Currency 2 2 6 5" xfId="2647"/>
    <cellStyle name="Currency 2 2 7" xfId="2648"/>
    <cellStyle name="Currency 2 2 8" xfId="2649"/>
    <cellStyle name="Currency 2 2 9" xfId="2650"/>
    <cellStyle name="Currency 2 20" xfId="2651"/>
    <cellStyle name="Currency 2 21" xfId="2652"/>
    <cellStyle name="Currency 2 21 2" xfId="2653"/>
    <cellStyle name="Currency 2 21 3" xfId="2654"/>
    <cellStyle name="Currency 2 21 4" xfId="2655"/>
    <cellStyle name="Currency 2 21 5" xfId="2656"/>
    <cellStyle name="Currency 2 22" xfId="2657"/>
    <cellStyle name="Currency 2 22 2" xfId="2658"/>
    <cellStyle name="Currency 2 22 3" xfId="2659"/>
    <cellStyle name="Currency 2 22 4" xfId="2660"/>
    <cellStyle name="Currency 2 22 5" xfId="2661"/>
    <cellStyle name="Currency 2 23" xfId="2662"/>
    <cellStyle name="Currency 2 23 2" xfId="2663"/>
    <cellStyle name="Currency 2 23 3" xfId="2664"/>
    <cellStyle name="Currency 2 23 4" xfId="2665"/>
    <cellStyle name="Currency 2 23 5" xfId="2666"/>
    <cellStyle name="Currency 2 24" xfId="2667"/>
    <cellStyle name="Currency 2 24 2" xfId="2668"/>
    <cellStyle name="Currency 2 24 3" xfId="2669"/>
    <cellStyle name="Currency 2 24 4" xfId="2670"/>
    <cellStyle name="Currency 2 24 5" xfId="2671"/>
    <cellStyle name="Currency 2 25" xfId="2672"/>
    <cellStyle name="Currency 2 25 2" xfId="2673"/>
    <cellStyle name="Currency 2 25 3" xfId="2674"/>
    <cellStyle name="Currency 2 25 4" xfId="2675"/>
    <cellStyle name="Currency 2 25 5" xfId="2676"/>
    <cellStyle name="Currency 2 26" xfId="2677"/>
    <cellStyle name="Currency 2 27" xfId="2678"/>
    <cellStyle name="Currency 2 28" xfId="2679"/>
    <cellStyle name="Currency 2 29" xfId="2680"/>
    <cellStyle name="Currency 2 3" xfId="126"/>
    <cellStyle name="Currency 2 3 2" xfId="2681"/>
    <cellStyle name="Currency 2 30" xfId="7056"/>
    <cellStyle name="Currency 2 4" xfId="127"/>
    <cellStyle name="Currency 2 4 2" xfId="2682"/>
    <cellStyle name="Currency 2 5" xfId="2683"/>
    <cellStyle name="Currency 2 5 2" xfId="2684"/>
    <cellStyle name="Currency 2 6" xfId="2685"/>
    <cellStyle name="Currency 2 7" xfId="2686"/>
    <cellStyle name="Currency 2 8" xfId="2687"/>
    <cellStyle name="Currency 2 9" xfId="2688"/>
    <cellStyle name="Currency 2*" xfId="587"/>
    <cellStyle name="Currency 20" xfId="2689"/>
    <cellStyle name="Currency 21" xfId="2690"/>
    <cellStyle name="Currency 22" xfId="7042"/>
    <cellStyle name="Currency 23" xfId="7051"/>
    <cellStyle name="Currency 3" xfId="128"/>
    <cellStyle name="Currency 3 10" xfId="2691"/>
    <cellStyle name="Currency 3 11" xfId="7157"/>
    <cellStyle name="Currency 3 2" xfId="588"/>
    <cellStyle name="Currency 3 2 2" xfId="7269"/>
    <cellStyle name="Currency 3 3" xfId="2692"/>
    <cellStyle name="Currency 3 4" xfId="2693"/>
    <cellStyle name="Currency 3 5" xfId="2694"/>
    <cellStyle name="Currency 3 6" xfId="2695"/>
    <cellStyle name="Currency 3 7" xfId="2696"/>
    <cellStyle name="Currency 3 8" xfId="2697"/>
    <cellStyle name="Currency 3 9" xfId="2698"/>
    <cellStyle name="Currency 3*" xfId="589"/>
    <cellStyle name="Currency 4" xfId="296"/>
    <cellStyle name="Currency 4 10" xfId="2699"/>
    <cellStyle name="Currency 4 11" xfId="7259"/>
    <cellStyle name="Currency 4 2" xfId="2700"/>
    <cellStyle name="Currency 4 2 2" xfId="2701"/>
    <cellStyle name="Currency 4 2 3" xfId="2702"/>
    <cellStyle name="Currency 4 2 4" xfId="2703"/>
    <cellStyle name="Currency 4 2 5" xfId="2704"/>
    <cellStyle name="Currency 4 3" xfId="2705"/>
    <cellStyle name="Currency 4 3 2" xfId="2706"/>
    <cellStyle name="Currency 4 3 3" xfId="2707"/>
    <cellStyle name="Currency 4 3 4" xfId="2708"/>
    <cellStyle name="Currency 4 3 5" xfId="2709"/>
    <cellStyle name="Currency 4 4" xfId="2710"/>
    <cellStyle name="Currency 4 4 2" xfId="2711"/>
    <cellStyle name="Currency 4 4 3" xfId="2712"/>
    <cellStyle name="Currency 4 4 4" xfId="2713"/>
    <cellStyle name="Currency 4 4 5" xfId="2714"/>
    <cellStyle name="Currency 4 5" xfId="2715"/>
    <cellStyle name="Currency 4 5 2" xfId="2716"/>
    <cellStyle name="Currency 4 5 3" xfId="2717"/>
    <cellStyle name="Currency 4 5 4" xfId="2718"/>
    <cellStyle name="Currency 4 5 5" xfId="2719"/>
    <cellStyle name="Currency 4 6" xfId="2720"/>
    <cellStyle name="Currency 4 6 2" xfId="2721"/>
    <cellStyle name="Currency 4 6 3" xfId="2722"/>
    <cellStyle name="Currency 4 6 4" xfId="2723"/>
    <cellStyle name="Currency 4 6 5" xfId="2724"/>
    <cellStyle name="Currency 4 7" xfId="2725"/>
    <cellStyle name="Currency 4 8" xfId="2726"/>
    <cellStyle name="Currency 4 9" xfId="2727"/>
    <cellStyle name="Currency 5" xfId="590"/>
    <cellStyle name="Currency 5 10" xfId="2728"/>
    <cellStyle name="Currency 5 2" xfId="2729"/>
    <cellStyle name="Currency 5 2 2" xfId="2730"/>
    <cellStyle name="Currency 5 2 3" xfId="2731"/>
    <cellStyle name="Currency 5 2 4" xfId="2732"/>
    <cellStyle name="Currency 5 2 5" xfId="2733"/>
    <cellStyle name="Currency 5 3" xfId="2734"/>
    <cellStyle name="Currency 5 3 2" xfId="2735"/>
    <cellStyle name="Currency 5 3 3" xfId="2736"/>
    <cellStyle name="Currency 5 3 4" xfId="2737"/>
    <cellStyle name="Currency 5 3 5" xfId="2738"/>
    <cellStyle name="Currency 5 4" xfId="2739"/>
    <cellStyle name="Currency 5 4 2" xfId="2740"/>
    <cellStyle name="Currency 5 4 3" xfId="2741"/>
    <cellStyle name="Currency 5 4 4" xfId="2742"/>
    <cellStyle name="Currency 5 4 5" xfId="2743"/>
    <cellStyle name="Currency 5 5" xfId="2744"/>
    <cellStyle name="Currency 5 5 2" xfId="2745"/>
    <cellStyle name="Currency 5 5 3" xfId="2746"/>
    <cellStyle name="Currency 5 5 4" xfId="2747"/>
    <cellStyle name="Currency 5 5 5" xfId="2748"/>
    <cellStyle name="Currency 5 6" xfId="2749"/>
    <cellStyle name="Currency 5 6 2" xfId="2750"/>
    <cellStyle name="Currency 5 6 3" xfId="2751"/>
    <cellStyle name="Currency 5 6 4" xfId="2752"/>
    <cellStyle name="Currency 5 6 5" xfId="2753"/>
    <cellStyle name="Currency 5 7" xfId="2754"/>
    <cellStyle name="Currency 5 8" xfId="2755"/>
    <cellStyle name="Currency 5 9" xfId="2756"/>
    <cellStyle name="Currency 6" xfId="2757"/>
    <cellStyle name="Currency 6 10" xfId="2758"/>
    <cellStyle name="Currency 6 11" xfId="7161"/>
    <cellStyle name="Currency 6 2" xfId="2759"/>
    <cellStyle name="Currency 6 2 2" xfId="2760"/>
    <cellStyle name="Currency 6 2 3" xfId="2761"/>
    <cellStyle name="Currency 6 2 4" xfId="2762"/>
    <cellStyle name="Currency 6 2 5" xfId="2763"/>
    <cellStyle name="Currency 6 3" xfId="2764"/>
    <cellStyle name="Currency 6 3 2" xfId="2765"/>
    <cellStyle name="Currency 6 3 3" xfId="2766"/>
    <cellStyle name="Currency 6 3 4" xfId="2767"/>
    <cellStyle name="Currency 6 3 5" xfId="2768"/>
    <cellStyle name="Currency 6 4" xfId="2769"/>
    <cellStyle name="Currency 6 4 2" xfId="2770"/>
    <cellStyle name="Currency 6 4 3" xfId="2771"/>
    <cellStyle name="Currency 6 4 4" xfId="2772"/>
    <cellStyle name="Currency 6 4 5" xfId="2773"/>
    <cellStyle name="Currency 6 5" xfId="2774"/>
    <cellStyle name="Currency 6 5 2" xfId="2775"/>
    <cellStyle name="Currency 6 5 3" xfId="2776"/>
    <cellStyle name="Currency 6 5 4" xfId="2777"/>
    <cellStyle name="Currency 6 5 5" xfId="2778"/>
    <cellStyle name="Currency 6 6" xfId="2779"/>
    <cellStyle name="Currency 6 6 2" xfId="2780"/>
    <cellStyle name="Currency 6 6 3" xfId="2781"/>
    <cellStyle name="Currency 6 6 4" xfId="2782"/>
    <cellStyle name="Currency 6 6 5" xfId="2783"/>
    <cellStyle name="Currency 6 7" xfId="2784"/>
    <cellStyle name="Currency 6 8" xfId="2785"/>
    <cellStyle name="Currency 6 9" xfId="2786"/>
    <cellStyle name="Currency 7" xfId="2787"/>
    <cellStyle name="Currency 7 10" xfId="2788"/>
    <cellStyle name="Currency 7 11" xfId="7295"/>
    <cellStyle name="Currency 7 2" xfId="2789"/>
    <cellStyle name="Currency 7 2 2" xfId="2790"/>
    <cellStyle name="Currency 7 2 3" xfId="2791"/>
    <cellStyle name="Currency 7 2 4" xfId="2792"/>
    <cellStyle name="Currency 7 2 5" xfId="2793"/>
    <cellStyle name="Currency 7 3" xfId="2794"/>
    <cellStyle name="Currency 7 3 2" xfId="2795"/>
    <cellStyle name="Currency 7 3 3" xfId="2796"/>
    <cellStyle name="Currency 7 3 4" xfId="2797"/>
    <cellStyle name="Currency 7 3 5" xfId="2798"/>
    <cellStyle name="Currency 7 4" xfId="2799"/>
    <cellStyle name="Currency 7 4 2" xfId="2800"/>
    <cellStyle name="Currency 7 4 3" xfId="2801"/>
    <cellStyle name="Currency 7 4 4" xfId="2802"/>
    <cellStyle name="Currency 7 4 5" xfId="2803"/>
    <cellStyle name="Currency 7 5" xfId="2804"/>
    <cellStyle name="Currency 7 5 2" xfId="2805"/>
    <cellStyle name="Currency 7 5 3" xfId="2806"/>
    <cellStyle name="Currency 7 5 4" xfId="2807"/>
    <cellStyle name="Currency 7 5 5" xfId="2808"/>
    <cellStyle name="Currency 7 6" xfId="2809"/>
    <cellStyle name="Currency 7 6 2" xfId="2810"/>
    <cellStyle name="Currency 7 6 3" xfId="2811"/>
    <cellStyle name="Currency 7 6 4" xfId="2812"/>
    <cellStyle name="Currency 7 6 5" xfId="2813"/>
    <cellStyle name="Currency 7 7" xfId="2814"/>
    <cellStyle name="Currency 7 8" xfId="2815"/>
    <cellStyle name="Currency 7 9" xfId="2816"/>
    <cellStyle name="Currency 8" xfId="2817"/>
    <cellStyle name="Currency 8 2" xfId="2818"/>
    <cellStyle name="Currency 8 3" xfId="2819"/>
    <cellStyle name="Currency 8 4" xfId="2820"/>
    <cellStyle name="Currency 9" xfId="2821"/>
    <cellStyle name="Currency 9 2" xfId="2822"/>
    <cellStyle name="Currency 9 2 2" xfId="2823"/>
    <cellStyle name="Currency 9 3" xfId="2824"/>
    <cellStyle name="Currency 9 4" xfId="2825"/>
    <cellStyle name="Currency 9 5" xfId="7310"/>
    <cellStyle name="Currency Input" xfId="591"/>
    <cellStyle name="Currency with Sum Lines" xfId="592"/>
    <cellStyle name="Currency*" xfId="593"/>
    <cellStyle name="Currency.oo" xfId="6553"/>
    <cellStyle name="Currency0" xfId="129"/>
    <cellStyle name="Currency1" xfId="594"/>
    <cellStyle name="Currency1Blue" xfId="595"/>
    <cellStyle name="Currency2" xfId="596"/>
    <cellStyle name="Currsmall" xfId="597"/>
    <cellStyle name="Custom - Style1" xfId="130"/>
    <cellStyle name="d" xfId="598"/>
    <cellStyle name="d_yield" xfId="599"/>
    <cellStyle name="d_yield_CCRD-muse -2" xfId="600"/>
    <cellStyle name="d_yield_DCF-Valuation Support" xfId="601"/>
    <cellStyle name="d_yield_ICOS-INC" xfId="602"/>
    <cellStyle name="d_yield_ICOS-INC (2)" xfId="603"/>
    <cellStyle name="d_yield_Merger Model16.xls Chart 1" xfId="604"/>
    <cellStyle name="d_yield_Merger Model34b" xfId="605"/>
    <cellStyle name="d_yield_MKS 7.29 Valuation" xfId="606"/>
    <cellStyle name="DarkBorder" xfId="607"/>
    <cellStyle name="Dash" xfId="608"/>
    <cellStyle name="data" xfId="609"/>
    <cellStyle name="Data   - Style2" xfId="131"/>
    <cellStyle name="Data Link" xfId="610"/>
    <cellStyle name="Date" xfId="132"/>
    <cellStyle name="Date - Style1" xfId="611"/>
    <cellStyle name="Date - Style2" xfId="612"/>
    <cellStyle name="Date - Style3" xfId="613"/>
    <cellStyle name="Date - Style4" xfId="614"/>
    <cellStyle name="Date - Style5" xfId="615"/>
    <cellStyle name="Date [d-mmm-yy]" xfId="616"/>
    <cellStyle name="Date [mm-d-yy]" xfId="617"/>
    <cellStyle name="Date [mm-d-yyyy]" xfId="618"/>
    <cellStyle name="Date [mmm-d-yyyy]" xfId="619"/>
    <cellStyle name="Date [mmm-yy]" xfId="620"/>
    <cellStyle name="Date 2" xfId="2826"/>
    <cellStyle name="Date 3" xfId="2827"/>
    <cellStyle name="Date 4" xfId="2828"/>
    <cellStyle name="Date 5" xfId="2829"/>
    <cellStyle name="Date 6" xfId="6870"/>
    <cellStyle name="Date Aligned" xfId="621"/>
    <cellStyle name="Date Aligned*" xfId="622"/>
    <cellStyle name="Date m/d/yy" xfId="623"/>
    <cellStyle name="Date m/d/yy 2" xfId="624"/>
    <cellStyle name="Date Short" xfId="625"/>
    <cellStyle name="Date_~0040091" xfId="626"/>
    <cellStyle name="Date1" xfId="627"/>
    <cellStyle name="Date2" xfId="628"/>
    <cellStyle name="Date2 2" xfId="629"/>
    <cellStyle name="DateHeader" xfId="630"/>
    <cellStyle name="depth" xfId="631"/>
    <cellStyle name="Descriptions" xfId="632"/>
    <cellStyle name="DE-SELECT" xfId="633"/>
    <cellStyle name="Dezimal_Forecast IP-Transit Europe Rev.2.0b" xfId="634"/>
    <cellStyle name="Dia" xfId="2830"/>
    <cellStyle name="d-m" xfId="635"/>
    <cellStyle name="DMY" xfId="636"/>
    <cellStyle name="D-M-Y" xfId="637"/>
    <cellStyle name="DMY_SOSA_SA_Discount Bonds" xfId="638"/>
    <cellStyle name="Dollar" xfId="639"/>
    <cellStyle name="Dollar (zero dec)" xfId="640"/>
    <cellStyle name="dollar_~3840935" xfId="641"/>
    <cellStyle name="Dollar1" xfId="642"/>
    <cellStyle name="Dollar1Blue" xfId="643"/>
    <cellStyle name="Dollar2" xfId="644"/>
    <cellStyle name="Dollars" xfId="645"/>
    <cellStyle name="Dollars []" xfId="646"/>
    <cellStyle name="Dollars Per Share" xfId="647"/>
    <cellStyle name="dollars_5 Year Projections 2.9.05 draft" xfId="648"/>
    <cellStyle name="Dotted Line" xfId="649"/>
    <cellStyle name="Double Accounting" xfId="650"/>
    <cellStyle name="Emphasis 1" xfId="651"/>
    <cellStyle name="Emphasis 2" xfId="652"/>
    <cellStyle name="Emphasis 3" xfId="653"/>
    <cellStyle name="Encabez1" xfId="2831"/>
    <cellStyle name="Encabez2" xfId="2832"/>
    <cellStyle name="Enter Currency (0)" xfId="654"/>
    <cellStyle name="Enter Currency (2)" xfId="655"/>
    <cellStyle name="Enter Units (0)" xfId="656"/>
    <cellStyle name="Enter Units (1)" xfId="657"/>
    <cellStyle name="Enter Units (2)" xfId="658"/>
    <cellStyle name="Entered" xfId="133"/>
    <cellStyle name="eps" xfId="659"/>
    <cellStyle name="eps$" xfId="660"/>
    <cellStyle name="eps$A" xfId="661"/>
    <cellStyle name="eps$E" xfId="662"/>
    <cellStyle name="eps_DCF-Valuation Support" xfId="663"/>
    <cellStyle name="epsA" xfId="664"/>
    <cellStyle name="epsE" xfId="665"/>
    <cellStyle name="Euro" xfId="666"/>
    <cellStyle name="ExchangeRatio" xfId="667"/>
    <cellStyle name="Explanatory Text" xfId="134" builtinId="53" customBuiltin="1"/>
    <cellStyle name="Explanatory Text 2" xfId="2833"/>
    <cellStyle name="Explanatory Text 2 2" xfId="2834"/>
    <cellStyle name="Explanatory Text 3" xfId="2835"/>
    <cellStyle name="EZ Pay formats" xfId="2836"/>
    <cellStyle name="EZ Pay formats 2" xfId="2837"/>
    <cellStyle name="EZ Pay formats 3" xfId="2838"/>
    <cellStyle name="EZ Pay formats 4" xfId="2839"/>
    <cellStyle name="EZ Pay formats 5" xfId="2840"/>
    <cellStyle name="F2" xfId="2841"/>
    <cellStyle name="F3" xfId="668"/>
    <cellStyle name="F4" xfId="2842"/>
    <cellStyle name="F5" xfId="669"/>
    <cellStyle name="F6" xfId="670"/>
    <cellStyle name="F7" xfId="671"/>
    <cellStyle name="F7 2" xfId="672"/>
    <cellStyle name="F8" xfId="2843"/>
    <cellStyle name="FieldName" xfId="673"/>
    <cellStyle name="Fijo" xfId="2844"/>
    <cellStyle name="financial" xfId="2845"/>
    <cellStyle name="Financiero" xfId="2846"/>
    <cellStyle name="Fixed" xfId="135"/>
    <cellStyle name="Fixed [0]" xfId="674"/>
    <cellStyle name="Fixed [0] 2" xfId="675"/>
    <cellStyle name="Fixed 2" xfId="2847"/>
    <cellStyle name="Fixed 2 2" xfId="2848"/>
    <cellStyle name="Fixed 2 3" xfId="2849"/>
    <cellStyle name="Fixed 2 4" xfId="2850"/>
    <cellStyle name="Fixed 3" xfId="2851"/>
    <cellStyle name="Fixed 3 2" xfId="2852"/>
    <cellStyle name="Fixed 4" xfId="2853"/>
    <cellStyle name="Fixed 5" xfId="2854"/>
    <cellStyle name="Fixed 6" xfId="6871"/>
    <cellStyle name="Fixed_~3840935" xfId="676"/>
    <cellStyle name="FIXED0" xfId="6554"/>
    <cellStyle name="FIXED0$ZP$" xfId="6555"/>
    <cellStyle name="FIXED0$ZP$ 2" xfId="6556"/>
    <cellStyle name="FIXED2" xfId="6557"/>
    <cellStyle name="FIXED2$ZP$" xfId="6558"/>
    <cellStyle name="FIXED2$ZP$ 2" xfId="6559"/>
    <cellStyle name="Fixed3 - Style3" xfId="677"/>
    <cellStyle name="Fixed4 - Style4" xfId="678"/>
    <cellStyle name="Fixlong" xfId="679"/>
    <cellStyle name="footlines" xfId="680"/>
    <cellStyle name="Footnote" xfId="681"/>
    <cellStyle name="footnote2" xfId="682"/>
    <cellStyle name="Footnotes" xfId="683"/>
    <cellStyle name="Formula" xfId="684"/>
    <cellStyle name="Formula - size 10" xfId="685"/>
    <cellStyle name="Formula - size 11" xfId="686"/>
    <cellStyle name="Formula 2" xfId="687"/>
    <cellStyle name="fy_eps$" xfId="688"/>
    <cellStyle name="g_rate" xfId="689"/>
    <cellStyle name="g_rate_DCF-Valuation Support" xfId="690"/>
    <cellStyle name="g_rate_ICOS-INC" xfId="691"/>
    <cellStyle name="g_rate_ICOS-INC (2)" xfId="692"/>
    <cellStyle name="g_rate_Merger Model16.xls Chart 1" xfId="693"/>
    <cellStyle name="g_rate_Merger Model34b" xfId="694"/>
    <cellStyle name="G02 Table Text" xfId="695"/>
    <cellStyle name="G02 Table Text 2" xfId="696"/>
    <cellStyle name="G04_Main head" xfId="697"/>
    <cellStyle name="G05 Tab Head Bold" xfId="698"/>
    <cellStyle name="G05 Tab Head Light" xfId="699"/>
    <cellStyle name="gas daily" xfId="2855"/>
    <cellStyle name="GeneralCenter" xfId="700"/>
    <cellStyle name="Good" xfId="136" builtinId="26" customBuiltin="1"/>
    <cellStyle name="Good 2" xfId="2856"/>
    <cellStyle name="Good 2 2" xfId="2857"/>
    <cellStyle name="Good 3" xfId="2858"/>
    <cellStyle name="Good 4" xfId="2859"/>
    <cellStyle name="Green" xfId="701"/>
    <cellStyle name="Greenback" xfId="702"/>
    <cellStyle name="Grey" xfId="137"/>
    <cellStyle name="Grey 2" xfId="703"/>
    <cellStyle name="Grey 3" xfId="2860"/>
    <cellStyle name="Grey 4" xfId="2861"/>
    <cellStyle name="Grey 5" xfId="2862"/>
    <cellStyle name="Grey Area" xfId="704"/>
    <cellStyle name="Grey_~3840935" xfId="705"/>
    <cellStyle name="GroupHeader" xfId="706"/>
    <cellStyle name="Hard Percent" xfId="707"/>
    <cellStyle name="header" xfId="138"/>
    <cellStyle name="Header1" xfId="139"/>
    <cellStyle name="Header2" xfId="140"/>
    <cellStyle name="headers" xfId="708"/>
    <cellStyle name="Headin - Style6" xfId="709"/>
    <cellStyle name="Heading" xfId="710"/>
    <cellStyle name="Heading 1" xfId="141" builtinId="16" customBuiltin="1"/>
    <cellStyle name="Heading 1 2" xfId="2863"/>
    <cellStyle name="Heading 1 2 2" xfId="2864"/>
    <cellStyle name="Heading 1 2 3" xfId="2865"/>
    <cellStyle name="Heading 1 2 4" xfId="2866"/>
    <cellStyle name="Heading 1 3" xfId="2867"/>
    <cellStyle name="Heading 1 4" xfId="2868"/>
    <cellStyle name="Heading 2" xfId="142" builtinId="17" customBuiltin="1"/>
    <cellStyle name="Heading 2 2" xfId="2869"/>
    <cellStyle name="Heading 2 2 2" xfId="2870"/>
    <cellStyle name="Heading 2 2 3" xfId="2871"/>
    <cellStyle name="Heading 2 2 4" xfId="2872"/>
    <cellStyle name="Heading 2 3" xfId="2873"/>
    <cellStyle name="Heading 2 4" xfId="2874"/>
    <cellStyle name="Heading 3" xfId="143" builtinId="18" customBuiltin="1"/>
    <cellStyle name="Heading 3 2" xfId="2875"/>
    <cellStyle name="Heading 3 2 2" xfId="2876"/>
    <cellStyle name="Heading 3 2 3" xfId="2877"/>
    <cellStyle name="Heading 3 2 4" xfId="2878"/>
    <cellStyle name="Heading 3 3" xfId="2879"/>
    <cellStyle name="Heading 3 4" xfId="2880"/>
    <cellStyle name="Heading 4" xfId="144" builtinId="19" customBuiltin="1"/>
    <cellStyle name="Heading 4 2" xfId="2881"/>
    <cellStyle name="Heading 4 2 2" xfId="2882"/>
    <cellStyle name="Heading 4 2 3" xfId="2883"/>
    <cellStyle name="Heading 4 2 4" xfId="2884"/>
    <cellStyle name="Heading 4 3" xfId="2885"/>
    <cellStyle name="Heading 4 4" xfId="2886"/>
    <cellStyle name="Heading 5" xfId="711"/>
    <cellStyle name="Heading Left" xfId="712"/>
    <cellStyle name="Heading No Underline" xfId="713"/>
    <cellStyle name="Heading Right" xfId="714"/>
    <cellStyle name="Heading With Underline" xfId="715"/>
    <cellStyle name="Heading1" xfId="716"/>
    <cellStyle name="Heading2" xfId="717"/>
    <cellStyle name="Heading3" xfId="718"/>
    <cellStyle name="HEADINGS" xfId="145"/>
    <cellStyle name="HEADINGSTOP" xfId="146"/>
    <cellStyle name="Helv 9 ctr wrap" xfId="719"/>
    <cellStyle name="Helv 9 lft wrap" xfId="720"/>
    <cellStyle name="Hi Lite" xfId="721"/>
    <cellStyle name="Hidden" xfId="722"/>
    <cellStyle name="HiddenNoBorders" xfId="723"/>
    <cellStyle name="HiddenUnits" xfId="724"/>
    <cellStyle name="hidenorm" xfId="725"/>
    <cellStyle name="HIGHLIGHT" xfId="726"/>
    <cellStyle name="HiLite" xfId="727"/>
    <cellStyle name="Hipervínculo_Libro1" xfId="728"/>
    <cellStyle name="Hyperlink" xfId="6971" builtinId="8"/>
    <cellStyle name="Hyperlink 2" xfId="2887"/>
    <cellStyle name="Hyperlink 2 2" xfId="6872"/>
    <cellStyle name="Hyperlink 2 3" xfId="7150"/>
    <cellStyle name="Hyperlink 3" xfId="2888"/>
    <cellStyle name="Hyperlink 3 2" xfId="6873"/>
    <cellStyle name="Input" xfId="147" builtinId="20" customBuiltin="1"/>
    <cellStyle name="Input [yellow]" xfId="148"/>
    <cellStyle name="Input [yellow] 2" xfId="729"/>
    <cellStyle name="Input [yellow] 3" xfId="2889"/>
    <cellStyle name="Input [yellow] 4" xfId="2890"/>
    <cellStyle name="Input [yellow] 5" xfId="2891"/>
    <cellStyle name="Input 2" xfId="2892"/>
    <cellStyle name="Input 2 2" xfId="2893"/>
    <cellStyle name="Input 3" xfId="2894"/>
    <cellStyle name="Input 4" xfId="2895"/>
    <cellStyle name="Input 5" xfId="2896"/>
    <cellStyle name="Input 6" xfId="2897"/>
    <cellStyle name="Input Cells" xfId="730"/>
    <cellStyle name="Input Currency" xfId="731"/>
    <cellStyle name="Input Currency 2" xfId="732"/>
    <cellStyle name="Input Date" xfId="733"/>
    <cellStyle name="Input Date 2" xfId="734"/>
    <cellStyle name="Input Fixed [0]" xfId="735"/>
    <cellStyle name="Input Fixed [0] 2" xfId="736"/>
    <cellStyle name="Input Normal" xfId="737"/>
    <cellStyle name="Input Percent" xfId="738"/>
    <cellStyle name="Input Percent [2]" xfId="739"/>
    <cellStyle name="Input Percent [2] 2" xfId="740"/>
    <cellStyle name="Input Percent_5 Year Projections 2.9.05 draft" xfId="741"/>
    <cellStyle name="Input Titles" xfId="742"/>
    <cellStyle name="Input1" xfId="743"/>
    <cellStyle name="Input1 2" xfId="744"/>
    <cellStyle name="Input2" xfId="745"/>
    <cellStyle name="Input2 2" xfId="746"/>
    <cellStyle name="InputCell" xfId="747"/>
    <cellStyle name="InputCell35Characters" xfId="748"/>
    <cellStyle name="InputCellCentered" xfId="749"/>
    <cellStyle name="InputCellDate" xfId="750"/>
    <cellStyle name="InputCellGeneral" xfId="751"/>
    <cellStyle name="InputCellIPE" xfId="752"/>
    <cellStyle name="InputCellLeft" xfId="753"/>
    <cellStyle name="InputCellNegative" xfId="754"/>
    <cellStyle name="InputCellPercent" xfId="755"/>
    <cellStyle name="InputCellPerShare" xfId="756"/>
    <cellStyle name="InputCellSONS" xfId="757"/>
    <cellStyle name="InputCellUnits" xfId="758"/>
    <cellStyle name="InputCellYorN" xfId="759"/>
    <cellStyle name="InputDescriptions" xfId="760"/>
    <cellStyle name="InputHeading1" xfId="761"/>
    <cellStyle name="InputNewPublic" xfId="762"/>
    <cellStyle name="INPUTS" xfId="2898"/>
    <cellStyle name="Inputs2" xfId="2899"/>
    <cellStyle name="Integer" xfId="763"/>
    <cellStyle name="Inverse Header" xfId="764"/>
    <cellStyle name="Invisible" xfId="765"/>
    <cellStyle name="Item" xfId="766"/>
    <cellStyle name="Item Descriptions" xfId="767"/>
    <cellStyle name="Item Descriptions - Bold" xfId="768"/>
    <cellStyle name="Item Descriptions_6079BX" xfId="769"/>
    <cellStyle name="ItemTypeClass" xfId="770"/>
    <cellStyle name="kirkdollars" xfId="149"/>
    <cellStyle name="KP_Normal" xfId="771"/>
    <cellStyle name="KPMG Heading 1" xfId="772"/>
    <cellStyle name="KPMG Heading 2" xfId="773"/>
    <cellStyle name="KPMG Heading 3" xfId="774"/>
    <cellStyle name="KPMG Heading 4" xfId="775"/>
    <cellStyle name="KPMG Normal" xfId="776"/>
    <cellStyle name="KPMG Normal Text" xfId="777"/>
    <cellStyle name="KPMG Normal_Eagleford Model" xfId="778"/>
    <cellStyle name="Labels - Style3" xfId="150"/>
    <cellStyle name="Lable8Left" xfId="779"/>
    <cellStyle name="Large Page Heading" xfId="780"/>
    <cellStyle name="LeftSubtitle" xfId="781"/>
    <cellStyle name="LifeExpectancy" xfId="782"/>
    <cellStyle name="LifeExpectancy 2" xfId="783"/>
    <cellStyle name="LightShadingLife" xfId="784"/>
    <cellStyle name="LightShadingYear" xfId="785"/>
    <cellStyle name="Line" xfId="786"/>
    <cellStyle name="Lines" xfId="2900"/>
    <cellStyle name="Lines 2" xfId="2901"/>
    <cellStyle name="Lines 3" xfId="2902"/>
    <cellStyle name="Lines 4" xfId="2903"/>
    <cellStyle name="Lines 5" xfId="2904"/>
    <cellStyle name="Link Currency (0)" xfId="787"/>
    <cellStyle name="Link Currency (2)" xfId="788"/>
    <cellStyle name="Link Units (0)" xfId="789"/>
    <cellStyle name="Link Units (1)" xfId="790"/>
    <cellStyle name="Link Units (2)" xfId="791"/>
    <cellStyle name="Linked Cell" xfId="151" builtinId="24" customBuiltin="1"/>
    <cellStyle name="Linked Cell 2" xfId="2905"/>
    <cellStyle name="Linked Cell 2 2" xfId="2906"/>
    <cellStyle name="Linked Cell 3" xfId="2907"/>
    <cellStyle name="Linked Cells" xfId="792"/>
    <cellStyle name="LOCKED" xfId="793"/>
    <cellStyle name="m" xfId="794"/>
    <cellStyle name="m$" xfId="795"/>
    <cellStyle name="m/d/yy" xfId="2908"/>
    <cellStyle name="m_Angola Congo Model3" xfId="796"/>
    <cellStyle name="m_CCRD-muse -2" xfId="797"/>
    <cellStyle name="m_DCF-Valuation Support" xfId="798"/>
    <cellStyle name="m_ICOS-INC" xfId="799"/>
    <cellStyle name="m_ICOS-INC (2)" xfId="800"/>
    <cellStyle name="m_Merger Model16.xls Chart 1" xfId="801"/>
    <cellStyle name="m_Merger Model34b" xfId="802"/>
    <cellStyle name="m_MKS 7.29 Valuation" xfId="803"/>
    <cellStyle name="m_MKSI_combined" xfId="804"/>
    <cellStyle name="m_MKSI_combined1" xfId="805"/>
    <cellStyle name="m_MKSI-INC" xfId="806"/>
    <cellStyle name="Macro Name" xfId="807"/>
    <cellStyle name="macroname" xfId="2909"/>
    <cellStyle name="Magic" xfId="808"/>
    <cellStyle name="Main Dim Rollup" xfId="6560"/>
    <cellStyle name="Main Dim Rollup$ZP$" xfId="6561"/>
    <cellStyle name="Main Dim Rollup$ZP$ 2" xfId="6562"/>
    <cellStyle name="Map Labels" xfId="809"/>
    <cellStyle name="Map Legend" xfId="810"/>
    <cellStyle name="Map Title" xfId="811"/>
    <cellStyle name="mBtu(Red)" xfId="812"/>
    <cellStyle name="MDY" xfId="813"/>
    <cellStyle name="mil" xfId="814"/>
    <cellStyle name="Millares [0]_10 AVERIAS MASIVAS + ANT" xfId="2910"/>
    <cellStyle name="Millares_10 AVERIAS MASIVAS + ANT" xfId="2911"/>
    <cellStyle name="Milliers [0]_!!!GO" xfId="815"/>
    <cellStyle name="Milliers_!!!GO" xfId="816"/>
    <cellStyle name="Mine" xfId="2912"/>
    <cellStyle name="mm" xfId="817"/>
    <cellStyle name="mmm-yy" xfId="2913"/>
    <cellStyle name="Model" xfId="818"/>
    <cellStyle name="Moneda [0]_10 AVERIAS MASIVAS + ANT" xfId="2914"/>
    <cellStyle name="Moneda_10 AVERIAS MASIVAS + ANT" xfId="2915"/>
    <cellStyle name="Monétaire [0]_!!!GO" xfId="819"/>
    <cellStyle name="Monétaire_!!!GO" xfId="820"/>
    <cellStyle name="MonthDate" xfId="821"/>
    <cellStyle name="MonthYears" xfId="822"/>
    <cellStyle name="MonthYears 2" xfId="823"/>
    <cellStyle name="Mult No x" xfId="824"/>
    <cellStyle name="Mult With x" xfId="825"/>
    <cellStyle name="Multiple" xfId="826"/>
    <cellStyle name="Multiple (no x)" xfId="827"/>
    <cellStyle name="Multiple (x)" xfId="828"/>
    <cellStyle name="Multiple []" xfId="829"/>
    <cellStyle name="Multiple [0]" xfId="830"/>
    <cellStyle name="Multiple [0] []" xfId="831"/>
    <cellStyle name="Multiple [1]" xfId="832"/>
    <cellStyle name="Multiple [1] []" xfId="833"/>
    <cellStyle name="Multiple [1]_Vintage Trading Comps" xfId="834"/>
    <cellStyle name="Multiple_~3840935" xfId="835"/>
    <cellStyle name="Multiple1" xfId="836"/>
    <cellStyle name="MultipleBelow" xfId="837"/>
    <cellStyle name="Multiples" xfId="838"/>
    <cellStyle name="M-Y" xfId="839"/>
    <cellStyle name="n" xfId="6563"/>
    <cellStyle name="NA is zero" xfId="840"/>
    <cellStyle name="Neutral" xfId="152" builtinId="28" customBuiltin="1"/>
    <cellStyle name="Neutral 2" xfId="2916"/>
    <cellStyle name="Neutral 2 2" xfId="2917"/>
    <cellStyle name="Neutral 3" xfId="2918"/>
    <cellStyle name="NEW" xfId="841"/>
    <cellStyle name="NewColumnHeaderNormal" xfId="842"/>
    <cellStyle name="NewSectionHeaderNormal" xfId="843"/>
    <cellStyle name="NewTitleNormal" xfId="844"/>
    <cellStyle name="no dec" xfId="845"/>
    <cellStyle name="No Decimals" xfId="846"/>
    <cellStyle name="noks" xfId="847"/>
    <cellStyle name="Normal" xfId="0" builtinId="0"/>
    <cellStyle name="Normal - size 11" xfId="848"/>
    <cellStyle name="Normal - Style1" xfId="153"/>
    <cellStyle name="Normal - Style2" xfId="154"/>
    <cellStyle name="Normal - Style3" xfId="155"/>
    <cellStyle name="Normal - Style4" xfId="156"/>
    <cellStyle name="Normal - Style5" xfId="157"/>
    <cellStyle name="Normal - Style6" xfId="158"/>
    <cellStyle name="Normal - Style7" xfId="159"/>
    <cellStyle name="Normal - Style8" xfId="160"/>
    <cellStyle name="Normal [0]" xfId="849"/>
    <cellStyle name="Normal [0] 2" xfId="850"/>
    <cellStyle name="Normal [1]" xfId="851"/>
    <cellStyle name="Normal [2]" xfId="852"/>
    <cellStyle name="Normal [2] 2" xfId="853"/>
    <cellStyle name="Normal [3]" xfId="854"/>
    <cellStyle name="Normal [3] 2" xfId="855"/>
    <cellStyle name="Normal 10" xfId="161"/>
    <cellStyle name="Normal 10 10" xfId="2919"/>
    <cellStyle name="Normal 10 11" xfId="2920"/>
    <cellStyle name="Normal 10 12" xfId="2921"/>
    <cellStyle name="Normal 10 13" xfId="6874"/>
    <cellStyle name="Normal 10 14" xfId="7063"/>
    <cellStyle name="Normal 10 2" xfId="856"/>
    <cellStyle name="Normal 10 2 10" xfId="7089"/>
    <cellStyle name="Normal 10 2 2" xfId="2922"/>
    <cellStyle name="Normal 10 2 2 2" xfId="2923"/>
    <cellStyle name="Normal 10 2 2 2 2" xfId="2924"/>
    <cellStyle name="Normal 10 2 2 2 2 2" xfId="2925"/>
    <cellStyle name="Normal 10 2 2 2 3" xfId="2926"/>
    <cellStyle name="Normal 10 2 2 3" xfId="2927"/>
    <cellStyle name="Normal 10 2 2 3 2" xfId="2928"/>
    <cellStyle name="Normal 10 2 2 3 2 2" xfId="2929"/>
    <cellStyle name="Normal 10 2 2 3 3" xfId="2930"/>
    <cellStyle name="Normal 10 2 2 4" xfId="2931"/>
    <cellStyle name="Normal 10 2 2 4 2" xfId="2932"/>
    <cellStyle name="Normal 10 2 2 4 2 2" xfId="2933"/>
    <cellStyle name="Normal 10 2 2 4 3" xfId="2934"/>
    <cellStyle name="Normal 10 2 2 5" xfId="2935"/>
    <cellStyle name="Normal 10 2 2 5 2" xfId="2936"/>
    <cellStyle name="Normal 10 2 2 6" xfId="2937"/>
    <cellStyle name="Normal 10 2 2 7" xfId="2938"/>
    <cellStyle name="Normal 10 2 2 8" xfId="7159"/>
    <cellStyle name="Normal 10 2 2_2015 PY" xfId="2939"/>
    <cellStyle name="Normal 10 2 3" xfId="2940"/>
    <cellStyle name="Normal 10 2 3 2" xfId="2941"/>
    <cellStyle name="Normal 10 2 3 2 2" xfId="2942"/>
    <cellStyle name="Normal 10 2 3 3" xfId="2943"/>
    <cellStyle name="Normal 10 2 3 4" xfId="2944"/>
    <cellStyle name="Normal 10 2 4" xfId="2945"/>
    <cellStyle name="Normal 10 2 4 2" xfId="2946"/>
    <cellStyle name="Normal 10 2 4 2 2" xfId="2947"/>
    <cellStyle name="Normal 10 2 4 3" xfId="2948"/>
    <cellStyle name="Normal 10 2 4 4" xfId="2949"/>
    <cellStyle name="Normal 10 2 5" xfId="2950"/>
    <cellStyle name="Normal 10 2 5 2" xfId="2951"/>
    <cellStyle name="Normal 10 2 5 2 2" xfId="2952"/>
    <cellStyle name="Normal 10 2 5 3" xfId="2953"/>
    <cellStyle name="Normal 10 2 5 4" xfId="2954"/>
    <cellStyle name="Normal 10 2 6" xfId="2955"/>
    <cellStyle name="Normal 10 2 6 2" xfId="2956"/>
    <cellStyle name="Normal 10 2 7" xfId="2957"/>
    <cellStyle name="Normal 10 2 8" xfId="2958"/>
    <cellStyle name="Normal 10 2 9" xfId="6875"/>
    <cellStyle name="Normal 10 2_2015 PY" xfId="2959"/>
    <cellStyle name="Normal 10 3" xfId="2960"/>
    <cellStyle name="Normal 10 3 2" xfId="2961"/>
    <cellStyle name="Normal 10 3 2 2" xfId="2962"/>
    <cellStyle name="Normal 10 3 2 2 2" xfId="2963"/>
    <cellStyle name="Normal 10 3 2 3" xfId="2964"/>
    <cellStyle name="Normal 10 3 2 4" xfId="2965"/>
    <cellStyle name="Normal 10 3 3" xfId="2966"/>
    <cellStyle name="Normal 10 3 3 2" xfId="2967"/>
    <cellStyle name="Normal 10 3 3 2 2" xfId="2968"/>
    <cellStyle name="Normal 10 3 3 3" xfId="2969"/>
    <cellStyle name="Normal 10 3 3 4" xfId="2970"/>
    <cellStyle name="Normal 10 3 4" xfId="2971"/>
    <cellStyle name="Normal 10 3 4 2" xfId="2972"/>
    <cellStyle name="Normal 10 3 4 2 2" xfId="2973"/>
    <cellStyle name="Normal 10 3 4 3" xfId="2974"/>
    <cellStyle name="Normal 10 3 4 4" xfId="2975"/>
    <cellStyle name="Normal 10 3 5" xfId="2976"/>
    <cellStyle name="Normal 10 3 5 2" xfId="2977"/>
    <cellStyle name="Normal 10 3 5 3" xfId="2978"/>
    <cellStyle name="Normal 10 3 6" xfId="2979"/>
    <cellStyle name="Normal 10 3 7" xfId="2980"/>
    <cellStyle name="Normal 10 3_2015 PY" xfId="2981"/>
    <cellStyle name="Normal 10 4" xfId="2982"/>
    <cellStyle name="Normal 10 4 2" xfId="2983"/>
    <cellStyle name="Normal 10 4 2 2" xfId="2984"/>
    <cellStyle name="Normal 10 4 2 3" xfId="2985"/>
    <cellStyle name="Normal 10 4 3" xfId="2986"/>
    <cellStyle name="Normal 10 4 3 2" xfId="2987"/>
    <cellStyle name="Normal 10 4 4" xfId="2988"/>
    <cellStyle name="Normal 10 4 5" xfId="2989"/>
    <cellStyle name="Normal 10 4 6" xfId="2990"/>
    <cellStyle name="Normal 10 5" xfId="2991"/>
    <cellStyle name="Normal 10 5 2" xfId="2992"/>
    <cellStyle name="Normal 10 5 2 2" xfId="2993"/>
    <cellStyle name="Normal 10 5 3" xfId="2994"/>
    <cellStyle name="Normal 10 6" xfId="2995"/>
    <cellStyle name="Normal 10 6 2" xfId="2996"/>
    <cellStyle name="Normal 10 6 2 2" xfId="2997"/>
    <cellStyle name="Normal 10 6 3" xfId="2998"/>
    <cellStyle name="Normal 10 7" xfId="2999"/>
    <cellStyle name="Normal 10 7 2" xfId="3000"/>
    <cellStyle name="Normal 10 7 3" xfId="3001"/>
    <cellStyle name="Normal 10 8" xfId="3002"/>
    <cellStyle name="Normal 10 8 2" xfId="3003"/>
    <cellStyle name="Normal 10 9" xfId="3004"/>
    <cellStyle name="Normal 10_2015 PY" xfId="3005"/>
    <cellStyle name="Normal 11" xfId="162"/>
    <cellStyle name="Normal 11 10" xfId="6876"/>
    <cellStyle name="Normal 11 2" xfId="3006"/>
    <cellStyle name="Normal 11 2 2" xfId="3007"/>
    <cellStyle name="Normal 11 2 2 2" xfId="3008"/>
    <cellStyle name="Normal 11 2 2 2 2" xfId="3009"/>
    <cellStyle name="Normal 11 2 2 2 2 2" xfId="3010"/>
    <cellStyle name="Normal 11 2 2 2 3" xfId="3011"/>
    <cellStyle name="Normal 11 2 2 3" xfId="3012"/>
    <cellStyle name="Normal 11 2 2 3 2" xfId="3013"/>
    <cellStyle name="Normal 11 2 2 3 2 2" xfId="3014"/>
    <cellStyle name="Normal 11 2 2 3 3" xfId="3015"/>
    <cellStyle name="Normal 11 2 2 4" xfId="3016"/>
    <cellStyle name="Normal 11 2 2 4 2" xfId="3017"/>
    <cellStyle name="Normal 11 2 2 4 2 2" xfId="3018"/>
    <cellStyle name="Normal 11 2 2 4 3" xfId="3019"/>
    <cellStyle name="Normal 11 2 2 5" xfId="3020"/>
    <cellStyle name="Normal 11 2 2 5 2" xfId="3021"/>
    <cellStyle name="Normal 11 2 2 6" xfId="3022"/>
    <cellStyle name="Normal 11 2 2 7" xfId="3023"/>
    <cellStyle name="Normal 11 2 2_2015 PY" xfId="3024"/>
    <cellStyle name="Normal 11 2 3" xfId="3025"/>
    <cellStyle name="Normal 11 2 3 2" xfId="3026"/>
    <cellStyle name="Normal 11 2 3 2 2" xfId="3027"/>
    <cellStyle name="Normal 11 2 3 3" xfId="3028"/>
    <cellStyle name="Normal 11 2 3 4" xfId="3029"/>
    <cellStyle name="Normal 11 2 4" xfId="3030"/>
    <cellStyle name="Normal 11 2 4 2" xfId="3031"/>
    <cellStyle name="Normal 11 2 4 2 2" xfId="3032"/>
    <cellStyle name="Normal 11 2 4 3" xfId="3033"/>
    <cellStyle name="Normal 11 2 4 4" xfId="3034"/>
    <cellStyle name="Normal 11 2 5" xfId="3035"/>
    <cellStyle name="Normal 11 2 5 2" xfId="3036"/>
    <cellStyle name="Normal 11 2 5 2 2" xfId="3037"/>
    <cellStyle name="Normal 11 2 5 3" xfId="3038"/>
    <cellStyle name="Normal 11 2 6" xfId="3039"/>
    <cellStyle name="Normal 11 2 6 2" xfId="3040"/>
    <cellStyle name="Normal 11 2 7" xfId="3041"/>
    <cellStyle name="Normal 11 2 8" xfId="6877"/>
    <cellStyle name="Normal 11 2_2015 PY" xfId="3042"/>
    <cellStyle name="Normal 11 3" xfId="3043"/>
    <cellStyle name="Normal 11 3 2" xfId="3044"/>
    <cellStyle name="Normal 11 3 2 2" xfId="3045"/>
    <cellStyle name="Normal 11 3 2 2 2" xfId="3046"/>
    <cellStyle name="Normal 11 3 2 3" xfId="3047"/>
    <cellStyle name="Normal 11 3 2 4" xfId="3048"/>
    <cellStyle name="Normal 11 3 3" xfId="3049"/>
    <cellStyle name="Normal 11 3 3 2" xfId="3050"/>
    <cellStyle name="Normal 11 3 3 2 2" xfId="3051"/>
    <cellStyle name="Normal 11 3 3 3" xfId="3052"/>
    <cellStyle name="Normal 11 3 3 4" xfId="3053"/>
    <cellStyle name="Normal 11 3 4" xfId="3054"/>
    <cellStyle name="Normal 11 3 4 2" xfId="3055"/>
    <cellStyle name="Normal 11 3 4 2 2" xfId="3056"/>
    <cellStyle name="Normal 11 3 4 3" xfId="3057"/>
    <cellStyle name="Normal 11 3 4 4" xfId="3058"/>
    <cellStyle name="Normal 11 3 5" xfId="3059"/>
    <cellStyle name="Normal 11 3 5 2" xfId="3060"/>
    <cellStyle name="Normal 11 3 6" xfId="3061"/>
    <cellStyle name="Normal 11 3_2015 PY" xfId="3062"/>
    <cellStyle name="Normal 11 4" xfId="3063"/>
    <cellStyle name="Normal 11 4 2" xfId="3064"/>
    <cellStyle name="Normal 11 4 2 2" xfId="3065"/>
    <cellStyle name="Normal 11 4 2 3" xfId="3066"/>
    <cellStyle name="Normal 11 4 3" xfId="3067"/>
    <cellStyle name="Normal 11 4 3 2" xfId="3068"/>
    <cellStyle name="Normal 11 4 4" xfId="3069"/>
    <cellStyle name="Normal 11 5" xfId="3070"/>
    <cellStyle name="Normal 11 5 2" xfId="3071"/>
    <cellStyle name="Normal 11 5 2 2" xfId="3072"/>
    <cellStyle name="Normal 11 5 3" xfId="3073"/>
    <cellStyle name="Normal 11 5 4" xfId="3074"/>
    <cellStyle name="Normal 11 6" xfId="3075"/>
    <cellStyle name="Normal 11 6 2" xfId="3076"/>
    <cellStyle name="Normal 11 6 2 2" xfId="3077"/>
    <cellStyle name="Normal 11 6 3" xfId="3078"/>
    <cellStyle name="Normal 11 7" xfId="3079"/>
    <cellStyle name="Normal 11 7 2" xfId="3080"/>
    <cellStyle name="Normal 11 7 3" xfId="3081"/>
    <cellStyle name="Normal 11 8" xfId="3082"/>
    <cellStyle name="Normal 11 8 2" xfId="3083"/>
    <cellStyle name="Normal 11 9" xfId="3084"/>
    <cellStyle name="Normal 11_2015 PY" xfId="3085"/>
    <cellStyle name="Normal 12" xfId="163"/>
    <cellStyle name="Normal 12 10" xfId="7049"/>
    <cellStyle name="Normal 12 2" xfId="3086"/>
    <cellStyle name="Normal 12 2 2" xfId="3087"/>
    <cellStyle name="Normal 12 2 2 2" xfId="3088"/>
    <cellStyle name="Normal 12 2 2 2 2" xfId="3089"/>
    <cellStyle name="Normal 12 2 2 2 2 2" xfId="7014"/>
    <cellStyle name="Normal 12 2 2 2 2 2 2" xfId="7225"/>
    <cellStyle name="Normal 12 2 2 2 2 3" xfId="7128"/>
    <cellStyle name="Normal 12 2 2 2 3" xfId="7015"/>
    <cellStyle name="Normal 12 2 2 2 3 2" xfId="7016"/>
    <cellStyle name="Normal 12 2 2 2 3 2 2" xfId="7209"/>
    <cellStyle name="Normal 12 2 2 2 3 3" xfId="7111"/>
    <cellStyle name="Normal 12 2 2 2 4" xfId="7017"/>
    <cellStyle name="Normal 12 2 2 2 4 2" xfId="7193"/>
    <cellStyle name="Normal 12 2 2 2 5" xfId="7093"/>
    <cellStyle name="Normal 12 2 2 3" xfId="3090"/>
    <cellStyle name="Normal 12 2 2 3 2" xfId="7018"/>
    <cellStyle name="Normal 12 2 2 3 2 2" xfId="7217"/>
    <cellStyle name="Normal 12 2 2 3 3" xfId="7120"/>
    <cellStyle name="Normal 12 2 2 4" xfId="3091"/>
    <cellStyle name="Normal 12 2 2 4 2" xfId="7019"/>
    <cellStyle name="Normal 12 2 2 4 2 2" xfId="7201"/>
    <cellStyle name="Normal 12 2 2 4 3" xfId="7103"/>
    <cellStyle name="Normal 12 2 2 5" xfId="7020"/>
    <cellStyle name="Normal 12 2 2 5 2" xfId="7177"/>
    <cellStyle name="Normal 12 2 2 6" xfId="7067"/>
    <cellStyle name="Normal 12 2 3" xfId="3092"/>
    <cellStyle name="Normal 12 2 3 2" xfId="3093"/>
    <cellStyle name="Normal 12 2 3 2 2" xfId="3094"/>
    <cellStyle name="Normal 12 2 3 2 2 2" xfId="7222"/>
    <cellStyle name="Normal 12 2 3 2 3" xfId="7125"/>
    <cellStyle name="Normal 12 2 3 3" xfId="3095"/>
    <cellStyle name="Normal 12 2 3 3 2" xfId="7021"/>
    <cellStyle name="Normal 12 2 3 3 2 2" xfId="7206"/>
    <cellStyle name="Normal 12 2 3 3 3" xfId="7108"/>
    <cellStyle name="Normal 12 2 3 4" xfId="3096"/>
    <cellStyle name="Normal 12 2 3 4 2" xfId="7187"/>
    <cellStyle name="Normal 12 2 3 5" xfId="7081"/>
    <cellStyle name="Normal 12 2 4" xfId="3097"/>
    <cellStyle name="Normal 12 2 4 2" xfId="3098"/>
    <cellStyle name="Normal 12 2 4 2 2" xfId="3099"/>
    <cellStyle name="Normal 12 2 4 2 3" xfId="7214"/>
    <cellStyle name="Normal 12 2 4 3" xfId="3100"/>
    <cellStyle name="Normal 12 2 4 4" xfId="3101"/>
    <cellStyle name="Normal 12 2 4 5" xfId="7117"/>
    <cellStyle name="Normal 12 2 5" xfId="3102"/>
    <cellStyle name="Normal 12 2 5 2" xfId="3103"/>
    <cellStyle name="Normal 12 2 5 2 2" xfId="7198"/>
    <cellStyle name="Normal 12 2 5 3" xfId="7100"/>
    <cellStyle name="Normal 12 2 6" xfId="3104"/>
    <cellStyle name="Normal 12 2 6 2" xfId="7171"/>
    <cellStyle name="Normal 12 2 7" xfId="6879"/>
    <cellStyle name="Normal 12 2 8" xfId="7053"/>
    <cellStyle name="Normal 12 2_2015 PY" xfId="3105"/>
    <cellStyle name="Normal 12 3" xfId="3106"/>
    <cellStyle name="Normal 12 3 2" xfId="3107"/>
    <cellStyle name="Normal 12 3 2 2" xfId="3108"/>
    <cellStyle name="Normal 12 3 2 2 2" xfId="7220"/>
    <cellStyle name="Normal 12 3 2 3" xfId="3109"/>
    <cellStyle name="Normal 12 3 2 4" xfId="7123"/>
    <cellStyle name="Normal 12 3 3" xfId="3110"/>
    <cellStyle name="Normal 12 3 3 2" xfId="3111"/>
    <cellStyle name="Normal 12 3 3 2 2" xfId="7204"/>
    <cellStyle name="Normal 12 3 3 3" xfId="7106"/>
    <cellStyle name="Normal 12 3 4" xfId="3112"/>
    <cellStyle name="Normal 12 3 4 2" xfId="7185"/>
    <cellStyle name="Normal 12 3 5" xfId="7079"/>
    <cellStyle name="Normal 12 4" xfId="3113"/>
    <cellStyle name="Normal 12 4 2" xfId="3114"/>
    <cellStyle name="Normal 12 4 2 2" xfId="3115"/>
    <cellStyle name="Normal 12 4 2 3" xfId="3116"/>
    <cellStyle name="Normal 12 4 2 4" xfId="7212"/>
    <cellStyle name="Normal 12 4 3" xfId="3117"/>
    <cellStyle name="Normal 12 4 3 2" xfId="3118"/>
    <cellStyle name="Normal 12 4 4" xfId="3119"/>
    <cellStyle name="Normal 12 4 5" xfId="7115"/>
    <cellStyle name="Normal 12 5" xfId="3120"/>
    <cellStyle name="Normal 12 5 2" xfId="3121"/>
    <cellStyle name="Normal 12 5 2 2" xfId="3122"/>
    <cellStyle name="Normal 12 5 2 3" xfId="7196"/>
    <cellStyle name="Normal 12 5 3" xfId="3123"/>
    <cellStyle name="Normal 12 5 4" xfId="3124"/>
    <cellStyle name="Normal 12 5 5" xfId="7098"/>
    <cellStyle name="Normal 12 6" xfId="3125"/>
    <cellStyle name="Normal 12 6 2" xfId="3126"/>
    <cellStyle name="Normal 12 6 3" xfId="3127"/>
    <cellStyle name="Normal 12 6 4" xfId="7167"/>
    <cellStyle name="Normal 12 7" xfId="3128"/>
    <cellStyle name="Normal 12 7 2" xfId="3129"/>
    <cellStyle name="Normal 12 8" xfId="3130"/>
    <cellStyle name="Normal 12 8 2" xfId="3131"/>
    <cellStyle name="Normal 12 9" xfId="6878"/>
    <cellStyle name="Normal 12_2015 PY" xfId="3132"/>
    <cellStyle name="Normal 13" xfId="164"/>
    <cellStyle name="Normal 13 2" xfId="3133"/>
    <cellStyle name="Normal 13 2 2" xfId="3134"/>
    <cellStyle name="Normal 13 2 2 2" xfId="3135"/>
    <cellStyle name="Normal 13 2 3" xfId="3136"/>
    <cellStyle name="Normal 13 2 4" xfId="3137"/>
    <cellStyle name="Normal 13 2 5" xfId="7090"/>
    <cellStyle name="Normal 13 3" xfId="3138"/>
    <cellStyle name="Normal 13 3 2" xfId="3139"/>
    <cellStyle name="Normal 13 3 2 2" xfId="3140"/>
    <cellStyle name="Normal 13 3 3" xfId="3141"/>
    <cellStyle name="Normal 13 3 4" xfId="3142"/>
    <cellStyle name="Normal 13 4" xfId="3143"/>
    <cellStyle name="Normal 13 4 2" xfId="3144"/>
    <cellStyle name="Normal 13 4 2 2" xfId="3145"/>
    <cellStyle name="Normal 13 4 3" xfId="3146"/>
    <cellStyle name="Normal 13 4 4" xfId="3147"/>
    <cellStyle name="Normal 13 5" xfId="3148"/>
    <cellStyle name="Normal 13 5 2" xfId="3149"/>
    <cellStyle name="Normal 13 6" xfId="3150"/>
    <cellStyle name="Normal 13 7" xfId="6880"/>
    <cellStyle name="Normal 13 8" xfId="7064"/>
    <cellStyle name="Normal 13_2015 PY" xfId="3151"/>
    <cellStyle name="Normal 14" xfId="165"/>
    <cellStyle name="Normal 14 2" xfId="3152"/>
    <cellStyle name="Normal 14 2 2" xfId="3153"/>
    <cellStyle name="Normal 14 2 2 2" xfId="3154"/>
    <cellStyle name="Normal 14 2 2 2 2" xfId="7219"/>
    <cellStyle name="Normal 14 2 2 3" xfId="7122"/>
    <cellStyle name="Normal 14 2 3" xfId="3155"/>
    <cellStyle name="Normal 14 2 3 2" xfId="7022"/>
    <cellStyle name="Normal 14 2 3 2 2" xfId="7203"/>
    <cellStyle name="Normal 14 2 3 3" xfId="7105"/>
    <cellStyle name="Normal 14 2 4" xfId="3156"/>
    <cellStyle name="Normal 14 2 4 2" xfId="7184"/>
    <cellStyle name="Normal 14 2 5" xfId="7078"/>
    <cellStyle name="Normal 14 3" xfId="3157"/>
    <cellStyle name="Normal 14 3 2" xfId="3158"/>
    <cellStyle name="Normal 14 3 2 2" xfId="3159"/>
    <cellStyle name="Normal 14 3 2 2 2" xfId="7224"/>
    <cellStyle name="Normal 14 3 2 3" xfId="7127"/>
    <cellStyle name="Normal 14 3 3" xfId="3160"/>
    <cellStyle name="Normal 14 3 3 2" xfId="7023"/>
    <cellStyle name="Normal 14 3 3 2 2" xfId="7208"/>
    <cellStyle name="Normal 14 3 3 3" xfId="7110"/>
    <cellStyle name="Normal 14 3 4" xfId="3161"/>
    <cellStyle name="Normal 14 3 4 2" xfId="7192"/>
    <cellStyle name="Normal 14 3 5" xfId="7091"/>
    <cellStyle name="Normal 14 4" xfId="3162"/>
    <cellStyle name="Normal 14 4 2" xfId="3163"/>
    <cellStyle name="Normal 14 4 2 2" xfId="3164"/>
    <cellStyle name="Normal 14 4 2 3" xfId="7216"/>
    <cellStyle name="Normal 14 4 3" xfId="3165"/>
    <cellStyle name="Normal 14 4 4" xfId="3166"/>
    <cellStyle name="Normal 14 4 5" xfId="7119"/>
    <cellStyle name="Normal 14 5" xfId="3167"/>
    <cellStyle name="Normal 14 5 2" xfId="3168"/>
    <cellStyle name="Normal 14 5 2 2" xfId="7200"/>
    <cellStyle name="Normal 14 5 3" xfId="7102"/>
    <cellStyle name="Normal 14 6" xfId="3169"/>
    <cellStyle name="Normal 14 6 2" xfId="7176"/>
    <cellStyle name="Normal 14 7" xfId="6881"/>
    <cellStyle name="Normal 14 8" xfId="7065"/>
    <cellStyle name="Normal 14_2015 PY" xfId="3170"/>
    <cellStyle name="Normal 15" xfId="166"/>
    <cellStyle name="Normal 15 2" xfId="3171"/>
    <cellStyle name="Normal 15 2 2" xfId="3172"/>
    <cellStyle name="Normal 15 2 3" xfId="7092"/>
    <cellStyle name="Normal 15 3" xfId="3173"/>
    <cellStyle name="Normal 15 4" xfId="3174"/>
    <cellStyle name="Normal 15 5" xfId="6882"/>
    <cellStyle name="Normal 15 6" xfId="7066"/>
    <cellStyle name="Normal 15_Attach A TCRF Monthly Expense" xfId="3175"/>
    <cellStyle name="Normal 16" xfId="167"/>
    <cellStyle name="Normal 16 2" xfId="3176"/>
    <cellStyle name="Normal 16 2 2" xfId="3177"/>
    <cellStyle name="Normal 16 2 3" xfId="7095"/>
    <cellStyle name="Normal 16 3" xfId="3178"/>
    <cellStyle name="Normal 16 4" xfId="3179"/>
    <cellStyle name="Normal 16 5" xfId="6883"/>
    <cellStyle name="Normal 16 6" xfId="7073"/>
    <cellStyle name="Normal 16_Attach A TCRF Monthly Expense" xfId="3180"/>
    <cellStyle name="Normal 17" xfId="168"/>
    <cellStyle name="Normal 17 2" xfId="3181"/>
    <cellStyle name="Normal 17 2 2" xfId="3182"/>
    <cellStyle name="Normal 17 2 3" xfId="7096"/>
    <cellStyle name="Normal 17 3" xfId="3183"/>
    <cellStyle name="Normal 17 4" xfId="6884"/>
    <cellStyle name="Normal 17 5" xfId="7077"/>
    <cellStyle name="Normal 17_Attach A TCRF Monthly Expense" xfId="3184"/>
    <cellStyle name="Normal 18" xfId="169"/>
    <cellStyle name="Normal 18 2" xfId="3185"/>
    <cellStyle name="Normal 18 2 2" xfId="3186"/>
    <cellStyle name="Normal 18 2 2 2" xfId="7227"/>
    <cellStyle name="Normal 18 2 3" xfId="7130"/>
    <cellStyle name="Normal 18 3" xfId="3187"/>
    <cellStyle name="Normal 18 3 2" xfId="7024"/>
    <cellStyle name="Normal 18 3 2 2" xfId="7211"/>
    <cellStyle name="Normal 18 3 3" xfId="7113"/>
    <cellStyle name="Normal 18 4" xfId="6885"/>
    <cellStyle name="Normal 18 4 2" xfId="7195"/>
    <cellStyle name="Normal 18 5" xfId="7097"/>
    <cellStyle name="Normal 19" xfId="170"/>
    <cellStyle name="Normal 19 2" xfId="171"/>
    <cellStyle name="Normal 19 2 2" xfId="3188"/>
    <cellStyle name="Normal 19 3" xfId="3189"/>
    <cellStyle name="Normal 19 4" xfId="6886"/>
    <cellStyle name="Normal 19 4 2" xfId="7134"/>
    <cellStyle name="Normal 19 5" xfId="7114"/>
    <cellStyle name="Normal 2" xfId="172"/>
    <cellStyle name="Normal 2 10" xfId="3190"/>
    <cellStyle name="Normal 2 10 2" xfId="3191"/>
    <cellStyle name="Normal 2 10 2 2" xfId="3192"/>
    <cellStyle name="Normal 2 10 2 3" xfId="3193"/>
    <cellStyle name="Normal 2 10 3" xfId="3194"/>
    <cellStyle name="Normal 2 10 3 2" xfId="3195"/>
    <cellStyle name="Normal 2 10 4" xfId="3196"/>
    <cellStyle name="Normal 2 10_Attach A TCRF Monthly Expense" xfId="3197"/>
    <cellStyle name="Normal 2 11" xfId="3198"/>
    <cellStyle name="Normal 2 11 2" xfId="3199"/>
    <cellStyle name="Normal 2 11 2 2" xfId="3200"/>
    <cellStyle name="Normal 2 11 2 3" xfId="3201"/>
    <cellStyle name="Normal 2 11 3" xfId="3202"/>
    <cellStyle name="Normal 2 11 3 2" xfId="3203"/>
    <cellStyle name="Normal 2 11 4" xfId="3204"/>
    <cellStyle name="Normal 2 12" xfId="3205"/>
    <cellStyle name="Normal 2 12 2" xfId="3206"/>
    <cellStyle name="Normal 2 12 2 2" xfId="3207"/>
    <cellStyle name="Normal 2 12 3" xfId="3208"/>
    <cellStyle name="Normal 2 12 4" xfId="3209"/>
    <cellStyle name="Normal 2 13" xfId="3210"/>
    <cellStyle name="Normal 2 13 2" xfId="3211"/>
    <cellStyle name="Normal 2 13 3" xfId="3212"/>
    <cellStyle name="Normal 2 13 4" xfId="3213"/>
    <cellStyle name="Normal 2 14" xfId="3214"/>
    <cellStyle name="Normal 2 15" xfId="3215"/>
    <cellStyle name="Normal 2 16" xfId="3216"/>
    <cellStyle name="Normal 2 17" xfId="3217"/>
    <cellStyle name="Normal 2 18" xfId="3218"/>
    <cellStyle name="Normal 2 19" xfId="3219"/>
    <cellStyle name="Normal 2 2" xfId="173"/>
    <cellStyle name="Normal 2 2 10" xfId="3220"/>
    <cellStyle name="Normal 2 2 10 2" xfId="3221"/>
    <cellStyle name="Normal 2 2 11" xfId="3222"/>
    <cellStyle name="Normal 2 2 12" xfId="3223"/>
    <cellStyle name="Normal 2 2 13" xfId="7141"/>
    <cellStyle name="Normal 2 2 2" xfId="174"/>
    <cellStyle name="Normal 2 2 2 2" xfId="3224"/>
    <cellStyle name="Normal 2 2 2 2 2" xfId="3225"/>
    <cellStyle name="Normal 2 2 2 2 2 2" xfId="3226"/>
    <cellStyle name="Normal 2 2 2 2 2 2 2" xfId="3227"/>
    <cellStyle name="Normal 2 2 2 2 2 2 2 2" xfId="3228"/>
    <cellStyle name="Normal 2 2 2 2 2 2 3" xfId="3229"/>
    <cellStyle name="Normal 2 2 2 2 2 3" xfId="3230"/>
    <cellStyle name="Normal 2 2 2 2 2 3 2" xfId="3231"/>
    <cellStyle name="Normal 2 2 2 2 2 3 2 2" xfId="3232"/>
    <cellStyle name="Normal 2 2 2 2 2 3 3" xfId="3233"/>
    <cellStyle name="Normal 2 2 2 2 2 4" xfId="3234"/>
    <cellStyle name="Normal 2 2 2 2 2 4 2" xfId="3235"/>
    <cellStyle name="Normal 2 2 2 2 2 4 2 2" xfId="3236"/>
    <cellStyle name="Normal 2 2 2 2 2 4 3" xfId="3237"/>
    <cellStyle name="Normal 2 2 2 2 2 5" xfId="3238"/>
    <cellStyle name="Normal 2 2 2 2 2 5 2" xfId="3239"/>
    <cellStyle name="Normal 2 2 2 2 2 6" xfId="3240"/>
    <cellStyle name="Normal 2 2 2 2 2_2015 PY" xfId="3241"/>
    <cellStyle name="Normal 2 2 2 2 3" xfId="3242"/>
    <cellStyle name="Normal 2 2 2 2 3 2" xfId="3243"/>
    <cellStyle name="Normal 2 2 2 2 3 2 2" xfId="3244"/>
    <cellStyle name="Normal 2 2 2 2 3 3" xfId="3245"/>
    <cellStyle name="Normal 2 2 2 2 4" xfId="3246"/>
    <cellStyle name="Normal 2 2 2 2 4 2" xfId="3247"/>
    <cellStyle name="Normal 2 2 2 2 4 2 2" xfId="3248"/>
    <cellStyle name="Normal 2 2 2 2 4 3" xfId="3249"/>
    <cellStyle name="Normal 2 2 2 2 5" xfId="3250"/>
    <cellStyle name="Normal 2 2 2 2 5 2" xfId="3251"/>
    <cellStyle name="Normal 2 2 2 2 5 2 2" xfId="3252"/>
    <cellStyle name="Normal 2 2 2 2 5 3" xfId="3253"/>
    <cellStyle name="Normal 2 2 2 2 6" xfId="3254"/>
    <cellStyle name="Normal 2 2 2 2 6 2" xfId="3255"/>
    <cellStyle name="Normal 2 2 2 2 7" xfId="3256"/>
    <cellStyle name="Normal 2 2 2 2_2015 PY" xfId="3257"/>
    <cellStyle name="Normal 2 2 2 3" xfId="3258"/>
    <cellStyle name="Normal 2 2 2 3 2" xfId="3259"/>
    <cellStyle name="Normal 2 2 2 3 2 2" xfId="3260"/>
    <cellStyle name="Normal 2 2 2 3 2 2 2" xfId="3261"/>
    <cellStyle name="Normal 2 2 2 3 2 3" xfId="3262"/>
    <cellStyle name="Normal 2 2 2 3 3" xfId="3263"/>
    <cellStyle name="Normal 2 2 2 3 3 2" xfId="3264"/>
    <cellStyle name="Normal 2 2 2 3 3 2 2" xfId="3265"/>
    <cellStyle name="Normal 2 2 2 3 3 3" xfId="3266"/>
    <cellStyle name="Normal 2 2 2 3 4" xfId="3267"/>
    <cellStyle name="Normal 2 2 2 3 4 2" xfId="3268"/>
    <cellStyle name="Normal 2 2 2 3 4 2 2" xfId="3269"/>
    <cellStyle name="Normal 2 2 2 3 4 3" xfId="3270"/>
    <cellStyle name="Normal 2 2 2 3 5" xfId="3271"/>
    <cellStyle name="Normal 2 2 2 3 5 2" xfId="3272"/>
    <cellStyle name="Normal 2 2 2 3 6" xfId="3273"/>
    <cellStyle name="Normal 2 2 2 3_2015 PY" xfId="3274"/>
    <cellStyle name="Normal 2 2 2 4" xfId="3275"/>
    <cellStyle name="Normal 2 2 2 4 2" xfId="3276"/>
    <cellStyle name="Normal 2 2 2 4 2 2" xfId="3277"/>
    <cellStyle name="Normal 2 2 2 4 3" xfId="3278"/>
    <cellStyle name="Normal 2 2 2 4 4" xfId="3279"/>
    <cellStyle name="Normal 2 2 2 5" xfId="3280"/>
    <cellStyle name="Normal 2 2 2 5 2" xfId="3281"/>
    <cellStyle name="Normal 2 2 2 5 2 2" xfId="3282"/>
    <cellStyle name="Normal 2 2 2 5 3" xfId="3283"/>
    <cellStyle name="Normal 2 2 2 5 4" xfId="3284"/>
    <cellStyle name="Normal 2 2 2 6" xfId="3285"/>
    <cellStyle name="Normal 2 2 2 6 2" xfId="3286"/>
    <cellStyle name="Normal 2 2 2 6 2 2" xfId="3287"/>
    <cellStyle name="Normal 2 2 2 6 3" xfId="3288"/>
    <cellStyle name="Normal 2 2 2 7" xfId="3289"/>
    <cellStyle name="Normal 2 2 2 7 2" xfId="3290"/>
    <cellStyle name="Normal 2 2 2 8" xfId="3291"/>
    <cellStyle name="Normal 2 2 2_2015 PY" xfId="3292"/>
    <cellStyle name="Normal 2 2 3" xfId="3293"/>
    <cellStyle name="Normal 2 2 3 2" xfId="3294"/>
    <cellStyle name="Normal 2 2 3 2 2" xfId="3295"/>
    <cellStyle name="Normal 2 2 3 2 2 2" xfId="3296"/>
    <cellStyle name="Normal 2 2 3 2 2 2 2" xfId="3297"/>
    <cellStyle name="Normal 2 2 3 2 2 2 2 2" xfId="3298"/>
    <cellStyle name="Normal 2 2 3 2 2 2 3" xfId="3299"/>
    <cellStyle name="Normal 2 2 3 2 2 3" xfId="3300"/>
    <cellStyle name="Normal 2 2 3 2 2 3 2" xfId="3301"/>
    <cellStyle name="Normal 2 2 3 2 2 3 2 2" xfId="3302"/>
    <cellStyle name="Normal 2 2 3 2 2 3 3" xfId="3303"/>
    <cellStyle name="Normal 2 2 3 2 2 4" xfId="3304"/>
    <cellStyle name="Normal 2 2 3 2 2 4 2" xfId="3305"/>
    <cellStyle name="Normal 2 2 3 2 2 4 2 2" xfId="3306"/>
    <cellStyle name="Normal 2 2 3 2 2 4 3" xfId="3307"/>
    <cellStyle name="Normal 2 2 3 2 2 5" xfId="3308"/>
    <cellStyle name="Normal 2 2 3 2 2 5 2" xfId="3309"/>
    <cellStyle name="Normal 2 2 3 2 2 6" xfId="3310"/>
    <cellStyle name="Normal 2 2 3 2 2_2015 PY" xfId="3311"/>
    <cellStyle name="Normal 2 2 3 2 3" xfId="3312"/>
    <cellStyle name="Normal 2 2 3 2 3 2" xfId="3313"/>
    <cellStyle name="Normal 2 2 3 2 3 2 2" xfId="3314"/>
    <cellStyle name="Normal 2 2 3 2 3 3" xfId="3315"/>
    <cellStyle name="Normal 2 2 3 2 4" xfId="3316"/>
    <cellStyle name="Normal 2 2 3 2 4 2" xfId="3317"/>
    <cellStyle name="Normal 2 2 3 2 4 2 2" xfId="3318"/>
    <cellStyle name="Normal 2 2 3 2 4 3" xfId="3319"/>
    <cellStyle name="Normal 2 2 3 2 5" xfId="3320"/>
    <cellStyle name="Normal 2 2 3 2 5 2" xfId="3321"/>
    <cellStyle name="Normal 2 2 3 2 5 2 2" xfId="3322"/>
    <cellStyle name="Normal 2 2 3 2 5 3" xfId="3323"/>
    <cellStyle name="Normal 2 2 3 2 6" xfId="3324"/>
    <cellStyle name="Normal 2 2 3 2 6 2" xfId="3325"/>
    <cellStyle name="Normal 2 2 3 2 7" xfId="3326"/>
    <cellStyle name="Normal 2 2 3 2_2015 PY" xfId="3327"/>
    <cellStyle name="Normal 2 2 3 3" xfId="3328"/>
    <cellStyle name="Normal 2 2 3 3 2" xfId="3329"/>
    <cellStyle name="Normal 2 2 3 3 2 2" xfId="3330"/>
    <cellStyle name="Normal 2 2 3 3 2 2 2" xfId="3331"/>
    <cellStyle name="Normal 2 2 3 3 2 3" xfId="3332"/>
    <cellStyle name="Normal 2 2 3 3 3" xfId="3333"/>
    <cellStyle name="Normal 2 2 3 3 3 2" xfId="3334"/>
    <cellStyle name="Normal 2 2 3 3 3 2 2" xfId="3335"/>
    <cellStyle name="Normal 2 2 3 3 3 3" xfId="3336"/>
    <cellStyle name="Normal 2 2 3 3 4" xfId="3337"/>
    <cellStyle name="Normal 2 2 3 3 4 2" xfId="3338"/>
    <cellStyle name="Normal 2 2 3 3 4 2 2" xfId="3339"/>
    <cellStyle name="Normal 2 2 3 3 4 3" xfId="3340"/>
    <cellStyle name="Normal 2 2 3 3 5" xfId="3341"/>
    <cellStyle name="Normal 2 2 3 3 5 2" xfId="3342"/>
    <cellStyle name="Normal 2 2 3 3 6" xfId="3343"/>
    <cellStyle name="Normal 2 2 3 3_2015 PY" xfId="3344"/>
    <cellStyle name="Normal 2 2 3 4" xfId="3345"/>
    <cellStyle name="Normal 2 2 3 4 2" xfId="3346"/>
    <cellStyle name="Normal 2 2 3 4 2 2" xfId="3347"/>
    <cellStyle name="Normal 2 2 3 4 3" xfId="3348"/>
    <cellStyle name="Normal 2 2 3 4 4" xfId="3349"/>
    <cellStyle name="Normal 2 2 3 5" xfId="3350"/>
    <cellStyle name="Normal 2 2 3 5 2" xfId="3351"/>
    <cellStyle name="Normal 2 2 3 5 2 2" xfId="3352"/>
    <cellStyle name="Normal 2 2 3 5 3" xfId="3353"/>
    <cellStyle name="Normal 2 2 3 5 4" xfId="3354"/>
    <cellStyle name="Normal 2 2 3 6" xfId="3355"/>
    <cellStyle name="Normal 2 2 3 6 2" xfId="3356"/>
    <cellStyle name="Normal 2 2 3 6 2 2" xfId="3357"/>
    <cellStyle name="Normal 2 2 3 6 3" xfId="3358"/>
    <cellStyle name="Normal 2 2 3 7" xfId="3359"/>
    <cellStyle name="Normal 2 2 3 7 2" xfId="3360"/>
    <cellStyle name="Normal 2 2 3 8" xfId="3361"/>
    <cellStyle name="Normal 2 2 3_2015 PY" xfId="3362"/>
    <cellStyle name="Normal 2 2 4" xfId="3363"/>
    <cellStyle name="Normal 2 2 4 2" xfId="3364"/>
    <cellStyle name="Normal 2 2 4 2 2" xfId="3365"/>
    <cellStyle name="Normal 2 2 4 2 2 2" xfId="3366"/>
    <cellStyle name="Normal 2 2 4 2 2 2 2" xfId="3367"/>
    <cellStyle name="Normal 2 2 4 2 2 2 2 2" xfId="3368"/>
    <cellStyle name="Normal 2 2 4 2 2 2 3" xfId="3369"/>
    <cellStyle name="Normal 2 2 4 2 2 3" xfId="3370"/>
    <cellStyle name="Normal 2 2 4 2 2 3 2" xfId="3371"/>
    <cellStyle name="Normal 2 2 4 2 2 3 2 2" xfId="3372"/>
    <cellStyle name="Normal 2 2 4 2 2 3 3" xfId="3373"/>
    <cellStyle name="Normal 2 2 4 2 2 4" xfId="3374"/>
    <cellStyle name="Normal 2 2 4 2 2 4 2" xfId="3375"/>
    <cellStyle name="Normal 2 2 4 2 2 4 2 2" xfId="3376"/>
    <cellStyle name="Normal 2 2 4 2 2 4 3" xfId="3377"/>
    <cellStyle name="Normal 2 2 4 2 2 5" xfId="3378"/>
    <cellStyle name="Normal 2 2 4 2 2 5 2" xfId="3379"/>
    <cellStyle name="Normal 2 2 4 2 2 6" xfId="3380"/>
    <cellStyle name="Normal 2 2 4 2 2_2015 PY" xfId="3381"/>
    <cellStyle name="Normal 2 2 4 2 3" xfId="3382"/>
    <cellStyle name="Normal 2 2 4 2 3 2" xfId="3383"/>
    <cellStyle name="Normal 2 2 4 2 3 2 2" xfId="3384"/>
    <cellStyle name="Normal 2 2 4 2 3 3" xfId="3385"/>
    <cellStyle name="Normal 2 2 4 2 4" xfId="3386"/>
    <cellStyle name="Normal 2 2 4 2 4 2" xfId="3387"/>
    <cellStyle name="Normal 2 2 4 2 4 2 2" xfId="3388"/>
    <cellStyle name="Normal 2 2 4 2 4 3" xfId="3389"/>
    <cellStyle name="Normal 2 2 4 2 5" xfId="3390"/>
    <cellStyle name="Normal 2 2 4 2 5 2" xfId="3391"/>
    <cellStyle name="Normal 2 2 4 2 5 2 2" xfId="3392"/>
    <cellStyle name="Normal 2 2 4 2 5 3" xfId="3393"/>
    <cellStyle name="Normal 2 2 4 2 6" xfId="3394"/>
    <cellStyle name="Normal 2 2 4 2 6 2" xfId="3395"/>
    <cellStyle name="Normal 2 2 4 2 7" xfId="3396"/>
    <cellStyle name="Normal 2 2 4 2_2015 PY" xfId="3397"/>
    <cellStyle name="Normal 2 2 4 3" xfId="3398"/>
    <cellStyle name="Normal 2 2 4 3 2" xfId="3399"/>
    <cellStyle name="Normal 2 2 4 3 2 2" xfId="3400"/>
    <cellStyle name="Normal 2 2 4 3 2 2 2" xfId="3401"/>
    <cellStyle name="Normal 2 2 4 3 2 3" xfId="3402"/>
    <cellStyle name="Normal 2 2 4 3 3" xfId="3403"/>
    <cellStyle name="Normal 2 2 4 3 3 2" xfId="3404"/>
    <cellStyle name="Normal 2 2 4 3 3 2 2" xfId="3405"/>
    <cellStyle name="Normal 2 2 4 3 3 3" xfId="3406"/>
    <cellStyle name="Normal 2 2 4 3 4" xfId="3407"/>
    <cellStyle name="Normal 2 2 4 3 4 2" xfId="3408"/>
    <cellStyle name="Normal 2 2 4 3 4 2 2" xfId="3409"/>
    <cellStyle name="Normal 2 2 4 3 4 3" xfId="3410"/>
    <cellStyle name="Normal 2 2 4 3 5" xfId="3411"/>
    <cellStyle name="Normal 2 2 4 3 5 2" xfId="3412"/>
    <cellStyle name="Normal 2 2 4 3 6" xfId="3413"/>
    <cellStyle name="Normal 2 2 4 3_2015 PY" xfId="3414"/>
    <cellStyle name="Normal 2 2 4 4" xfId="3415"/>
    <cellStyle name="Normal 2 2 4 4 2" xfId="3416"/>
    <cellStyle name="Normal 2 2 4 4 2 2" xfId="3417"/>
    <cellStyle name="Normal 2 2 4 4 3" xfId="3418"/>
    <cellStyle name="Normal 2 2 4 4 4" xfId="3419"/>
    <cellStyle name="Normal 2 2 4 5" xfId="3420"/>
    <cellStyle name="Normal 2 2 4 5 2" xfId="3421"/>
    <cellStyle name="Normal 2 2 4 5 2 2" xfId="3422"/>
    <cellStyle name="Normal 2 2 4 5 3" xfId="3423"/>
    <cellStyle name="Normal 2 2 4 5 4" xfId="3424"/>
    <cellStyle name="Normal 2 2 4 6" xfId="3425"/>
    <cellStyle name="Normal 2 2 4 6 2" xfId="3426"/>
    <cellStyle name="Normal 2 2 4 6 2 2" xfId="3427"/>
    <cellStyle name="Normal 2 2 4 6 3" xfId="3428"/>
    <cellStyle name="Normal 2 2 4 7" xfId="3429"/>
    <cellStyle name="Normal 2 2 4 7 2" xfId="3430"/>
    <cellStyle name="Normal 2 2 4 8" xfId="3431"/>
    <cellStyle name="Normal 2 2 4 9" xfId="3432"/>
    <cellStyle name="Normal 2 2 4_2015 PY" xfId="3433"/>
    <cellStyle name="Normal 2 2 5" xfId="3434"/>
    <cellStyle name="Normal 2 2 5 2" xfId="3435"/>
    <cellStyle name="Normal 2 2 5 2 2" xfId="3436"/>
    <cellStyle name="Normal 2 2 5 2 2 2" xfId="3437"/>
    <cellStyle name="Normal 2 2 5 2 2 2 2" xfId="3438"/>
    <cellStyle name="Normal 2 2 5 2 2 3" xfId="3439"/>
    <cellStyle name="Normal 2 2 5 2 3" xfId="3440"/>
    <cellStyle name="Normal 2 2 5 2 3 2" xfId="3441"/>
    <cellStyle name="Normal 2 2 5 2 3 2 2" xfId="3442"/>
    <cellStyle name="Normal 2 2 5 2 3 3" xfId="3443"/>
    <cellStyle name="Normal 2 2 5 2 4" xfId="3444"/>
    <cellStyle name="Normal 2 2 5 2 4 2" xfId="3445"/>
    <cellStyle name="Normal 2 2 5 2 4 2 2" xfId="3446"/>
    <cellStyle name="Normal 2 2 5 2 4 3" xfId="3447"/>
    <cellStyle name="Normal 2 2 5 2 5" xfId="3448"/>
    <cellStyle name="Normal 2 2 5 2 5 2" xfId="3449"/>
    <cellStyle name="Normal 2 2 5 2 6" xfId="3450"/>
    <cellStyle name="Normal 2 2 5 2_2015 PY" xfId="3451"/>
    <cellStyle name="Normal 2 2 5 3" xfId="3452"/>
    <cellStyle name="Normal 2 2 5 3 2" xfId="3453"/>
    <cellStyle name="Normal 2 2 5 3 2 2" xfId="3454"/>
    <cellStyle name="Normal 2 2 5 3 3" xfId="3455"/>
    <cellStyle name="Normal 2 2 5 4" xfId="3456"/>
    <cellStyle name="Normal 2 2 5 4 2" xfId="3457"/>
    <cellStyle name="Normal 2 2 5 4 2 2" xfId="3458"/>
    <cellStyle name="Normal 2 2 5 4 3" xfId="3459"/>
    <cellStyle name="Normal 2 2 5 4 4" xfId="3460"/>
    <cellStyle name="Normal 2 2 5 5" xfId="3461"/>
    <cellStyle name="Normal 2 2 5 5 2" xfId="3462"/>
    <cellStyle name="Normal 2 2 5 5 2 2" xfId="3463"/>
    <cellStyle name="Normal 2 2 5 5 3" xfId="3464"/>
    <cellStyle name="Normal 2 2 5 5 4" xfId="3465"/>
    <cellStyle name="Normal 2 2 5 6" xfId="3466"/>
    <cellStyle name="Normal 2 2 5 6 2" xfId="3467"/>
    <cellStyle name="Normal 2 2 5 7" xfId="3468"/>
    <cellStyle name="Normal 2 2 5_2015 PY" xfId="3469"/>
    <cellStyle name="Normal 2 2 6" xfId="3470"/>
    <cellStyle name="Normal 2 2 6 2" xfId="3471"/>
    <cellStyle name="Normal 2 2 6 2 2" xfId="3472"/>
    <cellStyle name="Normal 2 2 6 2 2 2" xfId="3473"/>
    <cellStyle name="Normal 2 2 6 2 3" xfId="3474"/>
    <cellStyle name="Normal 2 2 6 3" xfId="3475"/>
    <cellStyle name="Normal 2 2 6 3 2" xfId="3476"/>
    <cellStyle name="Normal 2 2 6 3 2 2" xfId="3477"/>
    <cellStyle name="Normal 2 2 6 3 3" xfId="3478"/>
    <cellStyle name="Normal 2 2 6 4" xfId="3479"/>
    <cellStyle name="Normal 2 2 6 4 2" xfId="3480"/>
    <cellStyle name="Normal 2 2 6 4 2 2" xfId="3481"/>
    <cellStyle name="Normal 2 2 6 4 3" xfId="3482"/>
    <cellStyle name="Normal 2 2 6 4 4" xfId="3483"/>
    <cellStyle name="Normal 2 2 6 5" xfId="3484"/>
    <cellStyle name="Normal 2 2 6 5 2" xfId="3485"/>
    <cellStyle name="Normal 2 2 6 5 3" xfId="3486"/>
    <cellStyle name="Normal 2 2 6 6" xfId="3487"/>
    <cellStyle name="Normal 2 2 6_2015 PY" xfId="3488"/>
    <cellStyle name="Normal 2 2 7" xfId="3489"/>
    <cellStyle name="Normal 2 2 7 2" xfId="3490"/>
    <cellStyle name="Normal 2 2 7 2 2" xfId="3491"/>
    <cellStyle name="Normal 2 2 7 3" xfId="3492"/>
    <cellStyle name="Normal 2 2 8" xfId="3493"/>
    <cellStyle name="Normal 2 2 8 2" xfId="3494"/>
    <cellStyle name="Normal 2 2 8 2 2" xfId="3495"/>
    <cellStyle name="Normal 2 2 8 3" xfId="3496"/>
    <cellStyle name="Normal 2 2 9" xfId="3497"/>
    <cellStyle name="Normal 2 2 9 2" xfId="3498"/>
    <cellStyle name="Normal 2 2 9 2 2" xfId="3499"/>
    <cellStyle name="Normal 2 2 9 3" xfId="3500"/>
    <cellStyle name="Normal 2 2_2015 PY" xfId="3501"/>
    <cellStyle name="Normal 2 20" xfId="3502"/>
    <cellStyle name="Normal 2 21" xfId="3503"/>
    <cellStyle name="Normal 2 21 2" xfId="3504"/>
    <cellStyle name="Normal 2 21 3" xfId="3505"/>
    <cellStyle name="Normal 2 21 4" xfId="3506"/>
    <cellStyle name="Normal 2 21 5" xfId="3507"/>
    <cellStyle name="Normal 2 22" xfId="3508"/>
    <cellStyle name="Normal 2 22 2" xfId="3509"/>
    <cellStyle name="Normal 2 22 3" xfId="3510"/>
    <cellStyle name="Normal 2 22 4" xfId="3511"/>
    <cellStyle name="Normal 2 22 5" xfId="3512"/>
    <cellStyle name="Normal 2 23" xfId="3513"/>
    <cellStyle name="Normal 2 23 2" xfId="3514"/>
    <cellStyle name="Normal 2 23 3" xfId="3515"/>
    <cellStyle name="Normal 2 23 4" xfId="3516"/>
    <cellStyle name="Normal 2 23 5" xfId="3517"/>
    <cellStyle name="Normal 2 24" xfId="3518"/>
    <cellStyle name="Normal 2 24 2" xfId="3519"/>
    <cellStyle name="Normal 2 24 3" xfId="3520"/>
    <cellStyle name="Normal 2 24 4" xfId="3521"/>
    <cellStyle name="Normal 2 24 5" xfId="3522"/>
    <cellStyle name="Normal 2 25" xfId="3523"/>
    <cellStyle name="Normal 2 25 2" xfId="3524"/>
    <cellStyle name="Normal 2 25 3" xfId="3525"/>
    <cellStyle name="Normal 2 25 4" xfId="3526"/>
    <cellStyle name="Normal 2 25 5" xfId="3527"/>
    <cellStyle name="Normal 2 26" xfId="3528"/>
    <cellStyle name="Normal 2 27" xfId="3529"/>
    <cellStyle name="Normal 2 28" xfId="3530"/>
    <cellStyle name="Normal 2 28 2" xfId="3531"/>
    <cellStyle name="Normal 2 29" xfId="3532"/>
    <cellStyle name="Normal 2 29 2" xfId="3533"/>
    <cellStyle name="Normal 2 29 2 2" xfId="3534"/>
    <cellStyle name="Normal 2 29 3" xfId="3535"/>
    <cellStyle name="Normal 2 3" xfId="175"/>
    <cellStyle name="Normal 2 3 10" xfId="3536"/>
    <cellStyle name="Normal 2 3 10 2" xfId="3537"/>
    <cellStyle name="Normal 2 3 11" xfId="3538"/>
    <cellStyle name="Normal 2 3 12" xfId="3539"/>
    <cellStyle name="Normal 2 3 13" xfId="3540"/>
    <cellStyle name="Normal 2 3 14" xfId="7055"/>
    <cellStyle name="Normal 2 3 2" xfId="3541"/>
    <cellStyle name="Normal 2 3 2 2" xfId="3542"/>
    <cellStyle name="Normal 2 3 2 2 2" xfId="3543"/>
    <cellStyle name="Normal 2 3 2 2 2 2" xfId="3544"/>
    <cellStyle name="Normal 2 3 2 2 2 2 2" xfId="3545"/>
    <cellStyle name="Normal 2 3 2 2 2 2 2 2" xfId="3546"/>
    <cellStyle name="Normal 2 3 2 2 2 2 3" xfId="3547"/>
    <cellStyle name="Normal 2 3 2 2 2 3" xfId="3548"/>
    <cellStyle name="Normal 2 3 2 2 2 3 2" xfId="3549"/>
    <cellStyle name="Normal 2 3 2 2 2 3 2 2" xfId="3550"/>
    <cellStyle name="Normal 2 3 2 2 2 3 3" xfId="3551"/>
    <cellStyle name="Normal 2 3 2 2 2 4" xfId="3552"/>
    <cellStyle name="Normal 2 3 2 2 2 4 2" xfId="3553"/>
    <cellStyle name="Normal 2 3 2 2 2 4 2 2" xfId="3554"/>
    <cellStyle name="Normal 2 3 2 2 2 4 3" xfId="3555"/>
    <cellStyle name="Normal 2 3 2 2 2 5" xfId="3556"/>
    <cellStyle name="Normal 2 3 2 2 2 5 2" xfId="3557"/>
    <cellStyle name="Normal 2 3 2 2 2 6" xfId="3558"/>
    <cellStyle name="Normal 2 3 2 2 2_2015 PY" xfId="3559"/>
    <cellStyle name="Normal 2 3 2 2 3" xfId="3560"/>
    <cellStyle name="Normal 2 3 2 2 3 2" xfId="3561"/>
    <cellStyle name="Normal 2 3 2 2 3 2 2" xfId="3562"/>
    <cellStyle name="Normal 2 3 2 2 3 3" xfId="3563"/>
    <cellStyle name="Normal 2 3 2 2 4" xfId="3564"/>
    <cellStyle name="Normal 2 3 2 2 4 2" xfId="3565"/>
    <cellStyle name="Normal 2 3 2 2 4 2 2" xfId="3566"/>
    <cellStyle name="Normal 2 3 2 2 4 3" xfId="3567"/>
    <cellStyle name="Normal 2 3 2 2 5" xfId="3568"/>
    <cellStyle name="Normal 2 3 2 2 5 2" xfId="3569"/>
    <cellStyle name="Normal 2 3 2 2 5 2 2" xfId="3570"/>
    <cellStyle name="Normal 2 3 2 2 5 3" xfId="3571"/>
    <cellStyle name="Normal 2 3 2 2 6" xfId="3572"/>
    <cellStyle name="Normal 2 3 2 2 6 2" xfId="3573"/>
    <cellStyle name="Normal 2 3 2 2 7" xfId="3574"/>
    <cellStyle name="Normal 2 3 2 2_2015 PY" xfId="3575"/>
    <cellStyle name="Normal 2 3 2 3" xfId="3576"/>
    <cellStyle name="Normal 2 3 2 3 2" xfId="3577"/>
    <cellStyle name="Normal 2 3 2 3 2 2" xfId="3578"/>
    <cellStyle name="Normal 2 3 2 3 2 2 2" xfId="3579"/>
    <cellStyle name="Normal 2 3 2 3 2 3" xfId="3580"/>
    <cellStyle name="Normal 2 3 2 3 3" xfId="3581"/>
    <cellStyle name="Normal 2 3 2 3 3 2" xfId="3582"/>
    <cellStyle name="Normal 2 3 2 3 3 2 2" xfId="3583"/>
    <cellStyle name="Normal 2 3 2 3 3 3" xfId="3584"/>
    <cellStyle name="Normal 2 3 2 3 4" xfId="3585"/>
    <cellStyle name="Normal 2 3 2 3 4 2" xfId="3586"/>
    <cellStyle name="Normal 2 3 2 3 4 2 2" xfId="3587"/>
    <cellStyle name="Normal 2 3 2 3 4 3" xfId="3588"/>
    <cellStyle name="Normal 2 3 2 3 5" xfId="3589"/>
    <cellStyle name="Normal 2 3 2 3 5 2" xfId="3590"/>
    <cellStyle name="Normal 2 3 2 3 6" xfId="3591"/>
    <cellStyle name="Normal 2 3 2 3_2015 PY" xfId="3592"/>
    <cellStyle name="Normal 2 3 2 4" xfId="3593"/>
    <cellStyle name="Normal 2 3 2 4 2" xfId="3594"/>
    <cellStyle name="Normal 2 3 2 4 2 2" xfId="3595"/>
    <cellStyle name="Normal 2 3 2 4 3" xfId="3596"/>
    <cellStyle name="Normal 2 3 2 5" xfId="3597"/>
    <cellStyle name="Normal 2 3 2 5 2" xfId="3598"/>
    <cellStyle name="Normal 2 3 2 5 2 2" xfId="3599"/>
    <cellStyle name="Normal 2 3 2 5 3" xfId="3600"/>
    <cellStyle name="Normal 2 3 2 6" xfId="3601"/>
    <cellStyle name="Normal 2 3 2 6 2" xfId="3602"/>
    <cellStyle name="Normal 2 3 2 6 2 2" xfId="3603"/>
    <cellStyle name="Normal 2 3 2 6 3" xfId="3604"/>
    <cellStyle name="Normal 2 3 2 7" xfId="3605"/>
    <cellStyle name="Normal 2 3 2 7 2" xfId="3606"/>
    <cellStyle name="Normal 2 3 2 8" xfId="3607"/>
    <cellStyle name="Normal 2 3 2 9" xfId="3608"/>
    <cellStyle name="Normal 2 3 2_2015 PY" xfId="3609"/>
    <cellStyle name="Normal 2 3 3" xfId="3610"/>
    <cellStyle name="Normal 2 3 3 2" xfId="3611"/>
    <cellStyle name="Normal 2 3 3 2 2" xfId="3612"/>
    <cellStyle name="Normal 2 3 3 2 2 2" xfId="3613"/>
    <cellStyle name="Normal 2 3 3 2 2 2 2" xfId="3614"/>
    <cellStyle name="Normal 2 3 3 2 2 2 2 2" xfId="3615"/>
    <cellStyle name="Normal 2 3 3 2 2 2 3" xfId="3616"/>
    <cellStyle name="Normal 2 3 3 2 2 3" xfId="3617"/>
    <cellStyle name="Normal 2 3 3 2 2 3 2" xfId="3618"/>
    <cellStyle name="Normal 2 3 3 2 2 3 2 2" xfId="3619"/>
    <cellStyle name="Normal 2 3 3 2 2 3 3" xfId="3620"/>
    <cellStyle name="Normal 2 3 3 2 2 4" xfId="3621"/>
    <cellStyle name="Normal 2 3 3 2 2 4 2" xfId="3622"/>
    <cellStyle name="Normal 2 3 3 2 2 4 2 2" xfId="3623"/>
    <cellStyle name="Normal 2 3 3 2 2 4 3" xfId="3624"/>
    <cellStyle name="Normal 2 3 3 2 2 5" xfId="3625"/>
    <cellStyle name="Normal 2 3 3 2 2 5 2" xfId="3626"/>
    <cellStyle name="Normal 2 3 3 2 2 6" xfId="3627"/>
    <cellStyle name="Normal 2 3 3 2 2_2015 PY" xfId="3628"/>
    <cellStyle name="Normal 2 3 3 2 3" xfId="3629"/>
    <cellStyle name="Normal 2 3 3 2 3 2" xfId="3630"/>
    <cellStyle name="Normal 2 3 3 2 3 2 2" xfId="3631"/>
    <cellStyle name="Normal 2 3 3 2 3 3" xfId="3632"/>
    <cellStyle name="Normal 2 3 3 2 4" xfId="3633"/>
    <cellStyle name="Normal 2 3 3 2 4 2" xfId="3634"/>
    <cellStyle name="Normal 2 3 3 2 4 2 2" xfId="3635"/>
    <cellStyle name="Normal 2 3 3 2 4 3" xfId="3636"/>
    <cellStyle name="Normal 2 3 3 2 5" xfId="3637"/>
    <cellStyle name="Normal 2 3 3 2 5 2" xfId="3638"/>
    <cellStyle name="Normal 2 3 3 2 5 2 2" xfId="3639"/>
    <cellStyle name="Normal 2 3 3 2 5 3" xfId="3640"/>
    <cellStyle name="Normal 2 3 3 2 6" xfId="3641"/>
    <cellStyle name="Normal 2 3 3 2 6 2" xfId="3642"/>
    <cellStyle name="Normal 2 3 3 2 7" xfId="3643"/>
    <cellStyle name="Normal 2 3 3 2_2015 PY" xfId="3644"/>
    <cellStyle name="Normal 2 3 3 3" xfId="3645"/>
    <cellStyle name="Normal 2 3 3 3 2" xfId="3646"/>
    <cellStyle name="Normal 2 3 3 3 2 2" xfId="3647"/>
    <cellStyle name="Normal 2 3 3 3 2 2 2" xfId="3648"/>
    <cellStyle name="Normal 2 3 3 3 2 3" xfId="3649"/>
    <cellStyle name="Normal 2 3 3 3 3" xfId="3650"/>
    <cellStyle name="Normal 2 3 3 3 3 2" xfId="3651"/>
    <cellStyle name="Normal 2 3 3 3 3 2 2" xfId="3652"/>
    <cellStyle name="Normal 2 3 3 3 3 3" xfId="3653"/>
    <cellStyle name="Normal 2 3 3 3 4" xfId="3654"/>
    <cellStyle name="Normal 2 3 3 3 4 2" xfId="3655"/>
    <cellStyle name="Normal 2 3 3 3 4 2 2" xfId="3656"/>
    <cellStyle name="Normal 2 3 3 3 4 3" xfId="3657"/>
    <cellStyle name="Normal 2 3 3 3 5" xfId="3658"/>
    <cellStyle name="Normal 2 3 3 3 5 2" xfId="3659"/>
    <cellStyle name="Normal 2 3 3 3 6" xfId="3660"/>
    <cellStyle name="Normal 2 3 3 3_2015 PY" xfId="3661"/>
    <cellStyle name="Normal 2 3 3 4" xfId="3662"/>
    <cellStyle name="Normal 2 3 3 4 2" xfId="3663"/>
    <cellStyle name="Normal 2 3 3 4 2 2" xfId="3664"/>
    <cellStyle name="Normal 2 3 3 4 3" xfId="3665"/>
    <cellStyle name="Normal 2 3 3 5" xfId="3666"/>
    <cellStyle name="Normal 2 3 3 5 2" xfId="3667"/>
    <cellStyle name="Normal 2 3 3 5 2 2" xfId="3668"/>
    <cellStyle name="Normal 2 3 3 5 3" xfId="3669"/>
    <cellStyle name="Normal 2 3 3 6" xfId="3670"/>
    <cellStyle name="Normal 2 3 3 6 2" xfId="3671"/>
    <cellStyle name="Normal 2 3 3 6 2 2" xfId="3672"/>
    <cellStyle name="Normal 2 3 3 6 3" xfId="3673"/>
    <cellStyle name="Normal 2 3 3 7" xfId="3674"/>
    <cellStyle name="Normal 2 3 3 7 2" xfId="3675"/>
    <cellStyle name="Normal 2 3 3 8" xfId="3676"/>
    <cellStyle name="Normal 2 3 3 9" xfId="3677"/>
    <cellStyle name="Normal 2 3 3_2015 PY" xfId="3678"/>
    <cellStyle name="Normal 2 3 4" xfId="3679"/>
    <cellStyle name="Normal 2 3 4 2" xfId="3680"/>
    <cellStyle name="Normal 2 3 4 2 2" xfId="3681"/>
    <cellStyle name="Normal 2 3 4 2 2 2" xfId="3682"/>
    <cellStyle name="Normal 2 3 4 2 2 2 2" xfId="3683"/>
    <cellStyle name="Normal 2 3 4 2 2 2 2 2" xfId="3684"/>
    <cellStyle name="Normal 2 3 4 2 2 2 3" xfId="3685"/>
    <cellStyle name="Normal 2 3 4 2 2 3" xfId="3686"/>
    <cellStyle name="Normal 2 3 4 2 2 3 2" xfId="3687"/>
    <cellStyle name="Normal 2 3 4 2 2 3 2 2" xfId="3688"/>
    <cellStyle name="Normal 2 3 4 2 2 3 3" xfId="3689"/>
    <cellStyle name="Normal 2 3 4 2 2 4" xfId="3690"/>
    <cellStyle name="Normal 2 3 4 2 2 4 2" xfId="3691"/>
    <cellStyle name="Normal 2 3 4 2 2 4 2 2" xfId="3692"/>
    <cellStyle name="Normal 2 3 4 2 2 4 3" xfId="3693"/>
    <cellStyle name="Normal 2 3 4 2 2 5" xfId="3694"/>
    <cellStyle name="Normal 2 3 4 2 2 5 2" xfId="3695"/>
    <cellStyle name="Normal 2 3 4 2 2 6" xfId="3696"/>
    <cellStyle name="Normal 2 3 4 2 2_2015 PY" xfId="3697"/>
    <cellStyle name="Normal 2 3 4 2 3" xfId="3698"/>
    <cellStyle name="Normal 2 3 4 2 3 2" xfId="3699"/>
    <cellStyle name="Normal 2 3 4 2 3 2 2" xfId="3700"/>
    <cellStyle name="Normal 2 3 4 2 3 3" xfId="3701"/>
    <cellStyle name="Normal 2 3 4 2 4" xfId="3702"/>
    <cellStyle name="Normal 2 3 4 2 4 2" xfId="3703"/>
    <cellStyle name="Normal 2 3 4 2 4 2 2" xfId="3704"/>
    <cellStyle name="Normal 2 3 4 2 4 3" xfId="3705"/>
    <cellStyle name="Normal 2 3 4 2 5" xfId="3706"/>
    <cellStyle name="Normal 2 3 4 2 5 2" xfId="3707"/>
    <cellStyle name="Normal 2 3 4 2 5 2 2" xfId="3708"/>
    <cellStyle name="Normal 2 3 4 2 5 3" xfId="3709"/>
    <cellStyle name="Normal 2 3 4 2 6" xfId="3710"/>
    <cellStyle name="Normal 2 3 4 2 6 2" xfId="3711"/>
    <cellStyle name="Normal 2 3 4 2 7" xfId="3712"/>
    <cellStyle name="Normal 2 3 4 2_2015 PY" xfId="3713"/>
    <cellStyle name="Normal 2 3 4 3" xfId="3714"/>
    <cellStyle name="Normal 2 3 4 3 2" xfId="3715"/>
    <cellStyle name="Normal 2 3 4 3 2 2" xfId="3716"/>
    <cellStyle name="Normal 2 3 4 3 2 2 2" xfId="3717"/>
    <cellStyle name="Normal 2 3 4 3 2 3" xfId="3718"/>
    <cellStyle name="Normal 2 3 4 3 3" xfId="3719"/>
    <cellStyle name="Normal 2 3 4 3 3 2" xfId="3720"/>
    <cellStyle name="Normal 2 3 4 3 3 2 2" xfId="3721"/>
    <cellStyle name="Normal 2 3 4 3 3 3" xfId="3722"/>
    <cellStyle name="Normal 2 3 4 3 4" xfId="3723"/>
    <cellStyle name="Normal 2 3 4 3 4 2" xfId="3724"/>
    <cellStyle name="Normal 2 3 4 3 4 2 2" xfId="3725"/>
    <cellStyle name="Normal 2 3 4 3 4 3" xfId="3726"/>
    <cellStyle name="Normal 2 3 4 3 5" xfId="3727"/>
    <cellStyle name="Normal 2 3 4 3 5 2" xfId="3728"/>
    <cellStyle name="Normal 2 3 4 3 6" xfId="3729"/>
    <cellStyle name="Normal 2 3 4 3_2015 PY" xfId="3730"/>
    <cellStyle name="Normal 2 3 4 4" xfId="3731"/>
    <cellStyle name="Normal 2 3 4 4 2" xfId="3732"/>
    <cellStyle name="Normal 2 3 4 4 2 2" xfId="3733"/>
    <cellStyle name="Normal 2 3 4 4 3" xfId="3734"/>
    <cellStyle name="Normal 2 3 4 5" xfId="3735"/>
    <cellStyle name="Normal 2 3 4 5 2" xfId="3736"/>
    <cellStyle name="Normal 2 3 4 5 2 2" xfId="3737"/>
    <cellStyle name="Normal 2 3 4 5 3" xfId="3738"/>
    <cellStyle name="Normal 2 3 4 6" xfId="3739"/>
    <cellStyle name="Normal 2 3 4 6 2" xfId="3740"/>
    <cellStyle name="Normal 2 3 4 6 2 2" xfId="3741"/>
    <cellStyle name="Normal 2 3 4 6 3" xfId="3742"/>
    <cellStyle name="Normal 2 3 4 7" xfId="3743"/>
    <cellStyle name="Normal 2 3 4 7 2" xfId="3744"/>
    <cellStyle name="Normal 2 3 4 8" xfId="3745"/>
    <cellStyle name="Normal 2 3 4_2015 PY" xfId="3746"/>
    <cellStyle name="Normal 2 3 5" xfId="3747"/>
    <cellStyle name="Normal 2 3 5 2" xfId="3748"/>
    <cellStyle name="Normal 2 3 5 2 2" xfId="3749"/>
    <cellStyle name="Normal 2 3 5 2 2 2" xfId="3750"/>
    <cellStyle name="Normal 2 3 5 2 2 2 2" xfId="3751"/>
    <cellStyle name="Normal 2 3 5 2 2 3" xfId="3752"/>
    <cellStyle name="Normal 2 3 5 2 3" xfId="3753"/>
    <cellStyle name="Normal 2 3 5 2 3 2" xfId="3754"/>
    <cellStyle name="Normal 2 3 5 2 3 2 2" xfId="3755"/>
    <cellStyle name="Normal 2 3 5 2 3 3" xfId="3756"/>
    <cellStyle name="Normal 2 3 5 2 4" xfId="3757"/>
    <cellStyle name="Normal 2 3 5 2 4 2" xfId="3758"/>
    <cellStyle name="Normal 2 3 5 2 4 2 2" xfId="3759"/>
    <cellStyle name="Normal 2 3 5 2 4 3" xfId="3760"/>
    <cellStyle name="Normal 2 3 5 2 5" xfId="3761"/>
    <cellStyle name="Normal 2 3 5 2 5 2" xfId="3762"/>
    <cellStyle name="Normal 2 3 5 2 6" xfId="3763"/>
    <cellStyle name="Normal 2 3 5 2_2015 PY" xfId="3764"/>
    <cellStyle name="Normal 2 3 5 3" xfId="3765"/>
    <cellStyle name="Normal 2 3 5 3 2" xfId="3766"/>
    <cellStyle name="Normal 2 3 5 3 2 2" xfId="3767"/>
    <cellStyle name="Normal 2 3 5 3 3" xfId="3768"/>
    <cellStyle name="Normal 2 3 5 4" xfId="3769"/>
    <cellStyle name="Normal 2 3 5 4 2" xfId="3770"/>
    <cellStyle name="Normal 2 3 5 4 2 2" xfId="3771"/>
    <cellStyle name="Normal 2 3 5 4 3" xfId="3772"/>
    <cellStyle name="Normal 2 3 5 5" xfId="3773"/>
    <cellStyle name="Normal 2 3 5 5 2" xfId="3774"/>
    <cellStyle name="Normal 2 3 5 5 2 2" xfId="3775"/>
    <cellStyle name="Normal 2 3 5 5 3" xfId="3776"/>
    <cellStyle name="Normal 2 3 5 6" xfId="3777"/>
    <cellStyle name="Normal 2 3 5 6 2" xfId="3778"/>
    <cellStyle name="Normal 2 3 5 7" xfId="3779"/>
    <cellStyle name="Normal 2 3 5_2015 PY" xfId="3780"/>
    <cellStyle name="Normal 2 3 6" xfId="3781"/>
    <cellStyle name="Normal 2 3 6 2" xfId="3782"/>
    <cellStyle name="Normal 2 3 6 2 2" xfId="3783"/>
    <cellStyle name="Normal 2 3 6 2 2 2" xfId="3784"/>
    <cellStyle name="Normal 2 3 6 2 3" xfId="3785"/>
    <cellStyle name="Normal 2 3 6 3" xfId="3786"/>
    <cellStyle name="Normal 2 3 6 3 2" xfId="3787"/>
    <cellStyle name="Normal 2 3 6 3 2 2" xfId="3788"/>
    <cellStyle name="Normal 2 3 6 3 3" xfId="3789"/>
    <cellStyle name="Normal 2 3 6 4" xfId="3790"/>
    <cellStyle name="Normal 2 3 6 4 2" xfId="3791"/>
    <cellStyle name="Normal 2 3 6 4 2 2" xfId="3792"/>
    <cellStyle name="Normal 2 3 6 4 3" xfId="3793"/>
    <cellStyle name="Normal 2 3 6 5" xfId="3794"/>
    <cellStyle name="Normal 2 3 6 5 2" xfId="3795"/>
    <cellStyle name="Normal 2 3 6 6" xfId="3796"/>
    <cellStyle name="Normal 2 3 6_2015 PY" xfId="3797"/>
    <cellStyle name="Normal 2 3 7" xfId="3798"/>
    <cellStyle name="Normal 2 3 7 2" xfId="3799"/>
    <cellStyle name="Normal 2 3 7 2 2" xfId="3800"/>
    <cellStyle name="Normal 2 3 7 3" xfId="3801"/>
    <cellStyle name="Normal 2 3 8" xfId="3802"/>
    <cellStyle name="Normal 2 3 8 2" xfId="3803"/>
    <cellStyle name="Normal 2 3 8 2 2" xfId="3804"/>
    <cellStyle name="Normal 2 3 8 3" xfId="3805"/>
    <cellStyle name="Normal 2 3 9" xfId="3806"/>
    <cellStyle name="Normal 2 3 9 2" xfId="3807"/>
    <cellStyle name="Normal 2 3 9 2 2" xfId="3808"/>
    <cellStyle name="Normal 2 3 9 3" xfId="3809"/>
    <cellStyle name="Normal 2 3_2015 PY" xfId="3810"/>
    <cellStyle name="Normal 2 30" xfId="3811"/>
    <cellStyle name="Normal 2 31" xfId="3812"/>
    <cellStyle name="Normal 2 32" xfId="3813"/>
    <cellStyle name="Normal 2 33" xfId="3814"/>
    <cellStyle name="Normal 2 34" xfId="3815"/>
    <cellStyle name="Normal 2 35" xfId="3816"/>
    <cellStyle name="Normal 2 36" xfId="3817"/>
    <cellStyle name="Normal 2 37" xfId="3818"/>
    <cellStyle name="Normal 2 38" xfId="3819"/>
    <cellStyle name="Normal 2 39" xfId="3820"/>
    <cellStyle name="Normal 2 4" xfId="176"/>
    <cellStyle name="Normal 2 4 10" xfId="3821"/>
    <cellStyle name="Normal 2 4 11" xfId="7339"/>
    <cellStyle name="Normal 2 4 2" xfId="3822"/>
    <cellStyle name="Normal 2 4 2 2" xfId="3823"/>
    <cellStyle name="Normal 2 4 2 2 2" xfId="3824"/>
    <cellStyle name="Normal 2 4 2 2 2 2" xfId="3825"/>
    <cellStyle name="Normal 2 4 2 2 2 2 2" xfId="3826"/>
    <cellStyle name="Normal 2 4 2 2 2 3" xfId="3827"/>
    <cellStyle name="Normal 2 4 2 2 3" xfId="3828"/>
    <cellStyle name="Normal 2 4 2 2 3 2" xfId="3829"/>
    <cellStyle name="Normal 2 4 2 2 3 2 2" xfId="3830"/>
    <cellStyle name="Normal 2 4 2 2 3 3" xfId="3831"/>
    <cellStyle name="Normal 2 4 2 2 4" xfId="3832"/>
    <cellStyle name="Normal 2 4 2 2 4 2" xfId="3833"/>
    <cellStyle name="Normal 2 4 2 2 4 2 2" xfId="3834"/>
    <cellStyle name="Normal 2 4 2 2 4 3" xfId="3835"/>
    <cellStyle name="Normal 2 4 2 2 5" xfId="3836"/>
    <cellStyle name="Normal 2 4 2 2 5 2" xfId="3837"/>
    <cellStyle name="Normal 2 4 2 2 6" xfId="3838"/>
    <cellStyle name="Normal 2 4 2 2_2015 PY" xfId="3839"/>
    <cellStyle name="Normal 2 4 2 3" xfId="3840"/>
    <cellStyle name="Normal 2 4 2 3 2" xfId="3841"/>
    <cellStyle name="Normal 2 4 2 3 2 2" xfId="3842"/>
    <cellStyle name="Normal 2 4 2 3 3" xfId="3843"/>
    <cellStyle name="Normal 2 4 2 4" xfId="3844"/>
    <cellStyle name="Normal 2 4 2 4 2" xfId="3845"/>
    <cellStyle name="Normal 2 4 2 4 2 2" xfId="3846"/>
    <cellStyle name="Normal 2 4 2 4 3" xfId="3847"/>
    <cellStyle name="Normal 2 4 2 5" xfId="3848"/>
    <cellStyle name="Normal 2 4 2 5 2" xfId="3849"/>
    <cellStyle name="Normal 2 4 2 5 2 2" xfId="3850"/>
    <cellStyle name="Normal 2 4 2 5 3" xfId="3851"/>
    <cellStyle name="Normal 2 4 2 6" xfId="3852"/>
    <cellStyle name="Normal 2 4 2 6 2" xfId="3853"/>
    <cellStyle name="Normal 2 4 2 7" xfId="3854"/>
    <cellStyle name="Normal 2 4 2 8" xfId="3855"/>
    <cellStyle name="Normal 2 4 2_2015 PY" xfId="3856"/>
    <cellStyle name="Normal 2 4 3" xfId="3857"/>
    <cellStyle name="Normal 2 4 3 2" xfId="3858"/>
    <cellStyle name="Normal 2 4 3 2 2" xfId="3859"/>
    <cellStyle name="Normal 2 4 3 2 2 2" xfId="3860"/>
    <cellStyle name="Normal 2 4 3 2 3" xfId="3861"/>
    <cellStyle name="Normal 2 4 3 3" xfId="3862"/>
    <cellStyle name="Normal 2 4 3 3 2" xfId="3863"/>
    <cellStyle name="Normal 2 4 3 3 2 2" xfId="3864"/>
    <cellStyle name="Normal 2 4 3 3 3" xfId="3865"/>
    <cellStyle name="Normal 2 4 3 4" xfId="3866"/>
    <cellStyle name="Normal 2 4 3 4 2" xfId="3867"/>
    <cellStyle name="Normal 2 4 3 4 2 2" xfId="3868"/>
    <cellStyle name="Normal 2 4 3 4 3" xfId="3869"/>
    <cellStyle name="Normal 2 4 3 5" xfId="3870"/>
    <cellStyle name="Normal 2 4 3 5 2" xfId="3871"/>
    <cellStyle name="Normal 2 4 3 6" xfId="3872"/>
    <cellStyle name="Normal 2 4 3 7" xfId="3873"/>
    <cellStyle name="Normal 2 4 3_2015 PY" xfId="3874"/>
    <cellStyle name="Normal 2 4 4" xfId="3875"/>
    <cellStyle name="Normal 2 4 4 2" xfId="3876"/>
    <cellStyle name="Normal 2 4 4 2 2" xfId="3877"/>
    <cellStyle name="Normal 2 4 4 3" xfId="3878"/>
    <cellStyle name="Normal 2 4 5" xfId="3879"/>
    <cellStyle name="Normal 2 4 5 2" xfId="3880"/>
    <cellStyle name="Normal 2 4 5 2 2" xfId="3881"/>
    <cellStyle name="Normal 2 4 5 3" xfId="3882"/>
    <cellStyle name="Normal 2 4 6" xfId="3883"/>
    <cellStyle name="Normal 2 4 6 2" xfId="3884"/>
    <cellStyle name="Normal 2 4 6 2 2" xfId="3885"/>
    <cellStyle name="Normal 2 4 6 3" xfId="3886"/>
    <cellStyle name="Normal 2 4 7" xfId="3887"/>
    <cellStyle name="Normal 2 4 7 2" xfId="3888"/>
    <cellStyle name="Normal 2 4 8" xfId="3889"/>
    <cellStyle name="Normal 2 4 9" xfId="3890"/>
    <cellStyle name="Normal 2 4_2015 PY" xfId="3891"/>
    <cellStyle name="Normal 2 40" xfId="3892"/>
    <cellStyle name="Normal 2 41" xfId="3893"/>
    <cellStyle name="Normal 2 42" xfId="3894"/>
    <cellStyle name="Normal 2 43" xfId="3895"/>
    <cellStyle name="Normal 2 44" xfId="3896"/>
    <cellStyle name="Normal 2 45" xfId="3897"/>
    <cellStyle name="Normal 2 46" xfId="3898"/>
    <cellStyle name="Normal 2 47" xfId="3899"/>
    <cellStyle name="Normal 2 48" xfId="3900"/>
    <cellStyle name="Normal 2 49" xfId="6887"/>
    <cellStyle name="Normal 2 5" xfId="3901"/>
    <cellStyle name="Normal 2 5 2" xfId="3902"/>
    <cellStyle name="Normal 2 5 2 2" xfId="3903"/>
    <cellStyle name="Normal 2 5 2 2 2" xfId="3904"/>
    <cellStyle name="Normal 2 5 2 2 2 2" xfId="3905"/>
    <cellStyle name="Normal 2 5 2 2 2 2 2" xfId="3906"/>
    <cellStyle name="Normal 2 5 2 2 2 3" xfId="3907"/>
    <cellStyle name="Normal 2 5 2 2 3" xfId="3908"/>
    <cellStyle name="Normal 2 5 2 2 3 2" xfId="3909"/>
    <cellStyle name="Normal 2 5 2 2 3 2 2" xfId="3910"/>
    <cellStyle name="Normal 2 5 2 2 3 3" xfId="3911"/>
    <cellStyle name="Normal 2 5 2 2 4" xfId="3912"/>
    <cellStyle name="Normal 2 5 2 2 4 2" xfId="3913"/>
    <cellStyle name="Normal 2 5 2 2 4 2 2" xfId="3914"/>
    <cellStyle name="Normal 2 5 2 2 4 3" xfId="3915"/>
    <cellStyle name="Normal 2 5 2 2 5" xfId="3916"/>
    <cellStyle name="Normal 2 5 2 2 5 2" xfId="3917"/>
    <cellStyle name="Normal 2 5 2 2 6" xfId="3918"/>
    <cellStyle name="Normal 2 5 2 2_2015 PY" xfId="3919"/>
    <cellStyle name="Normal 2 5 2 3" xfId="3920"/>
    <cellStyle name="Normal 2 5 2 3 2" xfId="3921"/>
    <cellStyle name="Normal 2 5 2 3 2 2" xfId="3922"/>
    <cellStyle name="Normal 2 5 2 3 3" xfId="3923"/>
    <cellStyle name="Normal 2 5 2 4" xfId="3924"/>
    <cellStyle name="Normal 2 5 2 4 2" xfId="3925"/>
    <cellStyle name="Normal 2 5 2 4 2 2" xfId="3926"/>
    <cellStyle name="Normal 2 5 2 4 3" xfId="3927"/>
    <cellStyle name="Normal 2 5 2 5" xfId="3928"/>
    <cellStyle name="Normal 2 5 2 5 2" xfId="3929"/>
    <cellStyle name="Normal 2 5 2 5 2 2" xfId="3930"/>
    <cellStyle name="Normal 2 5 2 5 3" xfId="3931"/>
    <cellStyle name="Normal 2 5 2 6" xfId="3932"/>
    <cellStyle name="Normal 2 5 2 6 2" xfId="3933"/>
    <cellStyle name="Normal 2 5 2 7" xfId="3934"/>
    <cellStyle name="Normal 2 5 2 8" xfId="3935"/>
    <cellStyle name="Normal 2 5 2_2015 PY" xfId="3936"/>
    <cellStyle name="Normal 2 5 3" xfId="3937"/>
    <cellStyle name="Normal 2 5 3 2" xfId="3938"/>
    <cellStyle name="Normal 2 5 3 2 2" xfId="3939"/>
    <cellStyle name="Normal 2 5 3 2 2 2" xfId="3940"/>
    <cellStyle name="Normal 2 5 3 2 3" xfId="3941"/>
    <cellStyle name="Normal 2 5 3 3" xfId="3942"/>
    <cellStyle name="Normal 2 5 3 3 2" xfId="3943"/>
    <cellStyle name="Normal 2 5 3 3 2 2" xfId="3944"/>
    <cellStyle name="Normal 2 5 3 3 3" xfId="3945"/>
    <cellStyle name="Normal 2 5 3 4" xfId="3946"/>
    <cellStyle name="Normal 2 5 3 4 2" xfId="3947"/>
    <cellStyle name="Normal 2 5 3 4 2 2" xfId="3948"/>
    <cellStyle name="Normal 2 5 3 4 3" xfId="3949"/>
    <cellStyle name="Normal 2 5 3 5" xfId="3950"/>
    <cellStyle name="Normal 2 5 3 5 2" xfId="3951"/>
    <cellStyle name="Normal 2 5 3 6" xfId="3952"/>
    <cellStyle name="Normal 2 5 3 7" xfId="3953"/>
    <cellStyle name="Normal 2 5 3_2015 PY" xfId="3954"/>
    <cellStyle name="Normal 2 5 4" xfId="3955"/>
    <cellStyle name="Normal 2 5 4 2" xfId="3956"/>
    <cellStyle name="Normal 2 5 4 2 2" xfId="3957"/>
    <cellStyle name="Normal 2 5 4 3" xfId="3958"/>
    <cellStyle name="Normal 2 5 5" xfId="3959"/>
    <cellStyle name="Normal 2 5 5 2" xfId="3960"/>
    <cellStyle name="Normal 2 5 5 2 2" xfId="3961"/>
    <cellStyle name="Normal 2 5 5 3" xfId="3962"/>
    <cellStyle name="Normal 2 5 6" xfId="3963"/>
    <cellStyle name="Normal 2 5 6 2" xfId="3964"/>
    <cellStyle name="Normal 2 5 6 2 2" xfId="3965"/>
    <cellStyle name="Normal 2 5 6 3" xfId="3966"/>
    <cellStyle name="Normal 2 5 7" xfId="3967"/>
    <cellStyle name="Normal 2 5 7 2" xfId="3968"/>
    <cellStyle name="Normal 2 5 8" xfId="3969"/>
    <cellStyle name="Normal 2 5 9" xfId="3970"/>
    <cellStyle name="Normal 2 5_2015 PY" xfId="3971"/>
    <cellStyle name="Normal 2 50" xfId="7045"/>
    <cellStyle name="Normal 2 51" xfId="7261"/>
    <cellStyle name="Normal 2 6" xfId="3972"/>
    <cellStyle name="Normal 2 6 2" xfId="3973"/>
    <cellStyle name="Normal 2 6 2 2" xfId="3974"/>
    <cellStyle name="Normal 2 6 2 2 2" xfId="3975"/>
    <cellStyle name="Normal 2 6 2 2 2 2" xfId="3976"/>
    <cellStyle name="Normal 2 6 2 2 2 2 2" xfId="3977"/>
    <cellStyle name="Normal 2 6 2 2 2 3" xfId="3978"/>
    <cellStyle name="Normal 2 6 2 2 3" xfId="3979"/>
    <cellStyle name="Normal 2 6 2 2 3 2" xfId="3980"/>
    <cellStyle name="Normal 2 6 2 2 3 2 2" xfId="3981"/>
    <cellStyle name="Normal 2 6 2 2 3 3" xfId="3982"/>
    <cellStyle name="Normal 2 6 2 2 4" xfId="3983"/>
    <cellStyle name="Normal 2 6 2 2 4 2" xfId="3984"/>
    <cellStyle name="Normal 2 6 2 2 4 2 2" xfId="3985"/>
    <cellStyle name="Normal 2 6 2 2 4 3" xfId="3986"/>
    <cellStyle name="Normal 2 6 2 2 5" xfId="3987"/>
    <cellStyle name="Normal 2 6 2 2 5 2" xfId="3988"/>
    <cellStyle name="Normal 2 6 2 2 6" xfId="3989"/>
    <cellStyle name="Normal 2 6 2 2_2015 PY" xfId="3990"/>
    <cellStyle name="Normal 2 6 2 3" xfId="3991"/>
    <cellStyle name="Normal 2 6 2 3 2" xfId="3992"/>
    <cellStyle name="Normal 2 6 2 3 2 2" xfId="3993"/>
    <cellStyle name="Normal 2 6 2 3 3" xfId="3994"/>
    <cellStyle name="Normal 2 6 2 4" xfId="3995"/>
    <cellStyle name="Normal 2 6 2 4 2" xfId="3996"/>
    <cellStyle name="Normal 2 6 2 4 2 2" xfId="3997"/>
    <cellStyle name="Normal 2 6 2 4 3" xfId="3998"/>
    <cellStyle name="Normal 2 6 2 5" xfId="3999"/>
    <cellStyle name="Normal 2 6 2 5 2" xfId="4000"/>
    <cellStyle name="Normal 2 6 2 5 2 2" xfId="4001"/>
    <cellStyle name="Normal 2 6 2 5 3" xfId="4002"/>
    <cellStyle name="Normal 2 6 2 6" xfId="4003"/>
    <cellStyle name="Normal 2 6 2 6 2" xfId="4004"/>
    <cellStyle name="Normal 2 6 2 7" xfId="4005"/>
    <cellStyle name="Normal 2 6 2 8" xfId="4006"/>
    <cellStyle name="Normal 2 6 2_2015 PY" xfId="4007"/>
    <cellStyle name="Normal 2 6 3" xfId="4008"/>
    <cellStyle name="Normal 2 6 3 2" xfId="4009"/>
    <cellStyle name="Normal 2 6 3 2 2" xfId="4010"/>
    <cellStyle name="Normal 2 6 3 2 2 2" xfId="4011"/>
    <cellStyle name="Normal 2 6 3 2 3" xfId="4012"/>
    <cellStyle name="Normal 2 6 3 3" xfId="4013"/>
    <cellStyle name="Normal 2 6 3 3 2" xfId="4014"/>
    <cellStyle name="Normal 2 6 3 3 2 2" xfId="4015"/>
    <cellStyle name="Normal 2 6 3 3 3" xfId="4016"/>
    <cellStyle name="Normal 2 6 3 4" xfId="4017"/>
    <cellStyle name="Normal 2 6 3 4 2" xfId="4018"/>
    <cellStyle name="Normal 2 6 3 4 2 2" xfId="4019"/>
    <cellStyle name="Normal 2 6 3 4 3" xfId="4020"/>
    <cellStyle name="Normal 2 6 3 5" xfId="4021"/>
    <cellStyle name="Normal 2 6 3 5 2" xfId="4022"/>
    <cellStyle name="Normal 2 6 3 6" xfId="4023"/>
    <cellStyle name="Normal 2 6 3 7" xfId="4024"/>
    <cellStyle name="Normal 2 6 3_2015 PY" xfId="4025"/>
    <cellStyle name="Normal 2 6 4" xfId="4026"/>
    <cellStyle name="Normal 2 6 4 2" xfId="4027"/>
    <cellStyle name="Normal 2 6 4 2 2" xfId="4028"/>
    <cellStyle name="Normal 2 6 4 3" xfId="4029"/>
    <cellStyle name="Normal 2 6 5" xfId="4030"/>
    <cellStyle name="Normal 2 6 5 2" xfId="4031"/>
    <cellStyle name="Normal 2 6 5 2 2" xfId="4032"/>
    <cellStyle name="Normal 2 6 5 3" xfId="4033"/>
    <cellStyle name="Normal 2 6 6" xfId="4034"/>
    <cellStyle name="Normal 2 6 6 2" xfId="4035"/>
    <cellStyle name="Normal 2 6 6 2 2" xfId="4036"/>
    <cellStyle name="Normal 2 6 6 3" xfId="4037"/>
    <cellStyle name="Normal 2 6 7" xfId="4038"/>
    <cellStyle name="Normal 2 6 7 2" xfId="4039"/>
    <cellStyle name="Normal 2 6 8" xfId="4040"/>
    <cellStyle name="Normal 2 6 9" xfId="4041"/>
    <cellStyle name="Normal 2 6_2015 PY" xfId="4042"/>
    <cellStyle name="Normal 2 7" xfId="4043"/>
    <cellStyle name="Normal 2 7 2" xfId="4044"/>
    <cellStyle name="Normal 2 7 2 2" xfId="4045"/>
    <cellStyle name="Normal 2 7 2 2 2" xfId="4046"/>
    <cellStyle name="Normal 2 7 2 2 2 2" xfId="4047"/>
    <cellStyle name="Normal 2 7 2 2 3" xfId="4048"/>
    <cellStyle name="Normal 2 7 2 3" xfId="4049"/>
    <cellStyle name="Normal 2 7 2 3 2" xfId="4050"/>
    <cellStyle name="Normal 2 7 2 3 2 2" xfId="4051"/>
    <cellStyle name="Normal 2 7 2 3 3" xfId="4052"/>
    <cellStyle name="Normal 2 7 2 4" xfId="4053"/>
    <cellStyle name="Normal 2 7 2 4 2" xfId="4054"/>
    <cellStyle name="Normal 2 7 2 4 2 2" xfId="4055"/>
    <cellStyle name="Normal 2 7 2 4 3" xfId="4056"/>
    <cellStyle name="Normal 2 7 2 5" xfId="4057"/>
    <cellStyle name="Normal 2 7 2 5 2" xfId="4058"/>
    <cellStyle name="Normal 2 7 2 6" xfId="4059"/>
    <cellStyle name="Normal 2 7 2 7" xfId="4060"/>
    <cellStyle name="Normal 2 7 2_2015 PY" xfId="4061"/>
    <cellStyle name="Normal 2 7 3" xfId="4062"/>
    <cellStyle name="Normal 2 7 3 2" xfId="4063"/>
    <cellStyle name="Normal 2 7 3 2 2" xfId="4064"/>
    <cellStyle name="Normal 2 7 3 3" xfId="4065"/>
    <cellStyle name="Normal 2 7 3 4" xfId="4066"/>
    <cellStyle name="Normal 2 7 4" xfId="4067"/>
    <cellStyle name="Normal 2 7 4 2" xfId="4068"/>
    <cellStyle name="Normal 2 7 4 2 2" xfId="4069"/>
    <cellStyle name="Normal 2 7 4 3" xfId="4070"/>
    <cellStyle name="Normal 2 7 5" xfId="4071"/>
    <cellStyle name="Normal 2 7 5 2" xfId="4072"/>
    <cellStyle name="Normal 2 7 5 2 2" xfId="4073"/>
    <cellStyle name="Normal 2 7 5 3" xfId="4074"/>
    <cellStyle name="Normal 2 7 6" xfId="4075"/>
    <cellStyle name="Normal 2 7 6 2" xfId="4076"/>
    <cellStyle name="Normal 2 7 7" xfId="4077"/>
    <cellStyle name="Normal 2 7 8" xfId="4078"/>
    <cellStyle name="Normal 2 7_2015 PY" xfId="4079"/>
    <cellStyle name="Normal 2 8" xfId="4080"/>
    <cellStyle name="Normal 2 8 2" xfId="4081"/>
    <cellStyle name="Normal 2 8 2 2" xfId="4082"/>
    <cellStyle name="Normal 2 8 2 2 2" xfId="4083"/>
    <cellStyle name="Normal 2 8 2 3" xfId="4084"/>
    <cellStyle name="Normal 2 8 2 4" xfId="4085"/>
    <cellStyle name="Normal 2 8 3" xfId="4086"/>
    <cellStyle name="Normal 2 8 3 2" xfId="4087"/>
    <cellStyle name="Normal 2 8 3 2 2" xfId="4088"/>
    <cellStyle name="Normal 2 8 3 3" xfId="4089"/>
    <cellStyle name="Normal 2 8 3 4" xfId="4090"/>
    <cellStyle name="Normal 2 8 4" xfId="4091"/>
    <cellStyle name="Normal 2 8 4 2" xfId="4092"/>
    <cellStyle name="Normal 2 8 4 2 2" xfId="4093"/>
    <cellStyle name="Normal 2 8 4 3" xfId="4094"/>
    <cellStyle name="Normal 2 8 5" xfId="4095"/>
    <cellStyle name="Normal 2 8 5 2" xfId="4096"/>
    <cellStyle name="Normal 2 8 6" xfId="4097"/>
    <cellStyle name="Normal 2 8 7" xfId="4098"/>
    <cellStyle name="Normal 2 8_2015 PY" xfId="4099"/>
    <cellStyle name="Normal 2 9" xfId="4100"/>
    <cellStyle name="Normal 2 9 2" xfId="4101"/>
    <cellStyle name="Normal 2 9 2 2" xfId="4102"/>
    <cellStyle name="Normal 2 9 2 3" xfId="4103"/>
    <cellStyle name="Normal 2 9 3" xfId="4104"/>
    <cellStyle name="Normal 2 9 3 2" xfId="4105"/>
    <cellStyle name="Normal 2 9 4" xfId="4106"/>
    <cellStyle name="Normal 2 9_Attach A TCRF Monthly Expense" xfId="4107"/>
    <cellStyle name="Normal 2_0056 Tax Provision" xfId="177"/>
    <cellStyle name="Normal 20" xfId="178"/>
    <cellStyle name="Normal 20 2" xfId="4108"/>
    <cellStyle name="Normal 20 2 2" xfId="4109"/>
    <cellStyle name="Normal 20 3" xfId="4110"/>
    <cellStyle name="Normal 20 4" xfId="6888"/>
    <cellStyle name="Normal 20 5" xfId="7075"/>
    <cellStyle name="Normal 21" xfId="292"/>
    <cellStyle name="Normal 21 2" xfId="4111"/>
    <cellStyle name="Normal 21 2 2" xfId="4112"/>
    <cellStyle name="Normal 21 2 3" xfId="7132"/>
    <cellStyle name="Normal 21 3" xfId="4113"/>
    <cellStyle name="Normal 21 4" xfId="7131"/>
    <cellStyle name="Normal 22" xfId="294"/>
    <cellStyle name="Normal 22 2" xfId="4114"/>
    <cellStyle name="Normal 22 2 2" xfId="4115"/>
    <cellStyle name="Normal 22 2 2 2" xfId="4116"/>
    <cellStyle name="Normal 22 2 2 3" xfId="7235"/>
    <cellStyle name="Normal 22 2 3" xfId="4117"/>
    <cellStyle name="Normal 22 2 4" xfId="7144"/>
    <cellStyle name="Normal 22 3" xfId="4118"/>
    <cellStyle name="Normal 22 3 2" xfId="4119"/>
    <cellStyle name="Normal 22 3 3" xfId="7229"/>
    <cellStyle name="Normal 22 4" xfId="7137"/>
    <cellStyle name="Normal 22_Attach A TCRF Monthly Expense" xfId="4120"/>
    <cellStyle name="Normal 23" xfId="1539"/>
    <cellStyle name="Normal 23 2" xfId="4121"/>
    <cellStyle name="Normal 23 2 2" xfId="4122"/>
    <cellStyle name="Normal 23 2 2 2" xfId="4123"/>
    <cellStyle name="Normal 23 2 3" xfId="4124"/>
    <cellStyle name="Normal 23 2 4" xfId="7232"/>
    <cellStyle name="Normal 23 3" xfId="4125"/>
    <cellStyle name="Normal 23 3 2" xfId="4126"/>
    <cellStyle name="Normal 23 4" xfId="7140"/>
    <cellStyle name="Normal 23_Attach A TCRF Monthly Expense" xfId="4127"/>
    <cellStyle name="Normal 24" xfId="4128"/>
    <cellStyle name="Normal 24 2" xfId="6966"/>
    <cellStyle name="Normal 24 2 2" xfId="7025"/>
    <cellStyle name="Normal 24 2 2 2" xfId="7268"/>
    <cellStyle name="Normal 24 2 3" xfId="7234"/>
    <cellStyle name="Normal 24 3" xfId="7026"/>
    <cellStyle name="Normal 24 3 2" xfId="7267"/>
    <cellStyle name="Normal 24 4" xfId="7143"/>
    <cellStyle name="Normal 25" xfId="4129"/>
    <cellStyle name="Normal 25 2" xfId="7146"/>
    <cellStyle name="Normal 26" xfId="4130"/>
    <cellStyle name="Normal 26 2" xfId="4131"/>
    <cellStyle name="Normal 26 2 2" xfId="4132"/>
    <cellStyle name="Normal 26 2 2 2" xfId="4133"/>
    <cellStyle name="Normal 26 2 3" xfId="4134"/>
    <cellStyle name="Normal 26 3" xfId="4135"/>
    <cellStyle name="Normal 26 3 2" xfId="4136"/>
    <cellStyle name="Normal 26 4" xfId="7163"/>
    <cellStyle name="Normal 26_Attach A TCRF Monthly Expense" xfId="4137"/>
    <cellStyle name="Normal 27" xfId="4138"/>
    <cellStyle name="Normal 27 2" xfId="7239"/>
    <cellStyle name="Normal 28" xfId="4139"/>
    <cellStyle name="Normal 28 2" xfId="7250"/>
    <cellStyle name="Normal 29" xfId="4140"/>
    <cellStyle name="Normal 29 2" xfId="4141"/>
    <cellStyle name="Normal 29 2 2" xfId="4142"/>
    <cellStyle name="Normal 29 3" xfId="7175"/>
    <cellStyle name="Normal 3" xfId="179"/>
    <cellStyle name="Normal 3 10" xfId="4143"/>
    <cellStyle name="Normal 3 10 2" xfId="4144"/>
    <cellStyle name="Normal 3 10 2 2" xfId="4145"/>
    <cellStyle name="Normal 3 10 3" xfId="4146"/>
    <cellStyle name="Normal 3 11" xfId="4147"/>
    <cellStyle name="Normal 3 11 2" xfId="4148"/>
    <cellStyle name="Normal 3 11 2 2" xfId="4149"/>
    <cellStyle name="Normal 3 11 3" xfId="4150"/>
    <cellStyle name="Normal 3 12" xfId="4151"/>
    <cellStyle name="Normal 3 12 2" xfId="4152"/>
    <cellStyle name="Normal 3 13" xfId="4153"/>
    <cellStyle name="Normal 3 14" xfId="4154"/>
    <cellStyle name="Normal 3 15" xfId="6889"/>
    <cellStyle name="Normal 3 16" xfId="7046"/>
    <cellStyle name="Normal 3 2" xfId="180"/>
    <cellStyle name="Normal 3 2 10" xfId="4155"/>
    <cellStyle name="Normal 3 2 10 2" xfId="4156"/>
    <cellStyle name="Normal 3 2 11" xfId="4157"/>
    <cellStyle name="Normal 3 2 12" xfId="4158"/>
    <cellStyle name="Normal 3 2 13" xfId="4159"/>
    <cellStyle name="Normal 3 2 14" xfId="7076"/>
    <cellStyle name="Normal 3 2 2" xfId="4160"/>
    <cellStyle name="Normal 3 2 2 10" xfId="6890"/>
    <cellStyle name="Normal 3 2 2 2" xfId="4161"/>
    <cellStyle name="Normal 3 2 2 2 2" xfId="4162"/>
    <cellStyle name="Normal 3 2 2 2 2 2" xfId="4163"/>
    <cellStyle name="Normal 3 2 2 2 2 2 2" xfId="4164"/>
    <cellStyle name="Normal 3 2 2 2 2 2 2 2" xfId="4165"/>
    <cellStyle name="Normal 3 2 2 2 2 2 3" xfId="4166"/>
    <cellStyle name="Normal 3 2 2 2 2 3" xfId="4167"/>
    <cellStyle name="Normal 3 2 2 2 2 3 2" xfId="4168"/>
    <cellStyle name="Normal 3 2 2 2 2 3 2 2" xfId="4169"/>
    <cellStyle name="Normal 3 2 2 2 2 3 3" xfId="4170"/>
    <cellStyle name="Normal 3 2 2 2 2 4" xfId="4171"/>
    <cellStyle name="Normal 3 2 2 2 2 4 2" xfId="4172"/>
    <cellStyle name="Normal 3 2 2 2 2 4 2 2" xfId="4173"/>
    <cellStyle name="Normal 3 2 2 2 2 4 3" xfId="4174"/>
    <cellStyle name="Normal 3 2 2 2 2 5" xfId="4175"/>
    <cellStyle name="Normal 3 2 2 2 2 5 2" xfId="4176"/>
    <cellStyle name="Normal 3 2 2 2 2 6" xfId="4177"/>
    <cellStyle name="Normal 3 2 2 2 2_2015 PY" xfId="4178"/>
    <cellStyle name="Normal 3 2 2 2 3" xfId="4179"/>
    <cellStyle name="Normal 3 2 2 2 3 2" xfId="4180"/>
    <cellStyle name="Normal 3 2 2 2 3 2 2" xfId="4181"/>
    <cellStyle name="Normal 3 2 2 2 3 3" xfId="4182"/>
    <cellStyle name="Normal 3 2 2 2 4" xfId="4183"/>
    <cellStyle name="Normal 3 2 2 2 4 2" xfId="4184"/>
    <cellStyle name="Normal 3 2 2 2 4 2 2" xfId="4185"/>
    <cellStyle name="Normal 3 2 2 2 4 3" xfId="4186"/>
    <cellStyle name="Normal 3 2 2 2 5" xfId="4187"/>
    <cellStyle name="Normal 3 2 2 2 5 2" xfId="4188"/>
    <cellStyle name="Normal 3 2 2 2 5 2 2" xfId="4189"/>
    <cellStyle name="Normal 3 2 2 2 5 3" xfId="4190"/>
    <cellStyle name="Normal 3 2 2 2 6" xfId="4191"/>
    <cellStyle name="Normal 3 2 2 2 6 2" xfId="4192"/>
    <cellStyle name="Normal 3 2 2 2 7" xfId="4193"/>
    <cellStyle name="Normal 3 2 2 2_2015 PY" xfId="4194"/>
    <cellStyle name="Normal 3 2 2 3" xfId="4195"/>
    <cellStyle name="Normal 3 2 2 3 2" xfId="4196"/>
    <cellStyle name="Normal 3 2 2 3 2 2" xfId="4197"/>
    <cellStyle name="Normal 3 2 2 3 2 2 2" xfId="4198"/>
    <cellStyle name="Normal 3 2 2 3 2 3" xfId="4199"/>
    <cellStyle name="Normal 3 2 2 3 3" xfId="4200"/>
    <cellStyle name="Normal 3 2 2 3 3 2" xfId="4201"/>
    <cellStyle name="Normal 3 2 2 3 3 2 2" xfId="4202"/>
    <cellStyle name="Normal 3 2 2 3 3 3" xfId="4203"/>
    <cellStyle name="Normal 3 2 2 3 4" xfId="4204"/>
    <cellStyle name="Normal 3 2 2 3 4 2" xfId="4205"/>
    <cellStyle name="Normal 3 2 2 3 4 2 2" xfId="4206"/>
    <cellStyle name="Normal 3 2 2 3 4 3" xfId="4207"/>
    <cellStyle name="Normal 3 2 2 3 5" xfId="4208"/>
    <cellStyle name="Normal 3 2 2 3 5 2" xfId="4209"/>
    <cellStyle name="Normal 3 2 2 3 6" xfId="4210"/>
    <cellStyle name="Normal 3 2 2 3_2015 PY" xfId="4211"/>
    <cellStyle name="Normal 3 2 2 4" xfId="4212"/>
    <cellStyle name="Normal 3 2 2 4 2" xfId="4213"/>
    <cellStyle name="Normal 3 2 2 4 2 2" xfId="4214"/>
    <cellStyle name="Normal 3 2 2 4 3" xfId="4215"/>
    <cellStyle name="Normal 3 2 2 5" xfId="4216"/>
    <cellStyle name="Normal 3 2 2 5 2" xfId="4217"/>
    <cellStyle name="Normal 3 2 2 5 2 2" xfId="4218"/>
    <cellStyle name="Normal 3 2 2 5 3" xfId="4219"/>
    <cellStyle name="Normal 3 2 2 6" xfId="4220"/>
    <cellStyle name="Normal 3 2 2 6 2" xfId="4221"/>
    <cellStyle name="Normal 3 2 2 6 2 2" xfId="4222"/>
    <cellStyle name="Normal 3 2 2 6 3" xfId="4223"/>
    <cellStyle name="Normal 3 2 2 7" xfId="4224"/>
    <cellStyle name="Normal 3 2 2 7 2" xfId="4225"/>
    <cellStyle name="Normal 3 2 2 8" xfId="4226"/>
    <cellStyle name="Normal 3 2 2 9" xfId="4227"/>
    <cellStyle name="Normal 3 2 2_2015 PY" xfId="4228"/>
    <cellStyle name="Normal 3 2 3" xfId="4229"/>
    <cellStyle name="Normal 3 2 3 2" xfId="4230"/>
    <cellStyle name="Normal 3 2 3 2 2" xfId="4231"/>
    <cellStyle name="Normal 3 2 3 2 2 2" xfId="4232"/>
    <cellStyle name="Normal 3 2 3 2 2 2 2" xfId="4233"/>
    <cellStyle name="Normal 3 2 3 2 2 2 2 2" xfId="4234"/>
    <cellStyle name="Normal 3 2 3 2 2 2 3" xfId="4235"/>
    <cellStyle name="Normal 3 2 3 2 2 3" xfId="4236"/>
    <cellStyle name="Normal 3 2 3 2 2 3 2" xfId="4237"/>
    <cellStyle name="Normal 3 2 3 2 2 3 2 2" xfId="4238"/>
    <cellStyle name="Normal 3 2 3 2 2 3 3" xfId="4239"/>
    <cellStyle name="Normal 3 2 3 2 2 4" xfId="4240"/>
    <cellStyle name="Normal 3 2 3 2 2 4 2" xfId="4241"/>
    <cellStyle name="Normal 3 2 3 2 2 4 2 2" xfId="4242"/>
    <cellStyle name="Normal 3 2 3 2 2 4 3" xfId="4243"/>
    <cellStyle name="Normal 3 2 3 2 2 5" xfId="4244"/>
    <cellStyle name="Normal 3 2 3 2 2 5 2" xfId="4245"/>
    <cellStyle name="Normal 3 2 3 2 2 6" xfId="4246"/>
    <cellStyle name="Normal 3 2 3 2 2_2015 PY" xfId="4247"/>
    <cellStyle name="Normal 3 2 3 2 3" xfId="4248"/>
    <cellStyle name="Normal 3 2 3 2 3 2" xfId="4249"/>
    <cellStyle name="Normal 3 2 3 2 3 2 2" xfId="4250"/>
    <cellStyle name="Normal 3 2 3 2 3 3" xfId="4251"/>
    <cellStyle name="Normal 3 2 3 2 4" xfId="4252"/>
    <cellStyle name="Normal 3 2 3 2 4 2" xfId="4253"/>
    <cellStyle name="Normal 3 2 3 2 4 2 2" xfId="4254"/>
    <cellStyle name="Normal 3 2 3 2 4 3" xfId="4255"/>
    <cellStyle name="Normal 3 2 3 2 5" xfId="4256"/>
    <cellStyle name="Normal 3 2 3 2 5 2" xfId="4257"/>
    <cellStyle name="Normal 3 2 3 2 5 2 2" xfId="4258"/>
    <cellStyle name="Normal 3 2 3 2 5 3" xfId="4259"/>
    <cellStyle name="Normal 3 2 3 2 6" xfId="4260"/>
    <cellStyle name="Normal 3 2 3 2 6 2" xfId="4261"/>
    <cellStyle name="Normal 3 2 3 2 7" xfId="4262"/>
    <cellStyle name="Normal 3 2 3 2_2015 PY" xfId="4263"/>
    <cellStyle name="Normal 3 2 3 3" xfId="4264"/>
    <cellStyle name="Normal 3 2 3 3 2" xfId="4265"/>
    <cellStyle name="Normal 3 2 3 3 2 2" xfId="4266"/>
    <cellStyle name="Normal 3 2 3 3 2 2 2" xfId="4267"/>
    <cellStyle name="Normal 3 2 3 3 2 3" xfId="4268"/>
    <cellStyle name="Normal 3 2 3 3 3" xfId="4269"/>
    <cellStyle name="Normal 3 2 3 3 3 2" xfId="4270"/>
    <cellStyle name="Normal 3 2 3 3 3 2 2" xfId="4271"/>
    <cellStyle name="Normal 3 2 3 3 3 3" xfId="4272"/>
    <cellStyle name="Normal 3 2 3 3 4" xfId="4273"/>
    <cellStyle name="Normal 3 2 3 3 4 2" xfId="4274"/>
    <cellStyle name="Normal 3 2 3 3 4 2 2" xfId="4275"/>
    <cellStyle name="Normal 3 2 3 3 4 3" xfId="4276"/>
    <cellStyle name="Normal 3 2 3 3 5" xfId="4277"/>
    <cellStyle name="Normal 3 2 3 3 5 2" xfId="4278"/>
    <cellStyle name="Normal 3 2 3 3 6" xfId="4279"/>
    <cellStyle name="Normal 3 2 3 3_2015 PY" xfId="4280"/>
    <cellStyle name="Normal 3 2 3 4" xfId="4281"/>
    <cellStyle name="Normal 3 2 3 4 2" xfId="4282"/>
    <cellStyle name="Normal 3 2 3 4 2 2" xfId="4283"/>
    <cellStyle name="Normal 3 2 3 4 3" xfId="4284"/>
    <cellStyle name="Normal 3 2 3 5" xfId="4285"/>
    <cellStyle name="Normal 3 2 3 5 2" xfId="4286"/>
    <cellStyle name="Normal 3 2 3 5 2 2" xfId="4287"/>
    <cellStyle name="Normal 3 2 3 5 3" xfId="4288"/>
    <cellStyle name="Normal 3 2 3 6" xfId="4289"/>
    <cellStyle name="Normal 3 2 3 6 2" xfId="4290"/>
    <cellStyle name="Normal 3 2 3 6 2 2" xfId="4291"/>
    <cellStyle name="Normal 3 2 3 6 3" xfId="4292"/>
    <cellStyle name="Normal 3 2 3 7" xfId="4293"/>
    <cellStyle name="Normal 3 2 3 7 2" xfId="4294"/>
    <cellStyle name="Normal 3 2 3 8" xfId="4295"/>
    <cellStyle name="Normal 3 2 3 9" xfId="6891"/>
    <cellStyle name="Normal 3 2 3_2015 PY" xfId="4296"/>
    <cellStyle name="Normal 3 2 4" xfId="4297"/>
    <cellStyle name="Normal 3 2 4 2" xfId="4298"/>
    <cellStyle name="Normal 3 2 4 2 2" xfId="4299"/>
    <cellStyle name="Normal 3 2 4 2 2 2" xfId="4300"/>
    <cellStyle name="Normal 3 2 4 2 2 2 2" xfId="4301"/>
    <cellStyle name="Normal 3 2 4 2 2 2 2 2" xfId="4302"/>
    <cellStyle name="Normal 3 2 4 2 2 2 3" xfId="4303"/>
    <cellStyle name="Normal 3 2 4 2 2 3" xfId="4304"/>
    <cellStyle name="Normal 3 2 4 2 2 3 2" xfId="4305"/>
    <cellStyle name="Normal 3 2 4 2 2 3 2 2" xfId="4306"/>
    <cellStyle name="Normal 3 2 4 2 2 3 3" xfId="4307"/>
    <cellStyle name="Normal 3 2 4 2 2 4" xfId="4308"/>
    <cellStyle name="Normal 3 2 4 2 2 4 2" xfId="4309"/>
    <cellStyle name="Normal 3 2 4 2 2 4 2 2" xfId="4310"/>
    <cellStyle name="Normal 3 2 4 2 2 4 3" xfId="4311"/>
    <cellStyle name="Normal 3 2 4 2 2 5" xfId="4312"/>
    <cellStyle name="Normal 3 2 4 2 2 5 2" xfId="4313"/>
    <cellStyle name="Normal 3 2 4 2 2 6" xfId="4314"/>
    <cellStyle name="Normal 3 2 4 2 2_2015 PY" xfId="4315"/>
    <cellStyle name="Normal 3 2 4 2 3" xfId="4316"/>
    <cellStyle name="Normal 3 2 4 2 3 2" xfId="4317"/>
    <cellStyle name="Normal 3 2 4 2 3 2 2" xfId="4318"/>
    <cellStyle name="Normal 3 2 4 2 3 3" xfId="4319"/>
    <cellStyle name="Normal 3 2 4 2 4" xfId="4320"/>
    <cellStyle name="Normal 3 2 4 2 4 2" xfId="4321"/>
    <cellStyle name="Normal 3 2 4 2 4 2 2" xfId="4322"/>
    <cellStyle name="Normal 3 2 4 2 4 3" xfId="4323"/>
    <cellStyle name="Normal 3 2 4 2 5" xfId="4324"/>
    <cellStyle name="Normal 3 2 4 2 5 2" xfId="4325"/>
    <cellStyle name="Normal 3 2 4 2 5 2 2" xfId="4326"/>
    <cellStyle name="Normal 3 2 4 2 5 3" xfId="4327"/>
    <cellStyle name="Normal 3 2 4 2 6" xfId="4328"/>
    <cellStyle name="Normal 3 2 4 2 6 2" xfId="4329"/>
    <cellStyle name="Normal 3 2 4 2 7" xfId="4330"/>
    <cellStyle name="Normal 3 2 4 2_2015 PY" xfId="4331"/>
    <cellStyle name="Normal 3 2 4 3" xfId="4332"/>
    <cellStyle name="Normal 3 2 4 3 2" xfId="4333"/>
    <cellStyle name="Normal 3 2 4 3 2 2" xfId="4334"/>
    <cellStyle name="Normal 3 2 4 3 2 2 2" xfId="4335"/>
    <cellStyle name="Normal 3 2 4 3 2 3" xfId="4336"/>
    <cellStyle name="Normal 3 2 4 3 3" xfId="4337"/>
    <cellStyle name="Normal 3 2 4 3 3 2" xfId="4338"/>
    <cellStyle name="Normal 3 2 4 3 3 2 2" xfId="4339"/>
    <cellStyle name="Normal 3 2 4 3 3 3" xfId="4340"/>
    <cellStyle name="Normal 3 2 4 3 4" xfId="4341"/>
    <cellStyle name="Normal 3 2 4 3 4 2" xfId="4342"/>
    <cellStyle name="Normal 3 2 4 3 4 2 2" xfId="4343"/>
    <cellStyle name="Normal 3 2 4 3 4 3" xfId="4344"/>
    <cellStyle name="Normal 3 2 4 3 5" xfId="4345"/>
    <cellStyle name="Normal 3 2 4 3 5 2" xfId="4346"/>
    <cellStyle name="Normal 3 2 4 3 6" xfId="4347"/>
    <cellStyle name="Normal 3 2 4 3_2015 PY" xfId="4348"/>
    <cellStyle name="Normal 3 2 4 4" xfId="4349"/>
    <cellStyle name="Normal 3 2 4 4 2" xfId="4350"/>
    <cellStyle name="Normal 3 2 4 4 2 2" xfId="4351"/>
    <cellStyle name="Normal 3 2 4 4 3" xfId="4352"/>
    <cellStyle name="Normal 3 2 4 5" xfId="4353"/>
    <cellStyle name="Normal 3 2 4 5 2" xfId="4354"/>
    <cellStyle name="Normal 3 2 4 5 2 2" xfId="4355"/>
    <cellStyle name="Normal 3 2 4 5 3" xfId="4356"/>
    <cellStyle name="Normal 3 2 4 6" xfId="4357"/>
    <cellStyle name="Normal 3 2 4 6 2" xfId="4358"/>
    <cellStyle name="Normal 3 2 4 6 2 2" xfId="4359"/>
    <cellStyle name="Normal 3 2 4 6 3" xfId="4360"/>
    <cellStyle name="Normal 3 2 4 7" xfId="4361"/>
    <cellStyle name="Normal 3 2 4 7 2" xfId="4362"/>
    <cellStyle name="Normal 3 2 4 8" xfId="4363"/>
    <cellStyle name="Normal 3 2 4 9" xfId="6892"/>
    <cellStyle name="Normal 3 2 4_2015 PY" xfId="4364"/>
    <cellStyle name="Normal 3 2 5" xfId="4365"/>
    <cellStyle name="Normal 3 2 5 2" xfId="4366"/>
    <cellStyle name="Normal 3 2 5 2 2" xfId="4367"/>
    <cellStyle name="Normal 3 2 5 2 2 2" xfId="4368"/>
    <cellStyle name="Normal 3 2 5 2 2 2 2" xfId="4369"/>
    <cellStyle name="Normal 3 2 5 2 2 3" xfId="4370"/>
    <cellStyle name="Normal 3 2 5 2 3" xfId="4371"/>
    <cellStyle name="Normal 3 2 5 2 3 2" xfId="4372"/>
    <cellStyle name="Normal 3 2 5 2 3 2 2" xfId="4373"/>
    <cellStyle name="Normal 3 2 5 2 3 3" xfId="4374"/>
    <cellStyle name="Normal 3 2 5 2 4" xfId="4375"/>
    <cellStyle name="Normal 3 2 5 2 4 2" xfId="4376"/>
    <cellStyle name="Normal 3 2 5 2 4 2 2" xfId="4377"/>
    <cellStyle name="Normal 3 2 5 2 4 3" xfId="4378"/>
    <cellStyle name="Normal 3 2 5 2 5" xfId="4379"/>
    <cellStyle name="Normal 3 2 5 2 5 2" xfId="4380"/>
    <cellStyle name="Normal 3 2 5 2 6" xfId="4381"/>
    <cellStyle name="Normal 3 2 5 2_2015 PY" xfId="4382"/>
    <cellStyle name="Normal 3 2 5 3" xfId="4383"/>
    <cellStyle name="Normal 3 2 5 3 2" xfId="4384"/>
    <cellStyle name="Normal 3 2 5 3 2 2" xfId="4385"/>
    <cellStyle name="Normal 3 2 5 3 3" xfId="4386"/>
    <cellStyle name="Normal 3 2 5 4" xfId="4387"/>
    <cellStyle name="Normal 3 2 5 4 2" xfId="4388"/>
    <cellStyle name="Normal 3 2 5 4 2 2" xfId="4389"/>
    <cellStyle name="Normal 3 2 5 4 3" xfId="4390"/>
    <cellStyle name="Normal 3 2 5 5" xfId="4391"/>
    <cellStyle name="Normal 3 2 5 5 2" xfId="4392"/>
    <cellStyle name="Normal 3 2 5 5 2 2" xfId="4393"/>
    <cellStyle name="Normal 3 2 5 5 3" xfId="4394"/>
    <cellStyle name="Normal 3 2 5 6" xfId="4395"/>
    <cellStyle name="Normal 3 2 5 6 2" xfId="4396"/>
    <cellStyle name="Normal 3 2 5 7" xfId="4397"/>
    <cellStyle name="Normal 3 2 5_2015 PY" xfId="4398"/>
    <cellStyle name="Normal 3 2 6" xfId="4399"/>
    <cellStyle name="Normal 3 2 6 2" xfId="4400"/>
    <cellStyle name="Normal 3 2 6 2 2" xfId="4401"/>
    <cellStyle name="Normal 3 2 6 2 2 2" xfId="4402"/>
    <cellStyle name="Normal 3 2 6 2 3" xfId="4403"/>
    <cellStyle name="Normal 3 2 6 3" xfId="4404"/>
    <cellStyle name="Normal 3 2 6 3 2" xfId="4405"/>
    <cellStyle name="Normal 3 2 6 3 2 2" xfId="4406"/>
    <cellStyle name="Normal 3 2 6 3 3" xfId="4407"/>
    <cellStyle name="Normal 3 2 6 4" xfId="4408"/>
    <cellStyle name="Normal 3 2 6 4 2" xfId="4409"/>
    <cellStyle name="Normal 3 2 6 4 2 2" xfId="4410"/>
    <cellStyle name="Normal 3 2 6 4 3" xfId="4411"/>
    <cellStyle name="Normal 3 2 6 5" xfId="4412"/>
    <cellStyle name="Normal 3 2 6 5 2" xfId="4413"/>
    <cellStyle name="Normal 3 2 6 6" xfId="4414"/>
    <cellStyle name="Normal 3 2 6_2015 PY" xfId="4415"/>
    <cellStyle name="Normal 3 2 7" xfId="4416"/>
    <cellStyle name="Normal 3 2 7 2" xfId="4417"/>
    <cellStyle name="Normal 3 2 7 2 2" xfId="4418"/>
    <cellStyle name="Normal 3 2 7 3" xfId="4419"/>
    <cellStyle name="Normal 3 2 8" xfId="4420"/>
    <cellStyle name="Normal 3 2 8 2" xfId="4421"/>
    <cellStyle name="Normal 3 2 8 2 2" xfId="4422"/>
    <cellStyle name="Normal 3 2 8 3" xfId="4423"/>
    <cellStyle name="Normal 3 2 9" xfId="4424"/>
    <cellStyle name="Normal 3 2 9 2" xfId="4425"/>
    <cellStyle name="Normal 3 2 9 2 2" xfId="4426"/>
    <cellStyle name="Normal 3 2 9 3" xfId="4427"/>
    <cellStyle name="Normal 3 2_2015 PY" xfId="4428"/>
    <cellStyle name="Normal 3 3" xfId="181"/>
    <cellStyle name="Normal 3 3 10" xfId="4429"/>
    <cellStyle name="Normal 3 3 10 2" xfId="4430"/>
    <cellStyle name="Normal 3 3 11" xfId="4431"/>
    <cellStyle name="Normal 3 3 12" xfId="4432"/>
    <cellStyle name="Normal 3 3 13" xfId="4433"/>
    <cellStyle name="Normal 3 3 14" xfId="6893"/>
    <cellStyle name="Normal 3 3 15" xfId="7263"/>
    <cellStyle name="Normal 3 3 2" xfId="4434"/>
    <cellStyle name="Normal 3 3 2 2" xfId="4435"/>
    <cellStyle name="Normal 3 3 2 2 2" xfId="4436"/>
    <cellStyle name="Normal 3 3 2 2 2 2" xfId="4437"/>
    <cellStyle name="Normal 3 3 2 2 2 2 2" xfId="4438"/>
    <cellStyle name="Normal 3 3 2 2 2 2 2 2" xfId="4439"/>
    <cellStyle name="Normal 3 3 2 2 2 2 3" xfId="4440"/>
    <cellStyle name="Normal 3 3 2 2 2 3" xfId="4441"/>
    <cellStyle name="Normal 3 3 2 2 2 3 2" xfId="4442"/>
    <cellStyle name="Normal 3 3 2 2 2 3 2 2" xfId="4443"/>
    <cellStyle name="Normal 3 3 2 2 2 3 3" xfId="4444"/>
    <cellStyle name="Normal 3 3 2 2 2 4" xfId="4445"/>
    <cellStyle name="Normal 3 3 2 2 2 4 2" xfId="4446"/>
    <cellStyle name="Normal 3 3 2 2 2 4 2 2" xfId="4447"/>
    <cellStyle name="Normal 3 3 2 2 2 4 3" xfId="4448"/>
    <cellStyle name="Normal 3 3 2 2 2 5" xfId="4449"/>
    <cellStyle name="Normal 3 3 2 2 2 5 2" xfId="4450"/>
    <cellStyle name="Normal 3 3 2 2 2 6" xfId="4451"/>
    <cellStyle name="Normal 3 3 2 2 2_2015 PY" xfId="4452"/>
    <cellStyle name="Normal 3 3 2 2 3" xfId="4453"/>
    <cellStyle name="Normal 3 3 2 2 3 2" xfId="4454"/>
    <cellStyle name="Normal 3 3 2 2 3 2 2" xfId="4455"/>
    <cellStyle name="Normal 3 3 2 2 3 3" xfId="4456"/>
    <cellStyle name="Normal 3 3 2 2 4" xfId="4457"/>
    <cellStyle name="Normal 3 3 2 2 4 2" xfId="4458"/>
    <cellStyle name="Normal 3 3 2 2 4 2 2" xfId="4459"/>
    <cellStyle name="Normal 3 3 2 2 4 3" xfId="4460"/>
    <cellStyle name="Normal 3 3 2 2 5" xfId="4461"/>
    <cellStyle name="Normal 3 3 2 2 5 2" xfId="4462"/>
    <cellStyle name="Normal 3 3 2 2 5 2 2" xfId="4463"/>
    <cellStyle name="Normal 3 3 2 2 5 3" xfId="4464"/>
    <cellStyle name="Normal 3 3 2 2 6" xfId="4465"/>
    <cellStyle name="Normal 3 3 2 2 6 2" xfId="4466"/>
    <cellStyle name="Normal 3 3 2 2 7" xfId="4467"/>
    <cellStyle name="Normal 3 3 2 2_2015 PY" xfId="4468"/>
    <cellStyle name="Normal 3 3 2 3" xfId="4469"/>
    <cellStyle name="Normal 3 3 2 3 2" xfId="4470"/>
    <cellStyle name="Normal 3 3 2 3 2 2" xfId="4471"/>
    <cellStyle name="Normal 3 3 2 3 2 2 2" xfId="4472"/>
    <cellStyle name="Normal 3 3 2 3 2 3" xfId="4473"/>
    <cellStyle name="Normal 3 3 2 3 3" xfId="4474"/>
    <cellStyle name="Normal 3 3 2 3 3 2" xfId="4475"/>
    <cellStyle name="Normal 3 3 2 3 3 2 2" xfId="4476"/>
    <cellStyle name="Normal 3 3 2 3 3 3" xfId="4477"/>
    <cellStyle name="Normal 3 3 2 3 4" xfId="4478"/>
    <cellStyle name="Normal 3 3 2 3 4 2" xfId="4479"/>
    <cellStyle name="Normal 3 3 2 3 4 2 2" xfId="4480"/>
    <cellStyle name="Normal 3 3 2 3 4 3" xfId="4481"/>
    <cellStyle name="Normal 3 3 2 3 5" xfId="4482"/>
    <cellStyle name="Normal 3 3 2 3 5 2" xfId="4483"/>
    <cellStyle name="Normal 3 3 2 3 6" xfId="4484"/>
    <cellStyle name="Normal 3 3 2 3_2015 PY" xfId="4485"/>
    <cellStyle name="Normal 3 3 2 4" xfId="4486"/>
    <cellStyle name="Normal 3 3 2 4 2" xfId="4487"/>
    <cellStyle name="Normal 3 3 2 4 2 2" xfId="4488"/>
    <cellStyle name="Normal 3 3 2 4 3" xfId="4489"/>
    <cellStyle name="Normal 3 3 2 5" xfId="4490"/>
    <cellStyle name="Normal 3 3 2 5 2" xfId="4491"/>
    <cellStyle name="Normal 3 3 2 5 2 2" xfId="4492"/>
    <cellStyle name="Normal 3 3 2 5 3" xfId="4493"/>
    <cellStyle name="Normal 3 3 2 6" xfId="4494"/>
    <cellStyle name="Normal 3 3 2 6 2" xfId="4495"/>
    <cellStyle name="Normal 3 3 2 6 2 2" xfId="4496"/>
    <cellStyle name="Normal 3 3 2 6 3" xfId="4497"/>
    <cellStyle name="Normal 3 3 2 7" xfId="4498"/>
    <cellStyle name="Normal 3 3 2 7 2" xfId="4499"/>
    <cellStyle name="Normal 3 3 2 8" xfId="4500"/>
    <cellStyle name="Normal 3 3 2 9" xfId="6894"/>
    <cellStyle name="Normal 3 3 2_2015 PY" xfId="4501"/>
    <cellStyle name="Normal 3 3 3" xfId="4502"/>
    <cellStyle name="Normal 3 3 3 2" xfId="4503"/>
    <cellStyle name="Normal 3 3 3 2 2" xfId="4504"/>
    <cellStyle name="Normal 3 3 3 2 2 2" xfId="4505"/>
    <cellStyle name="Normal 3 3 3 2 2 2 2" xfId="4506"/>
    <cellStyle name="Normal 3 3 3 2 2 2 2 2" xfId="4507"/>
    <cellStyle name="Normal 3 3 3 2 2 2 3" xfId="4508"/>
    <cellStyle name="Normal 3 3 3 2 2 3" xfId="4509"/>
    <cellStyle name="Normal 3 3 3 2 2 3 2" xfId="4510"/>
    <cellStyle name="Normal 3 3 3 2 2 3 2 2" xfId="4511"/>
    <cellStyle name="Normal 3 3 3 2 2 3 3" xfId="4512"/>
    <cellStyle name="Normal 3 3 3 2 2 4" xfId="4513"/>
    <cellStyle name="Normal 3 3 3 2 2 4 2" xfId="4514"/>
    <cellStyle name="Normal 3 3 3 2 2 4 2 2" xfId="4515"/>
    <cellStyle name="Normal 3 3 3 2 2 4 3" xfId="4516"/>
    <cellStyle name="Normal 3 3 3 2 2 5" xfId="4517"/>
    <cellStyle name="Normal 3 3 3 2 2 5 2" xfId="4518"/>
    <cellStyle name="Normal 3 3 3 2 2 6" xfId="4519"/>
    <cellStyle name="Normal 3 3 3 2 2_2015 PY" xfId="4520"/>
    <cellStyle name="Normal 3 3 3 2 3" xfId="4521"/>
    <cellStyle name="Normal 3 3 3 2 3 2" xfId="4522"/>
    <cellStyle name="Normal 3 3 3 2 3 2 2" xfId="4523"/>
    <cellStyle name="Normal 3 3 3 2 3 3" xfId="4524"/>
    <cellStyle name="Normal 3 3 3 2 4" xfId="4525"/>
    <cellStyle name="Normal 3 3 3 2 4 2" xfId="4526"/>
    <cellStyle name="Normal 3 3 3 2 4 2 2" xfId="4527"/>
    <cellStyle name="Normal 3 3 3 2 4 3" xfId="4528"/>
    <cellStyle name="Normal 3 3 3 2 5" xfId="4529"/>
    <cellStyle name="Normal 3 3 3 2 5 2" xfId="4530"/>
    <cellStyle name="Normal 3 3 3 2 5 2 2" xfId="4531"/>
    <cellStyle name="Normal 3 3 3 2 5 3" xfId="4532"/>
    <cellStyle name="Normal 3 3 3 2 6" xfId="4533"/>
    <cellStyle name="Normal 3 3 3 2 6 2" xfId="4534"/>
    <cellStyle name="Normal 3 3 3 2 7" xfId="4535"/>
    <cellStyle name="Normal 3 3 3 2_2015 PY" xfId="4536"/>
    <cellStyle name="Normal 3 3 3 3" xfId="4537"/>
    <cellStyle name="Normal 3 3 3 3 2" xfId="4538"/>
    <cellStyle name="Normal 3 3 3 3 2 2" xfId="4539"/>
    <cellStyle name="Normal 3 3 3 3 2 2 2" xfId="4540"/>
    <cellStyle name="Normal 3 3 3 3 2 3" xfId="4541"/>
    <cellStyle name="Normal 3 3 3 3 3" xfId="4542"/>
    <cellStyle name="Normal 3 3 3 3 3 2" xfId="4543"/>
    <cellStyle name="Normal 3 3 3 3 3 2 2" xfId="4544"/>
    <cellStyle name="Normal 3 3 3 3 3 3" xfId="4545"/>
    <cellStyle name="Normal 3 3 3 3 4" xfId="4546"/>
    <cellStyle name="Normal 3 3 3 3 4 2" xfId="4547"/>
    <cellStyle name="Normal 3 3 3 3 4 2 2" xfId="4548"/>
    <cellStyle name="Normal 3 3 3 3 4 3" xfId="4549"/>
    <cellStyle name="Normal 3 3 3 3 5" xfId="4550"/>
    <cellStyle name="Normal 3 3 3 3 5 2" xfId="4551"/>
    <cellStyle name="Normal 3 3 3 3 6" xfId="4552"/>
    <cellStyle name="Normal 3 3 3 3_2015 PY" xfId="4553"/>
    <cellStyle name="Normal 3 3 3 4" xfId="4554"/>
    <cellStyle name="Normal 3 3 3 4 2" xfId="4555"/>
    <cellStyle name="Normal 3 3 3 4 2 2" xfId="4556"/>
    <cellStyle name="Normal 3 3 3 4 3" xfId="4557"/>
    <cellStyle name="Normal 3 3 3 5" xfId="4558"/>
    <cellStyle name="Normal 3 3 3 5 2" xfId="4559"/>
    <cellStyle name="Normal 3 3 3 5 2 2" xfId="4560"/>
    <cellStyle name="Normal 3 3 3 5 3" xfId="4561"/>
    <cellStyle name="Normal 3 3 3 6" xfId="4562"/>
    <cellStyle name="Normal 3 3 3 6 2" xfId="4563"/>
    <cellStyle name="Normal 3 3 3 6 2 2" xfId="4564"/>
    <cellStyle name="Normal 3 3 3 6 3" xfId="4565"/>
    <cellStyle name="Normal 3 3 3 7" xfId="4566"/>
    <cellStyle name="Normal 3 3 3 7 2" xfId="4567"/>
    <cellStyle name="Normal 3 3 3 8" xfId="4568"/>
    <cellStyle name="Normal 3 3 3 9" xfId="6895"/>
    <cellStyle name="Normal 3 3 3_2015 PY" xfId="4569"/>
    <cellStyle name="Normal 3 3 4" xfId="4570"/>
    <cellStyle name="Normal 3 3 4 2" xfId="4571"/>
    <cellStyle name="Normal 3 3 4 2 2" xfId="4572"/>
    <cellStyle name="Normal 3 3 4 2 2 2" xfId="4573"/>
    <cellStyle name="Normal 3 3 4 2 2 2 2" xfId="4574"/>
    <cellStyle name="Normal 3 3 4 2 2 2 2 2" xfId="4575"/>
    <cellStyle name="Normal 3 3 4 2 2 2 3" xfId="4576"/>
    <cellStyle name="Normal 3 3 4 2 2 3" xfId="4577"/>
    <cellStyle name="Normal 3 3 4 2 2 3 2" xfId="4578"/>
    <cellStyle name="Normal 3 3 4 2 2 3 2 2" xfId="4579"/>
    <cellStyle name="Normal 3 3 4 2 2 3 3" xfId="4580"/>
    <cellStyle name="Normal 3 3 4 2 2 4" xfId="4581"/>
    <cellStyle name="Normal 3 3 4 2 2 4 2" xfId="4582"/>
    <cellStyle name="Normal 3 3 4 2 2 4 2 2" xfId="4583"/>
    <cellStyle name="Normal 3 3 4 2 2 4 3" xfId="4584"/>
    <cellStyle name="Normal 3 3 4 2 2 5" xfId="4585"/>
    <cellStyle name="Normal 3 3 4 2 2 5 2" xfId="4586"/>
    <cellStyle name="Normal 3 3 4 2 2 6" xfId="4587"/>
    <cellStyle name="Normal 3 3 4 2 2_2015 PY" xfId="4588"/>
    <cellStyle name="Normal 3 3 4 2 3" xfId="4589"/>
    <cellStyle name="Normal 3 3 4 2 3 2" xfId="4590"/>
    <cellStyle name="Normal 3 3 4 2 3 2 2" xfId="4591"/>
    <cellStyle name="Normal 3 3 4 2 3 3" xfId="4592"/>
    <cellStyle name="Normal 3 3 4 2 4" xfId="4593"/>
    <cellStyle name="Normal 3 3 4 2 4 2" xfId="4594"/>
    <cellStyle name="Normal 3 3 4 2 4 2 2" xfId="4595"/>
    <cellStyle name="Normal 3 3 4 2 4 3" xfId="4596"/>
    <cellStyle name="Normal 3 3 4 2 5" xfId="4597"/>
    <cellStyle name="Normal 3 3 4 2 5 2" xfId="4598"/>
    <cellStyle name="Normal 3 3 4 2 5 2 2" xfId="4599"/>
    <cellStyle name="Normal 3 3 4 2 5 3" xfId="4600"/>
    <cellStyle name="Normal 3 3 4 2 6" xfId="4601"/>
    <cellStyle name="Normal 3 3 4 2 6 2" xfId="4602"/>
    <cellStyle name="Normal 3 3 4 2 7" xfId="4603"/>
    <cellStyle name="Normal 3 3 4 2_2015 PY" xfId="4604"/>
    <cellStyle name="Normal 3 3 4 3" xfId="4605"/>
    <cellStyle name="Normal 3 3 4 3 2" xfId="4606"/>
    <cellStyle name="Normal 3 3 4 3 2 2" xfId="4607"/>
    <cellStyle name="Normal 3 3 4 3 2 2 2" xfId="4608"/>
    <cellStyle name="Normal 3 3 4 3 2 3" xfId="4609"/>
    <cellStyle name="Normal 3 3 4 3 3" xfId="4610"/>
    <cellStyle name="Normal 3 3 4 3 3 2" xfId="4611"/>
    <cellStyle name="Normal 3 3 4 3 3 2 2" xfId="4612"/>
    <cellStyle name="Normal 3 3 4 3 3 3" xfId="4613"/>
    <cellStyle name="Normal 3 3 4 3 4" xfId="4614"/>
    <cellStyle name="Normal 3 3 4 3 4 2" xfId="4615"/>
    <cellStyle name="Normal 3 3 4 3 4 2 2" xfId="4616"/>
    <cellStyle name="Normal 3 3 4 3 4 3" xfId="4617"/>
    <cellStyle name="Normal 3 3 4 3 5" xfId="4618"/>
    <cellStyle name="Normal 3 3 4 3 5 2" xfId="4619"/>
    <cellStyle name="Normal 3 3 4 3 6" xfId="4620"/>
    <cellStyle name="Normal 3 3 4 3_2015 PY" xfId="4621"/>
    <cellStyle name="Normal 3 3 4 4" xfId="4622"/>
    <cellStyle name="Normal 3 3 4 4 2" xfId="4623"/>
    <cellStyle name="Normal 3 3 4 4 2 2" xfId="4624"/>
    <cellStyle name="Normal 3 3 4 4 3" xfId="4625"/>
    <cellStyle name="Normal 3 3 4 5" xfId="4626"/>
    <cellStyle name="Normal 3 3 4 5 2" xfId="4627"/>
    <cellStyle name="Normal 3 3 4 5 2 2" xfId="4628"/>
    <cellStyle name="Normal 3 3 4 5 3" xfId="4629"/>
    <cellStyle name="Normal 3 3 4 6" xfId="4630"/>
    <cellStyle name="Normal 3 3 4 6 2" xfId="4631"/>
    <cellStyle name="Normal 3 3 4 6 2 2" xfId="4632"/>
    <cellStyle name="Normal 3 3 4 6 3" xfId="4633"/>
    <cellStyle name="Normal 3 3 4 7" xfId="4634"/>
    <cellStyle name="Normal 3 3 4 7 2" xfId="4635"/>
    <cellStyle name="Normal 3 3 4 8" xfId="4636"/>
    <cellStyle name="Normal 3 3 4_2015 PY" xfId="4637"/>
    <cellStyle name="Normal 3 3 5" xfId="4638"/>
    <cellStyle name="Normal 3 3 5 2" xfId="4639"/>
    <cellStyle name="Normal 3 3 5 2 2" xfId="4640"/>
    <cellStyle name="Normal 3 3 5 2 2 2" xfId="4641"/>
    <cellStyle name="Normal 3 3 5 2 2 2 2" xfId="4642"/>
    <cellStyle name="Normal 3 3 5 2 2 3" xfId="4643"/>
    <cellStyle name="Normal 3 3 5 2 3" xfId="4644"/>
    <cellStyle name="Normal 3 3 5 2 3 2" xfId="4645"/>
    <cellStyle name="Normal 3 3 5 2 3 2 2" xfId="4646"/>
    <cellStyle name="Normal 3 3 5 2 3 3" xfId="4647"/>
    <cellStyle name="Normal 3 3 5 2 4" xfId="4648"/>
    <cellStyle name="Normal 3 3 5 2 4 2" xfId="4649"/>
    <cellStyle name="Normal 3 3 5 2 4 2 2" xfId="4650"/>
    <cellStyle name="Normal 3 3 5 2 4 3" xfId="4651"/>
    <cellStyle name="Normal 3 3 5 2 5" xfId="4652"/>
    <cellStyle name="Normal 3 3 5 2 5 2" xfId="4653"/>
    <cellStyle name="Normal 3 3 5 2 6" xfId="4654"/>
    <cellStyle name="Normal 3 3 5 2_2015 PY" xfId="4655"/>
    <cellStyle name="Normal 3 3 5 3" xfId="4656"/>
    <cellStyle name="Normal 3 3 5 3 2" xfId="4657"/>
    <cellStyle name="Normal 3 3 5 3 2 2" xfId="4658"/>
    <cellStyle name="Normal 3 3 5 3 3" xfId="4659"/>
    <cellStyle name="Normal 3 3 5 4" xfId="4660"/>
    <cellStyle name="Normal 3 3 5 4 2" xfId="4661"/>
    <cellStyle name="Normal 3 3 5 4 2 2" xfId="4662"/>
    <cellStyle name="Normal 3 3 5 4 3" xfId="4663"/>
    <cellStyle name="Normal 3 3 5 5" xfId="4664"/>
    <cellStyle name="Normal 3 3 5 5 2" xfId="4665"/>
    <cellStyle name="Normal 3 3 5 5 2 2" xfId="4666"/>
    <cellStyle name="Normal 3 3 5 5 3" xfId="4667"/>
    <cellStyle name="Normal 3 3 5 6" xfId="4668"/>
    <cellStyle name="Normal 3 3 5 6 2" xfId="4669"/>
    <cellStyle name="Normal 3 3 5 7" xfId="4670"/>
    <cellStyle name="Normal 3 3 5_2015 PY" xfId="4671"/>
    <cellStyle name="Normal 3 3 6" xfId="4672"/>
    <cellStyle name="Normal 3 3 6 2" xfId="4673"/>
    <cellStyle name="Normal 3 3 6 2 2" xfId="4674"/>
    <cellStyle name="Normal 3 3 6 2 2 2" xfId="4675"/>
    <cellStyle name="Normal 3 3 6 2 3" xfId="4676"/>
    <cellStyle name="Normal 3 3 6 3" xfId="4677"/>
    <cellStyle name="Normal 3 3 6 3 2" xfId="4678"/>
    <cellStyle name="Normal 3 3 6 3 2 2" xfId="4679"/>
    <cellStyle name="Normal 3 3 6 3 3" xfId="4680"/>
    <cellStyle name="Normal 3 3 6 4" xfId="4681"/>
    <cellStyle name="Normal 3 3 6 4 2" xfId="4682"/>
    <cellStyle name="Normal 3 3 6 4 2 2" xfId="4683"/>
    <cellStyle name="Normal 3 3 6 4 3" xfId="4684"/>
    <cellStyle name="Normal 3 3 6 5" xfId="4685"/>
    <cellStyle name="Normal 3 3 6 5 2" xfId="4686"/>
    <cellStyle name="Normal 3 3 6 6" xfId="4687"/>
    <cellStyle name="Normal 3 3 6_2015 PY" xfId="4688"/>
    <cellStyle name="Normal 3 3 7" xfId="4689"/>
    <cellStyle name="Normal 3 3 7 2" xfId="4690"/>
    <cellStyle name="Normal 3 3 7 2 2" xfId="4691"/>
    <cellStyle name="Normal 3 3 7 3" xfId="4692"/>
    <cellStyle name="Normal 3 3 8" xfId="4693"/>
    <cellStyle name="Normal 3 3 8 2" xfId="4694"/>
    <cellStyle name="Normal 3 3 8 2 2" xfId="4695"/>
    <cellStyle name="Normal 3 3 8 3" xfId="4696"/>
    <cellStyle name="Normal 3 3 9" xfId="4697"/>
    <cellStyle name="Normal 3 3 9 2" xfId="4698"/>
    <cellStyle name="Normal 3 3 9 2 2" xfId="4699"/>
    <cellStyle name="Normal 3 3 9 3" xfId="4700"/>
    <cellStyle name="Normal 3 3_2015 PY" xfId="4701"/>
    <cellStyle name="Normal 3 4" xfId="182"/>
    <cellStyle name="Normal 3 4 2" xfId="4702"/>
    <cellStyle name="Normal 3 4 2 2" xfId="4703"/>
    <cellStyle name="Normal 3 4 2 2 2" xfId="4704"/>
    <cellStyle name="Normal 3 4 2 2 2 2" xfId="4705"/>
    <cellStyle name="Normal 3 4 2 2 2 2 2" xfId="4706"/>
    <cellStyle name="Normal 3 4 2 2 2 3" xfId="4707"/>
    <cellStyle name="Normal 3 4 2 2 3" xfId="4708"/>
    <cellStyle name="Normal 3 4 2 2 3 2" xfId="4709"/>
    <cellStyle name="Normal 3 4 2 2 3 2 2" xfId="4710"/>
    <cellStyle name="Normal 3 4 2 2 3 3" xfId="4711"/>
    <cellStyle name="Normal 3 4 2 2 4" xfId="4712"/>
    <cellStyle name="Normal 3 4 2 2 4 2" xfId="4713"/>
    <cellStyle name="Normal 3 4 2 2 4 2 2" xfId="4714"/>
    <cellStyle name="Normal 3 4 2 2 4 3" xfId="4715"/>
    <cellStyle name="Normal 3 4 2 2 5" xfId="4716"/>
    <cellStyle name="Normal 3 4 2 2 5 2" xfId="4717"/>
    <cellStyle name="Normal 3 4 2 2 6" xfId="4718"/>
    <cellStyle name="Normal 3 4 2 2_2015 PY" xfId="4719"/>
    <cellStyle name="Normal 3 4 2 3" xfId="4720"/>
    <cellStyle name="Normal 3 4 2 3 2" xfId="4721"/>
    <cellStyle name="Normal 3 4 2 3 2 2" xfId="4722"/>
    <cellStyle name="Normal 3 4 2 3 3" xfId="4723"/>
    <cellStyle name="Normal 3 4 2 4" xfId="4724"/>
    <cellStyle name="Normal 3 4 2 4 2" xfId="4725"/>
    <cellStyle name="Normal 3 4 2 4 2 2" xfId="4726"/>
    <cellStyle name="Normal 3 4 2 4 3" xfId="4727"/>
    <cellStyle name="Normal 3 4 2 5" xfId="4728"/>
    <cellStyle name="Normal 3 4 2 5 2" xfId="4729"/>
    <cellStyle name="Normal 3 4 2 5 2 2" xfId="4730"/>
    <cellStyle name="Normal 3 4 2 5 3" xfId="4731"/>
    <cellStyle name="Normal 3 4 2 6" xfId="4732"/>
    <cellStyle name="Normal 3 4 2 6 2" xfId="4733"/>
    <cellStyle name="Normal 3 4 2 7" xfId="4734"/>
    <cellStyle name="Normal 3 4 2_2015 PY" xfId="4735"/>
    <cellStyle name="Normal 3 4 3" xfId="4736"/>
    <cellStyle name="Normal 3 4 3 2" xfId="4737"/>
    <cellStyle name="Normal 3 4 3 2 2" xfId="4738"/>
    <cellStyle name="Normal 3 4 3 2 2 2" xfId="4739"/>
    <cellStyle name="Normal 3 4 3 2 3" xfId="4740"/>
    <cellStyle name="Normal 3 4 3 3" xfId="4741"/>
    <cellStyle name="Normal 3 4 3 3 2" xfId="4742"/>
    <cellStyle name="Normal 3 4 3 3 2 2" xfId="4743"/>
    <cellStyle name="Normal 3 4 3 3 3" xfId="4744"/>
    <cellStyle name="Normal 3 4 3 4" xfId="4745"/>
    <cellStyle name="Normal 3 4 3 4 2" xfId="4746"/>
    <cellStyle name="Normal 3 4 3 4 2 2" xfId="4747"/>
    <cellStyle name="Normal 3 4 3 4 3" xfId="4748"/>
    <cellStyle name="Normal 3 4 3 5" xfId="4749"/>
    <cellStyle name="Normal 3 4 3 5 2" xfId="4750"/>
    <cellStyle name="Normal 3 4 3 6" xfId="4751"/>
    <cellStyle name="Normal 3 4 3_2015 PY" xfId="4752"/>
    <cellStyle name="Normal 3 4 4" xfId="4753"/>
    <cellStyle name="Normal 3 4 4 2" xfId="4754"/>
    <cellStyle name="Normal 3 4 4 2 2" xfId="4755"/>
    <cellStyle name="Normal 3 4 4 3" xfId="4756"/>
    <cellStyle name="Normal 3 4 4 4" xfId="4757"/>
    <cellStyle name="Normal 3 4 5" xfId="4758"/>
    <cellStyle name="Normal 3 4 5 2" xfId="4759"/>
    <cellStyle name="Normal 3 4 5 2 2" xfId="4760"/>
    <cellStyle name="Normal 3 4 5 3" xfId="4761"/>
    <cellStyle name="Normal 3 4 5 4" xfId="4762"/>
    <cellStyle name="Normal 3 4 6" xfId="4763"/>
    <cellStyle name="Normal 3 4 6 2" xfId="4764"/>
    <cellStyle name="Normal 3 4 6 2 2" xfId="4765"/>
    <cellStyle name="Normal 3 4 6 3" xfId="4766"/>
    <cellStyle name="Normal 3 4 7" xfId="4767"/>
    <cellStyle name="Normal 3 4 7 2" xfId="4768"/>
    <cellStyle name="Normal 3 4 8" xfId="4769"/>
    <cellStyle name="Normal 3 4 9" xfId="6896"/>
    <cellStyle name="Normal 3 4_2015 PY" xfId="4770"/>
    <cellStyle name="Normal 3 5" xfId="1540"/>
    <cellStyle name="Normal 3 5 2" xfId="4771"/>
    <cellStyle name="Normal 3 5 2 2" xfId="4772"/>
    <cellStyle name="Normal 3 5 2 2 2" xfId="4773"/>
    <cellStyle name="Normal 3 5 2 2 2 2" xfId="4774"/>
    <cellStyle name="Normal 3 5 2 2 2 2 2" xfId="4775"/>
    <cellStyle name="Normal 3 5 2 2 2 3" xfId="4776"/>
    <cellStyle name="Normal 3 5 2 2 3" xfId="4777"/>
    <cellStyle name="Normal 3 5 2 2 3 2" xfId="4778"/>
    <cellStyle name="Normal 3 5 2 2 3 2 2" xfId="4779"/>
    <cellStyle name="Normal 3 5 2 2 3 3" xfId="4780"/>
    <cellStyle name="Normal 3 5 2 2 4" xfId="4781"/>
    <cellStyle name="Normal 3 5 2 2 4 2" xfId="4782"/>
    <cellStyle name="Normal 3 5 2 2 4 2 2" xfId="4783"/>
    <cellStyle name="Normal 3 5 2 2 4 3" xfId="4784"/>
    <cellStyle name="Normal 3 5 2 2 5" xfId="4785"/>
    <cellStyle name="Normal 3 5 2 2 5 2" xfId="4786"/>
    <cellStyle name="Normal 3 5 2 2 6" xfId="4787"/>
    <cellStyle name="Normal 3 5 2 2_2015 PY" xfId="4788"/>
    <cellStyle name="Normal 3 5 2 3" xfId="4789"/>
    <cellStyle name="Normal 3 5 2 3 2" xfId="4790"/>
    <cellStyle name="Normal 3 5 2 3 2 2" xfId="4791"/>
    <cellStyle name="Normal 3 5 2 3 3" xfId="4792"/>
    <cellStyle name="Normal 3 5 2 4" xfId="4793"/>
    <cellStyle name="Normal 3 5 2 4 2" xfId="4794"/>
    <cellStyle name="Normal 3 5 2 4 2 2" xfId="4795"/>
    <cellStyle name="Normal 3 5 2 4 3" xfId="4796"/>
    <cellStyle name="Normal 3 5 2 5" xfId="4797"/>
    <cellStyle name="Normal 3 5 2 5 2" xfId="4798"/>
    <cellStyle name="Normal 3 5 2 5 2 2" xfId="4799"/>
    <cellStyle name="Normal 3 5 2 5 3" xfId="4800"/>
    <cellStyle name="Normal 3 5 2 6" xfId="4801"/>
    <cellStyle name="Normal 3 5 2 6 2" xfId="4802"/>
    <cellStyle name="Normal 3 5 2 7" xfId="4803"/>
    <cellStyle name="Normal 3 5 2_2015 PY" xfId="4804"/>
    <cellStyle name="Normal 3 5 3" xfId="4805"/>
    <cellStyle name="Normal 3 5 3 2" xfId="4806"/>
    <cellStyle name="Normal 3 5 3 2 2" xfId="4807"/>
    <cellStyle name="Normal 3 5 3 2 2 2" xfId="4808"/>
    <cellStyle name="Normal 3 5 3 2 3" xfId="4809"/>
    <cellStyle name="Normal 3 5 3 3" xfId="4810"/>
    <cellStyle name="Normal 3 5 3 3 2" xfId="4811"/>
    <cellStyle name="Normal 3 5 3 3 2 2" xfId="4812"/>
    <cellStyle name="Normal 3 5 3 3 3" xfId="4813"/>
    <cellStyle name="Normal 3 5 3 4" xfId="4814"/>
    <cellStyle name="Normal 3 5 3 4 2" xfId="4815"/>
    <cellStyle name="Normal 3 5 3 4 2 2" xfId="4816"/>
    <cellStyle name="Normal 3 5 3 4 3" xfId="4817"/>
    <cellStyle name="Normal 3 5 3 5" xfId="4818"/>
    <cellStyle name="Normal 3 5 3 5 2" xfId="4819"/>
    <cellStyle name="Normal 3 5 3 6" xfId="4820"/>
    <cellStyle name="Normal 3 5 3_2015 PY" xfId="4821"/>
    <cellStyle name="Normal 3 5 4" xfId="4822"/>
    <cellStyle name="Normal 3 5 4 2" xfId="4823"/>
    <cellStyle name="Normal 3 5 4 2 2" xfId="4824"/>
    <cellStyle name="Normal 3 5 4 3" xfId="4825"/>
    <cellStyle name="Normal 3 5 4 4" xfId="4826"/>
    <cellStyle name="Normal 3 5 5" xfId="4827"/>
    <cellStyle name="Normal 3 5 5 2" xfId="4828"/>
    <cellStyle name="Normal 3 5 5 2 2" xfId="4829"/>
    <cellStyle name="Normal 3 5 5 3" xfId="4830"/>
    <cellStyle name="Normal 3 5 5 4" xfId="4831"/>
    <cellStyle name="Normal 3 5 6" xfId="4832"/>
    <cellStyle name="Normal 3 5 6 2" xfId="4833"/>
    <cellStyle name="Normal 3 5 6 2 2" xfId="4834"/>
    <cellStyle name="Normal 3 5 6 3" xfId="4835"/>
    <cellStyle name="Normal 3 5 7" xfId="4836"/>
    <cellStyle name="Normal 3 5 7 2" xfId="4837"/>
    <cellStyle name="Normal 3 5 8" xfId="4838"/>
    <cellStyle name="Normal 3 5 9" xfId="6897"/>
    <cellStyle name="Normal 3 5_2015 PY" xfId="4839"/>
    <cellStyle name="Normal 3 6" xfId="4840"/>
    <cellStyle name="Normal 3 6 2" xfId="4841"/>
    <cellStyle name="Normal 3 6 2 2" xfId="4842"/>
    <cellStyle name="Normal 3 6 2 2 2" xfId="4843"/>
    <cellStyle name="Normal 3 6 2 2 2 2" xfId="4844"/>
    <cellStyle name="Normal 3 6 2 2 2 2 2" xfId="4845"/>
    <cellStyle name="Normal 3 6 2 2 2 3" xfId="4846"/>
    <cellStyle name="Normal 3 6 2 2 3" xfId="4847"/>
    <cellStyle name="Normal 3 6 2 2 3 2" xfId="4848"/>
    <cellStyle name="Normal 3 6 2 2 3 2 2" xfId="4849"/>
    <cellStyle name="Normal 3 6 2 2 3 3" xfId="4850"/>
    <cellStyle name="Normal 3 6 2 2 4" xfId="4851"/>
    <cellStyle name="Normal 3 6 2 2 4 2" xfId="4852"/>
    <cellStyle name="Normal 3 6 2 2 4 2 2" xfId="4853"/>
    <cellStyle name="Normal 3 6 2 2 4 3" xfId="4854"/>
    <cellStyle name="Normal 3 6 2 2 5" xfId="4855"/>
    <cellStyle name="Normal 3 6 2 2 5 2" xfId="4856"/>
    <cellStyle name="Normal 3 6 2 2 6" xfId="4857"/>
    <cellStyle name="Normal 3 6 2 2_2015 PY" xfId="4858"/>
    <cellStyle name="Normal 3 6 2 3" xfId="4859"/>
    <cellStyle name="Normal 3 6 2 3 2" xfId="4860"/>
    <cellStyle name="Normal 3 6 2 3 2 2" xfId="4861"/>
    <cellStyle name="Normal 3 6 2 3 3" xfId="4862"/>
    <cellStyle name="Normal 3 6 2 4" xfId="4863"/>
    <cellStyle name="Normal 3 6 2 4 2" xfId="4864"/>
    <cellStyle name="Normal 3 6 2 4 2 2" xfId="4865"/>
    <cellStyle name="Normal 3 6 2 4 3" xfId="4866"/>
    <cellStyle name="Normal 3 6 2 5" xfId="4867"/>
    <cellStyle name="Normal 3 6 2 5 2" xfId="4868"/>
    <cellStyle name="Normal 3 6 2 5 2 2" xfId="4869"/>
    <cellStyle name="Normal 3 6 2 5 3" xfId="4870"/>
    <cellStyle name="Normal 3 6 2 6" xfId="4871"/>
    <cellStyle name="Normal 3 6 2 6 2" xfId="4872"/>
    <cellStyle name="Normal 3 6 2 7" xfId="4873"/>
    <cellStyle name="Normal 3 6 2_2015 PY" xfId="4874"/>
    <cellStyle name="Normal 3 6 3" xfId="4875"/>
    <cellStyle name="Normal 3 6 3 2" xfId="4876"/>
    <cellStyle name="Normal 3 6 3 2 2" xfId="4877"/>
    <cellStyle name="Normal 3 6 3 2 2 2" xfId="4878"/>
    <cellStyle name="Normal 3 6 3 2 3" xfId="4879"/>
    <cellStyle name="Normal 3 6 3 3" xfId="4880"/>
    <cellStyle name="Normal 3 6 3 3 2" xfId="4881"/>
    <cellStyle name="Normal 3 6 3 3 2 2" xfId="4882"/>
    <cellStyle name="Normal 3 6 3 3 3" xfId="4883"/>
    <cellStyle name="Normal 3 6 3 4" xfId="4884"/>
    <cellStyle name="Normal 3 6 3 4 2" xfId="4885"/>
    <cellStyle name="Normal 3 6 3 4 2 2" xfId="4886"/>
    <cellStyle name="Normal 3 6 3 4 3" xfId="4887"/>
    <cellStyle name="Normal 3 6 3 5" xfId="4888"/>
    <cellStyle name="Normal 3 6 3 5 2" xfId="4889"/>
    <cellStyle name="Normal 3 6 3 6" xfId="4890"/>
    <cellStyle name="Normal 3 6 3_2015 PY" xfId="4891"/>
    <cellStyle name="Normal 3 6 4" xfId="4892"/>
    <cellStyle name="Normal 3 6 4 2" xfId="4893"/>
    <cellStyle name="Normal 3 6 4 2 2" xfId="4894"/>
    <cellStyle name="Normal 3 6 4 3" xfId="4895"/>
    <cellStyle name="Normal 3 6 4 4" xfId="4896"/>
    <cellStyle name="Normal 3 6 5" xfId="4897"/>
    <cellStyle name="Normal 3 6 5 2" xfId="4898"/>
    <cellStyle name="Normal 3 6 5 2 2" xfId="4899"/>
    <cellStyle name="Normal 3 6 5 3" xfId="4900"/>
    <cellStyle name="Normal 3 6 5 4" xfId="4901"/>
    <cellStyle name="Normal 3 6 6" xfId="4902"/>
    <cellStyle name="Normal 3 6 6 2" xfId="4903"/>
    <cellStyle name="Normal 3 6 6 2 2" xfId="4904"/>
    <cellStyle name="Normal 3 6 6 3" xfId="4905"/>
    <cellStyle name="Normal 3 6 7" xfId="4906"/>
    <cellStyle name="Normal 3 6 7 2" xfId="4907"/>
    <cellStyle name="Normal 3 6 8" xfId="4908"/>
    <cellStyle name="Normal 3 6 9" xfId="6898"/>
    <cellStyle name="Normal 3 6_2015 PY" xfId="4909"/>
    <cellStyle name="Normal 3 7" xfId="4910"/>
    <cellStyle name="Normal 3 7 2" xfId="4911"/>
    <cellStyle name="Normal 3 7 2 2" xfId="4912"/>
    <cellStyle name="Normal 3 7 2 2 2" xfId="4913"/>
    <cellStyle name="Normal 3 7 2 2 2 2" xfId="4914"/>
    <cellStyle name="Normal 3 7 2 2 3" xfId="4915"/>
    <cellStyle name="Normal 3 7 2 3" xfId="4916"/>
    <cellStyle name="Normal 3 7 2 3 2" xfId="4917"/>
    <cellStyle name="Normal 3 7 2 3 2 2" xfId="4918"/>
    <cellStyle name="Normal 3 7 2 3 3" xfId="4919"/>
    <cellStyle name="Normal 3 7 2 4" xfId="4920"/>
    <cellStyle name="Normal 3 7 2 4 2" xfId="4921"/>
    <cellStyle name="Normal 3 7 2 4 2 2" xfId="4922"/>
    <cellStyle name="Normal 3 7 2 4 3" xfId="4923"/>
    <cellStyle name="Normal 3 7 2 5" xfId="4924"/>
    <cellStyle name="Normal 3 7 2 5 2" xfId="4925"/>
    <cellStyle name="Normal 3 7 2 6" xfId="4926"/>
    <cellStyle name="Normal 3 7 2_2015 PY" xfId="4927"/>
    <cellStyle name="Normal 3 7 3" xfId="4928"/>
    <cellStyle name="Normal 3 7 3 2" xfId="4929"/>
    <cellStyle name="Normal 3 7 3 2 2" xfId="4930"/>
    <cellStyle name="Normal 3 7 3 3" xfId="4931"/>
    <cellStyle name="Normal 3 7 4" xfId="4932"/>
    <cellStyle name="Normal 3 7 4 2" xfId="4933"/>
    <cellStyle name="Normal 3 7 4 2 2" xfId="4934"/>
    <cellStyle name="Normal 3 7 4 3" xfId="4935"/>
    <cellStyle name="Normal 3 7 5" xfId="4936"/>
    <cellStyle name="Normal 3 7 5 2" xfId="4937"/>
    <cellStyle name="Normal 3 7 5 2 2" xfId="4938"/>
    <cellStyle name="Normal 3 7 5 3" xfId="4939"/>
    <cellStyle name="Normal 3 7 6" xfId="4940"/>
    <cellStyle name="Normal 3 7 6 2" xfId="4941"/>
    <cellStyle name="Normal 3 7 7" xfId="4942"/>
    <cellStyle name="Normal 3 7 8" xfId="6899"/>
    <cellStyle name="Normal 3 7_2015 PY" xfId="4943"/>
    <cellStyle name="Normal 3 8" xfId="4944"/>
    <cellStyle name="Normal 3 8 2" xfId="6900"/>
    <cellStyle name="Normal 3 9" xfId="4945"/>
    <cellStyle name="Normal 3 9 2" xfId="4946"/>
    <cellStyle name="Normal 3 9 2 2" xfId="4947"/>
    <cellStyle name="Normal 3 9 3" xfId="4948"/>
    <cellStyle name="Normal 3_2015 PY" xfId="4949"/>
    <cellStyle name="Normal 30" xfId="4950"/>
    <cellStyle name="Normal 30 2" xfId="4951"/>
    <cellStyle name="Normal 30 2 2" xfId="4952"/>
    <cellStyle name="Normal 30 3" xfId="7155"/>
    <cellStyle name="Normal 31" xfId="4953"/>
    <cellStyle name="Normal 31 2" xfId="4954"/>
    <cellStyle name="Normal 31 2 2" xfId="4955"/>
    <cellStyle name="Normal 31 3" xfId="7191"/>
    <cellStyle name="Normal 32" xfId="4956"/>
    <cellStyle name="Normal 32 2" xfId="4957"/>
    <cellStyle name="Normal 32 2 2" xfId="4958"/>
    <cellStyle name="Normal 32 3" xfId="7243"/>
    <cellStyle name="Normal 33" xfId="4959"/>
    <cellStyle name="Normal 33 2" xfId="4960"/>
    <cellStyle name="Normal 33 2 2" xfId="4961"/>
    <cellStyle name="Normal 33 3" xfId="7174"/>
    <cellStyle name="Normal 34" xfId="4962"/>
    <cellStyle name="Normal 34 2" xfId="4963"/>
    <cellStyle name="Normal 34 2 2" xfId="4964"/>
    <cellStyle name="Normal 34 3" xfId="7246"/>
    <cellStyle name="Normal 35" xfId="4965"/>
    <cellStyle name="Normal 35 2" xfId="7257"/>
    <cellStyle name="Normal 36" xfId="4966"/>
    <cellStyle name="Normal 36 2" xfId="4967"/>
    <cellStyle name="Normal 36 2 2" xfId="4968"/>
    <cellStyle name="Normal 36 2 3" xfId="7228"/>
    <cellStyle name="Normal 36 3" xfId="7135"/>
    <cellStyle name="Normal 37" xfId="4969"/>
    <cellStyle name="Normal 37 2" xfId="4970"/>
    <cellStyle name="Normal 37 3" xfId="7044"/>
    <cellStyle name="Normal 38" xfId="4971"/>
    <cellStyle name="Normal 38 2" xfId="4972"/>
    <cellStyle name="Normal 38 2 2" xfId="4973"/>
    <cellStyle name="Normal 38 3" xfId="4974"/>
    <cellStyle name="Normal 39" xfId="4975"/>
    <cellStyle name="Normal 39 2" xfId="4976"/>
    <cellStyle name="Normal 39 2 2" xfId="4977"/>
    <cellStyle name="Normal 39 3" xfId="4978"/>
    <cellStyle name="Normal 4" xfId="183"/>
    <cellStyle name="Normal 4 10" xfId="4979"/>
    <cellStyle name="Normal 4 11" xfId="4980"/>
    <cellStyle name="Normal 4 12" xfId="6901"/>
    <cellStyle name="Normal 4 13" xfId="7057"/>
    <cellStyle name="Normal 4 2" xfId="184"/>
    <cellStyle name="Normal 4 2 2" xfId="185"/>
    <cellStyle name="Normal 4 2 2 2" xfId="4981"/>
    <cellStyle name="Normal 4 2 2 3" xfId="6903"/>
    <cellStyle name="Normal 4 2 3" xfId="4982"/>
    <cellStyle name="Normal 4 2 3 2" xfId="6904"/>
    <cellStyle name="Normal 4 2 4" xfId="4983"/>
    <cellStyle name="Normal 4 2 4 2" xfId="6905"/>
    <cellStyle name="Normal 4 2 5" xfId="4984"/>
    <cellStyle name="Normal 4 2 6" xfId="6902"/>
    <cellStyle name="Normal 4 2 7" xfId="7083"/>
    <cellStyle name="Normal 4 3" xfId="4985"/>
    <cellStyle name="Normal 4 3 2" xfId="4986"/>
    <cellStyle name="Normal 4 3 3" xfId="6906"/>
    <cellStyle name="Normal 4 3 3 2" xfId="7145"/>
    <cellStyle name="Normal 4 4" xfId="4987"/>
    <cellStyle name="Normal 4 4 2" xfId="4988"/>
    <cellStyle name="Normal 4 4 3" xfId="6907"/>
    <cellStyle name="Normal 4 5" xfId="4989"/>
    <cellStyle name="Normal 4 5 2" xfId="6908"/>
    <cellStyle name="Normal 4 6" xfId="4990"/>
    <cellStyle name="Normal 4 6 2" xfId="6909"/>
    <cellStyle name="Normal 4 7" xfId="4991"/>
    <cellStyle name="Normal 4 7 2" xfId="4992"/>
    <cellStyle name="Normal 4 8" xfId="4993"/>
    <cellStyle name="Normal 4 9" xfId="4994"/>
    <cellStyle name="Normal 4_Attach A TCRF Monthly Expense" xfId="4995"/>
    <cellStyle name="Normal 40" xfId="4996"/>
    <cellStyle name="Normal 40 2" xfId="4997"/>
    <cellStyle name="Normal 40 2 2" xfId="4998"/>
    <cellStyle name="Normal 40 3" xfId="4999"/>
    <cellStyle name="Normal 41" xfId="5000"/>
    <cellStyle name="Normal 41 2" xfId="5001"/>
    <cellStyle name="Normal 41 2 2" xfId="5002"/>
    <cellStyle name="Normal 41 3" xfId="5003"/>
    <cellStyle name="Normal 42" xfId="5004"/>
    <cellStyle name="Normal 43" xfId="5005"/>
    <cellStyle name="Normal 44" xfId="5006"/>
    <cellStyle name="Normal 44 2" xfId="5007"/>
    <cellStyle name="Normal 44 2 2" xfId="5008"/>
    <cellStyle name="Normal 44 2 2 2" xfId="5009"/>
    <cellStyle name="Normal 44 2 3" xfId="5010"/>
    <cellStyle name="Normal 44 3" xfId="5011"/>
    <cellStyle name="Normal 44 3 2" xfId="5012"/>
    <cellStyle name="Normal 44 4" xfId="5013"/>
    <cellStyle name="Normal 44_Attach A TCRF Monthly Expense" xfId="5014"/>
    <cellStyle name="Normal 45" xfId="5015"/>
    <cellStyle name="Normal 45 2" xfId="5016"/>
    <cellStyle name="Normal 45 2 2" xfId="5017"/>
    <cellStyle name="Normal 45 3" xfId="5018"/>
    <cellStyle name="Normal 46" xfId="5019"/>
    <cellStyle name="Normal 46 2" xfId="5020"/>
    <cellStyle name="Normal 46 2 2" xfId="5021"/>
    <cellStyle name="Normal 46 3" xfId="5022"/>
    <cellStyle name="Normal 47" xfId="5023"/>
    <cellStyle name="Normal 47 2" xfId="5024"/>
    <cellStyle name="Normal 47 2 2" xfId="5025"/>
    <cellStyle name="Normal 47 3" xfId="5026"/>
    <cellStyle name="Normal 48" xfId="5027"/>
    <cellStyle name="Normal 49" xfId="5028"/>
    <cellStyle name="Normal 5" xfId="186"/>
    <cellStyle name="Normal 5 10" xfId="5029"/>
    <cellStyle name="Normal 5 10 2" xfId="5030"/>
    <cellStyle name="Normal 5 10 3" xfId="5031"/>
    <cellStyle name="Normal 5 11" xfId="5032"/>
    <cellStyle name="Normal 5 12" xfId="5033"/>
    <cellStyle name="Normal 5 13" xfId="6910"/>
    <cellStyle name="Normal 5 14" xfId="7058"/>
    <cellStyle name="Normal 5 2" xfId="187"/>
    <cellStyle name="Normal 5 2 10" xfId="7084"/>
    <cellStyle name="Normal 5 2 2" xfId="5034"/>
    <cellStyle name="Normal 5 2 2 2" xfId="5035"/>
    <cellStyle name="Normal 5 2 2 2 2" xfId="5036"/>
    <cellStyle name="Normal 5 2 2 2 2 2" xfId="5037"/>
    <cellStyle name="Normal 5 2 2 2 2 2 2" xfId="5038"/>
    <cellStyle name="Normal 5 2 2 2 2 3" xfId="5039"/>
    <cellStyle name="Normal 5 2 2 2 3" xfId="5040"/>
    <cellStyle name="Normal 5 2 2 2 3 2" xfId="5041"/>
    <cellStyle name="Normal 5 2 2 2 3 2 2" xfId="5042"/>
    <cellStyle name="Normal 5 2 2 2 3 3" xfId="5043"/>
    <cellStyle name="Normal 5 2 2 2 4" xfId="5044"/>
    <cellStyle name="Normal 5 2 2 2 4 2" xfId="5045"/>
    <cellStyle name="Normal 5 2 2 2 4 2 2" xfId="5046"/>
    <cellStyle name="Normal 5 2 2 2 4 3" xfId="5047"/>
    <cellStyle name="Normal 5 2 2 2 5" xfId="5048"/>
    <cellStyle name="Normal 5 2 2 2 5 2" xfId="5049"/>
    <cellStyle name="Normal 5 2 2 2 6" xfId="5050"/>
    <cellStyle name="Normal 5 2 2 2_2015 PY" xfId="5051"/>
    <cellStyle name="Normal 5 2 2 3" xfId="5052"/>
    <cellStyle name="Normal 5 2 2 3 2" xfId="5053"/>
    <cellStyle name="Normal 5 2 2 3 2 2" xfId="5054"/>
    <cellStyle name="Normal 5 2 2 3 3" xfId="5055"/>
    <cellStyle name="Normal 5 2 2 4" xfId="5056"/>
    <cellStyle name="Normal 5 2 2 4 2" xfId="5057"/>
    <cellStyle name="Normal 5 2 2 4 2 2" xfId="5058"/>
    <cellStyle name="Normal 5 2 2 4 3" xfId="5059"/>
    <cellStyle name="Normal 5 2 2 5" xfId="5060"/>
    <cellStyle name="Normal 5 2 2 5 2" xfId="5061"/>
    <cellStyle name="Normal 5 2 2 5 2 2" xfId="5062"/>
    <cellStyle name="Normal 5 2 2 5 3" xfId="5063"/>
    <cellStyle name="Normal 5 2 2 6" xfId="5064"/>
    <cellStyle name="Normal 5 2 2 6 2" xfId="5065"/>
    <cellStyle name="Normal 5 2 2 7" xfId="5066"/>
    <cellStyle name="Normal 5 2 2 8" xfId="5067"/>
    <cellStyle name="Normal 5 2 2 9" xfId="6912"/>
    <cellStyle name="Normal 5 2 2_2015 PY" xfId="5068"/>
    <cellStyle name="Normal 5 2 3" xfId="5069"/>
    <cellStyle name="Normal 5 2 3 2" xfId="5070"/>
    <cellStyle name="Normal 5 2 3 2 2" xfId="5071"/>
    <cellStyle name="Normal 5 2 3 2 2 2" xfId="5072"/>
    <cellStyle name="Normal 5 2 3 2 3" xfId="5073"/>
    <cellStyle name="Normal 5 2 3 3" xfId="5074"/>
    <cellStyle name="Normal 5 2 3 3 2" xfId="5075"/>
    <cellStyle name="Normal 5 2 3 3 2 2" xfId="5076"/>
    <cellStyle name="Normal 5 2 3 3 3" xfId="5077"/>
    <cellStyle name="Normal 5 2 3 4" xfId="5078"/>
    <cellStyle name="Normal 5 2 3 4 2" xfId="5079"/>
    <cellStyle name="Normal 5 2 3 4 2 2" xfId="5080"/>
    <cellStyle name="Normal 5 2 3 4 3" xfId="5081"/>
    <cellStyle name="Normal 5 2 3 5" xfId="5082"/>
    <cellStyle name="Normal 5 2 3 5 2" xfId="5083"/>
    <cellStyle name="Normal 5 2 3 6" xfId="5084"/>
    <cellStyle name="Normal 5 2 3 7" xfId="5085"/>
    <cellStyle name="Normal 5 2 3_2015 PY" xfId="5086"/>
    <cellStyle name="Normal 5 2 4" xfId="5087"/>
    <cellStyle name="Normal 5 2 4 2" xfId="5088"/>
    <cellStyle name="Normal 5 2 4 2 2" xfId="5089"/>
    <cellStyle name="Normal 5 2 4 3" xfId="5090"/>
    <cellStyle name="Normal 5 2 4 4" xfId="5091"/>
    <cellStyle name="Normal 5 2 5" xfId="5092"/>
    <cellStyle name="Normal 5 2 5 2" xfId="5093"/>
    <cellStyle name="Normal 5 2 5 2 2" xfId="5094"/>
    <cellStyle name="Normal 5 2 5 3" xfId="5095"/>
    <cellStyle name="Normal 5 2 5 4" xfId="5096"/>
    <cellStyle name="Normal 5 2 6" xfId="5097"/>
    <cellStyle name="Normal 5 2 6 2" xfId="5098"/>
    <cellStyle name="Normal 5 2 6 2 2" xfId="5099"/>
    <cellStyle name="Normal 5 2 6 3" xfId="5100"/>
    <cellStyle name="Normal 5 2 7" xfId="5101"/>
    <cellStyle name="Normal 5 2 7 2" xfId="5102"/>
    <cellStyle name="Normal 5 2 8" xfId="5103"/>
    <cellStyle name="Normal 5 2 9" xfId="6911"/>
    <cellStyle name="Normal 5 2_2015 PY" xfId="5104"/>
    <cellStyle name="Normal 5 3" xfId="5105"/>
    <cellStyle name="Normal 5 3 2" xfId="5106"/>
    <cellStyle name="Normal 5 3 2 2" xfId="5107"/>
    <cellStyle name="Normal 5 3 2 2 2" xfId="5108"/>
    <cellStyle name="Normal 5 3 2 2 2 2" xfId="5109"/>
    <cellStyle name="Normal 5 3 2 2 2 2 2" xfId="5110"/>
    <cellStyle name="Normal 5 3 2 2 2 3" xfId="5111"/>
    <cellStyle name="Normal 5 3 2 2 3" xfId="5112"/>
    <cellStyle name="Normal 5 3 2 2 3 2" xfId="5113"/>
    <cellStyle name="Normal 5 3 2 2 3 2 2" xfId="5114"/>
    <cellStyle name="Normal 5 3 2 2 3 3" xfId="5115"/>
    <cellStyle name="Normal 5 3 2 2 4" xfId="5116"/>
    <cellStyle name="Normal 5 3 2 2 4 2" xfId="5117"/>
    <cellStyle name="Normal 5 3 2 2 4 2 2" xfId="5118"/>
    <cellStyle name="Normal 5 3 2 2 4 3" xfId="5119"/>
    <cellStyle name="Normal 5 3 2 2 5" xfId="5120"/>
    <cellStyle name="Normal 5 3 2 2 5 2" xfId="5121"/>
    <cellStyle name="Normal 5 3 2 2 6" xfId="5122"/>
    <cellStyle name="Normal 5 3 2 2_2015 PY" xfId="5123"/>
    <cellStyle name="Normal 5 3 2 3" xfId="5124"/>
    <cellStyle name="Normal 5 3 2 3 2" xfId="5125"/>
    <cellStyle name="Normal 5 3 2 3 2 2" xfId="5126"/>
    <cellStyle name="Normal 5 3 2 3 3" xfId="5127"/>
    <cellStyle name="Normal 5 3 2 4" xfId="5128"/>
    <cellStyle name="Normal 5 3 2 4 2" xfId="5129"/>
    <cellStyle name="Normal 5 3 2 4 2 2" xfId="5130"/>
    <cellStyle name="Normal 5 3 2 4 3" xfId="5131"/>
    <cellStyle name="Normal 5 3 2 5" xfId="5132"/>
    <cellStyle name="Normal 5 3 2 5 2" xfId="5133"/>
    <cellStyle name="Normal 5 3 2 5 2 2" xfId="5134"/>
    <cellStyle name="Normal 5 3 2 5 3" xfId="5135"/>
    <cellStyle name="Normal 5 3 2 6" xfId="5136"/>
    <cellStyle name="Normal 5 3 2 6 2" xfId="5137"/>
    <cellStyle name="Normal 5 3 2 7" xfId="5138"/>
    <cellStyle name="Normal 5 3 2 8" xfId="5139"/>
    <cellStyle name="Normal 5 3 2_2015 PY" xfId="5140"/>
    <cellStyle name="Normal 5 3 3" xfId="5141"/>
    <cellStyle name="Normal 5 3 3 2" xfId="5142"/>
    <cellStyle name="Normal 5 3 3 2 2" xfId="5143"/>
    <cellStyle name="Normal 5 3 3 2 2 2" xfId="5144"/>
    <cellStyle name="Normal 5 3 3 2 3" xfId="5145"/>
    <cellStyle name="Normal 5 3 3 3" xfId="5146"/>
    <cellStyle name="Normal 5 3 3 3 2" xfId="5147"/>
    <cellStyle name="Normal 5 3 3 3 2 2" xfId="5148"/>
    <cellStyle name="Normal 5 3 3 3 3" xfId="5149"/>
    <cellStyle name="Normal 5 3 3 4" xfId="5150"/>
    <cellStyle name="Normal 5 3 3 4 2" xfId="5151"/>
    <cellStyle name="Normal 5 3 3 4 2 2" xfId="5152"/>
    <cellStyle name="Normal 5 3 3 4 3" xfId="5153"/>
    <cellStyle name="Normal 5 3 3 5" xfId="5154"/>
    <cellStyle name="Normal 5 3 3 5 2" xfId="5155"/>
    <cellStyle name="Normal 5 3 3 6" xfId="5156"/>
    <cellStyle name="Normal 5 3 3 7" xfId="5157"/>
    <cellStyle name="Normal 5 3 3_2015 PY" xfId="5158"/>
    <cellStyle name="Normal 5 3 4" xfId="5159"/>
    <cellStyle name="Normal 5 3 4 2" xfId="5160"/>
    <cellStyle name="Normal 5 3 4 2 2" xfId="5161"/>
    <cellStyle name="Normal 5 3 4 3" xfId="5162"/>
    <cellStyle name="Normal 5 3 4 4" xfId="5163"/>
    <cellStyle name="Normal 5 3 5" xfId="5164"/>
    <cellStyle name="Normal 5 3 5 2" xfId="5165"/>
    <cellStyle name="Normal 5 3 5 2 2" xfId="5166"/>
    <cellStyle name="Normal 5 3 5 3" xfId="5167"/>
    <cellStyle name="Normal 5 3 5 4" xfId="5168"/>
    <cellStyle name="Normal 5 3 6" xfId="5169"/>
    <cellStyle name="Normal 5 3 6 2" xfId="5170"/>
    <cellStyle name="Normal 5 3 6 2 2" xfId="5171"/>
    <cellStyle name="Normal 5 3 6 3" xfId="5172"/>
    <cellStyle name="Normal 5 3 7" xfId="5173"/>
    <cellStyle name="Normal 5 3 7 2" xfId="5174"/>
    <cellStyle name="Normal 5 3 8" xfId="5175"/>
    <cellStyle name="Normal 5 3 9" xfId="6913"/>
    <cellStyle name="Normal 5 3_2015 PY" xfId="5176"/>
    <cellStyle name="Normal 5 4" xfId="5177"/>
    <cellStyle name="Normal 5 4 2" xfId="5178"/>
    <cellStyle name="Normal 5 4 2 2" xfId="5179"/>
    <cellStyle name="Normal 5 4 2 2 2" xfId="5180"/>
    <cellStyle name="Normal 5 4 2 2 2 2" xfId="5181"/>
    <cellStyle name="Normal 5 4 2 2 2 2 2" xfId="5182"/>
    <cellStyle name="Normal 5 4 2 2 2 3" xfId="5183"/>
    <cellStyle name="Normal 5 4 2 2 3" xfId="5184"/>
    <cellStyle name="Normal 5 4 2 2 3 2" xfId="5185"/>
    <cellStyle name="Normal 5 4 2 2 3 2 2" xfId="5186"/>
    <cellStyle name="Normal 5 4 2 2 3 3" xfId="5187"/>
    <cellStyle name="Normal 5 4 2 2 4" xfId="5188"/>
    <cellStyle name="Normal 5 4 2 2 4 2" xfId="5189"/>
    <cellStyle name="Normal 5 4 2 2 4 2 2" xfId="5190"/>
    <cellStyle name="Normal 5 4 2 2 4 3" xfId="5191"/>
    <cellStyle name="Normal 5 4 2 2 5" xfId="5192"/>
    <cellStyle name="Normal 5 4 2 2 5 2" xfId="5193"/>
    <cellStyle name="Normal 5 4 2 2 6" xfId="5194"/>
    <cellStyle name="Normal 5 4 2 2_2015 PY" xfId="5195"/>
    <cellStyle name="Normal 5 4 2 3" xfId="5196"/>
    <cellStyle name="Normal 5 4 2 3 2" xfId="5197"/>
    <cellStyle name="Normal 5 4 2 3 2 2" xfId="5198"/>
    <cellStyle name="Normal 5 4 2 3 3" xfId="5199"/>
    <cellStyle name="Normal 5 4 2 4" xfId="5200"/>
    <cellStyle name="Normal 5 4 2 4 2" xfId="5201"/>
    <cellStyle name="Normal 5 4 2 4 2 2" xfId="5202"/>
    <cellStyle name="Normal 5 4 2 4 3" xfId="5203"/>
    <cellStyle name="Normal 5 4 2 5" xfId="5204"/>
    <cellStyle name="Normal 5 4 2 5 2" xfId="5205"/>
    <cellStyle name="Normal 5 4 2 5 2 2" xfId="5206"/>
    <cellStyle name="Normal 5 4 2 5 3" xfId="5207"/>
    <cellStyle name="Normal 5 4 2 6" xfId="5208"/>
    <cellStyle name="Normal 5 4 2 6 2" xfId="5209"/>
    <cellStyle name="Normal 5 4 2 7" xfId="5210"/>
    <cellStyle name="Normal 5 4 2 8" xfId="5211"/>
    <cellStyle name="Normal 5 4 2_2015 PY" xfId="5212"/>
    <cellStyle name="Normal 5 4 3" xfId="5213"/>
    <cellStyle name="Normal 5 4 3 2" xfId="5214"/>
    <cellStyle name="Normal 5 4 3 2 2" xfId="5215"/>
    <cellStyle name="Normal 5 4 3 2 2 2" xfId="5216"/>
    <cellStyle name="Normal 5 4 3 2 3" xfId="5217"/>
    <cellStyle name="Normal 5 4 3 3" xfId="5218"/>
    <cellStyle name="Normal 5 4 3 3 2" xfId="5219"/>
    <cellStyle name="Normal 5 4 3 3 2 2" xfId="5220"/>
    <cellStyle name="Normal 5 4 3 3 3" xfId="5221"/>
    <cellStyle name="Normal 5 4 3 4" xfId="5222"/>
    <cellStyle name="Normal 5 4 3 4 2" xfId="5223"/>
    <cellStyle name="Normal 5 4 3 4 2 2" xfId="5224"/>
    <cellStyle name="Normal 5 4 3 4 3" xfId="5225"/>
    <cellStyle name="Normal 5 4 3 5" xfId="5226"/>
    <cellStyle name="Normal 5 4 3 5 2" xfId="5227"/>
    <cellStyle name="Normal 5 4 3 6" xfId="5228"/>
    <cellStyle name="Normal 5 4 3 7" xfId="5229"/>
    <cellStyle name="Normal 5 4 3_2015 PY" xfId="5230"/>
    <cellStyle name="Normal 5 4 4" xfId="5231"/>
    <cellStyle name="Normal 5 4 4 2" xfId="5232"/>
    <cellStyle name="Normal 5 4 4 2 2" xfId="5233"/>
    <cellStyle name="Normal 5 4 4 3" xfId="5234"/>
    <cellStyle name="Normal 5 4 4 4" xfId="5235"/>
    <cellStyle name="Normal 5 4 5" xfId="5236"/>
    <cellStyle name="Normal 5 4 5 2" xfId="5237"/>
    <cellStyle name="Normal 5 4 5 2 2" xfId="5238"/>
    <cellStyle name="Normal 5 4 5 3" xfId="5239"/>
    <cellStyle name="Normal 5 4 5 4" xfId="5240"/>
    <cellStyle name="Normal 5 4 6" xfId="5241"/>
    <cellStyle name="Normal 5 4 6 2" xfId="5242"/>
    <cellStyle name="Normal 5 4 6 2 2" xfId="5243"/>
    <cellStyle name="Normal 5 4 6 3" xfId="5244"/>
    <cellStyle name="Normal 5 4 7" xfId="5245"/>
    <cellStyle name="Normal 5 4 7 2" xfId="5246"/>
    <cellStyle name="Normal 5 4 8" xfId="5247"/>
    <cellStyle name="Normal 5 4_2015 PY" xfId="5248"/>
    <cellStyle name="Normal 5 5" xfId="5249"/>
    <cellStyle name="Normal 5 5 2" xfId="5250"/>
    <cellStyle name="Normal 5 5 2 2" xfId="5251"/>
    <cellStyle name="Normal 5 5 2 2 2" xfId="5252"/>
    <cellStyle name="Normal 5 5 2 2 2 2" xfId="5253"/>
    <cellStyle name="Normal 5 5 2 2 3" xfId="5254"/>
    <cellStyle name="Normal 5 5 2 3" xfId="5255"/>
    <cellStyle name="Normal 5 5 2 3 2" xfId="5256"/>
    <cellStyle name="Normal 5 5 2 3 2 2" xfId="5257"/>
    <cellStyle name="Normal 5 5 2 3 3" xfId="5258"/>
    <cellStyle name="Normal 5 5 2 4" xfId="5259"/>
    <cellStyle name="Normal 5 5 2 4 2" xfId="5260"/>
    <cellStyle name="Normal 5 5 2 4 2 2" xfId="5261"/>
    <cellStyle name="Normal 5 5 2 4 3" xfId="5262"/>
    <cellStyle name="Normal 5 5 2 5" xfId="5263"/>
    <cellStyle name="Normal 5 5 2 5 2" xfId="5264"/>
    <cellStyle name="Normal 5 5 2 6" xfId="5265"/>
    <cellStyle name="Normal 5 5 2 7" xfId="5266"/>
    <cellStyle name="Normal 5 5 2_2015 PY" xfId="5267"/>
    <cellStyle name="Normal 5 5 3" xfId="5268"/>
    <cellStyle name="Normal 5 5 3 2" xfId="5269"/>
    <cellStyle name="Normal 5 5 3 2 2" xfId="5270"/>
    <cellStyle name="Normal 5 5 3 3" xfId="5271"/>
    <cellStyle name="Normal 5 5 3 4" xfId="5272"/>
    <cellStyle name="Normal 5 5 4" xfId="5273"/>
    <cellStyle name="Normal 5 5 4 2" xfId="5274"/>
    <cellStyle name="Normal 5 5 4 2 2" xfId="5275"/>
    <cellStyle name="Normal 5 5 4 3" xfId="5276"/>
    <cellStyle name="Normal 5 5 4 4" xfId="5277"/>
    <cellStyle name="Normal 5 5 5" xfId="5278"/>
    <cellStyle name="Normal 5 5 5 2" xfId="5279"/>
    <cellStyle name="Normal 5 5 5 2 2" xfId="5280"/>
    <cellStyle name="Normal 5 5 5 3" xfId="5281"/>
    <cellStyle name="Normal 5 5 5 4" xfId="5282"/>
    <cellStyle name="Normal 5 5 6" xfId="5283"/>
    <cellStyle name="Normal 5 5 6 2" xfId="5284"/>
    <cellStyle name="Normal 5 5 7" xfId="5285"/>
    <cellStyle name="Normal 5 5_2015 PY" xfId="5286"/>
    <cellStyle name="Normal 5 6" xfId="5287"/>
    <cellStyle name="Normal 5 6 2" xfId="5288"/>
    <cellStyle name="Normal 5 6 2 2" xfId="5289"/>
    <cellStyle name="Normal 5 6 2 2 2" xfId="5290"/>
    <cellStyle name="Normal 5 6 2 3" xfId="5291"/>
    <cellStyle name="Normal 5 6 2 4" xfId="5292"/>
    <cellStyle name="Normal 5 6 3" xfId="5293"/>
    <cellStyle name="Normal 5 6 3 2" xfId="5294"/>
    <cellStyle name="Normal 5 6 3 2 2" xfId="5295"/>
    <cellStyle name="Normal 5 6 3 3" xfId="5296"/>
    <cellStyle name="Normal 5 6 3 4" xfId="5297"/>
    <cellStyle name="Normal 5 6 4" xfId="5298"/>
    <cellStyle name="Normal 5 6 4 2" xfId="5299"/>
    <cellStyle name="Normal 5 6 4 2 2" xfId="5300"/>
    <cellStyle name="Normal 5 6 4 3" xfId="5301"/>
    <cellStyle name="Normal 5 6 4 4" xfId="5302"/>
    <cellStyle name="Normal 5 6 5" xfId="5303"/>
    <cellStyle name="Normal 5 6 5 2" xfId="5304"/>
    <cellStyle name="Normal 5 6 5 3" xfId="5305"/>
    <cellStyle name="Normal 5 6 6" xfId="5306"/>
    <cellStyle name="Normal 5 6_2015 PY" xfId="5307"/>
    <cellStyle name="Normal 5 7" xfId="5308"/>
    <cellStyle name="Normal 5 7 2" xfId="5309"/>
    <cellStyle name="Normal 5 7 2 2" xfId="5310"/>
    <cellStyle name="Normal 5 7 3" xfId="5311"/>
    <cellStyle name="Normal 5 7 4" xfId="5312"/>
    <cellStyle name="Normal 5 8" xfId="5313"/>
    <cellStyle name="Normal 5 8 2" xfId="5314"/>
    <cellStyle name="Normal 5 8 2 2" xfId="5315"/>
    <cellStyle name="Normal 5 8 3" xfId="5316"/>
    <cellStyle name="Normal 5 8 4" xfId="5317"/>
    <cellStyle name="Normal 5 9" xfId="5318"/>
    <cellStyle name="Normal 5 9 2" xfId="5319"/>
    <cellStyle name="Normal 5 9 2 2" xfId="5320"/>
    <cellStyle name="Normal 5 9 3" xfId="5321"/>
    <cellStyle name="Normal 5 9 4" xfId="5322"/>
    <cellStyle name="Normal 5_2015 PY" xfId="5323"/>
    <cellStyle name="Normal 50" xfId="5324"/>
    <cellStyle name="Normal 51" xfId="5325"/>
    <cellStyle name="Normal 52" xfId="5326"/>
    <cellStyle name="Normal 53" xfId="5327"/>
    <cellStyle name="Normal 53 2" xfId="5328"/>
    <cellStyle name="Normal 54" xfId="5329"/>
    <cellStyle name="Normal 55" xfId="5330"/>
    <cellStyle name="Normal 56" xfId="5331"/>
    <cellStyle name="Normal 57" xfId="5332"/>
    <cellStyle name="Normal 58" xfId="5333"/>
    <cellStyle name="Normal 59" xfId="5334"/>
    <cellStyle name="Normal 6" xfId="188"/>
    <cellStyle name="Normal 6 10" xfId="5335"/>
    <cellStyle name="Normal 6 10 2" xfId="5336"/>
    <cellStyle name="Normal 6 11" xfId="5337"/>
    <cellStyle name="Normal 6 12" xfId="6914"/>
    <cellStyle name="Normal 6 13" xfId="7059"/>
    <cellStyle name="Normal 6 2" xfId="5338"/>
    <cellStyle name="Normal 6 2 10" xfId="7085"/>
    <cellStyle name="Normal 6 2 2" xfId="5339"/>
    <cellStyle name="Normal 6 2 2 2" xfId="5340"/>
    <cellStyle name="Normal 6 2 2 2 2" xfId="5341"/>
    <cellStyle name="Normal 6 2 2 2 2 2" xfId="5342"/>
    <cellStyle name="Normal 6 2 2 2 2 2 2" xfId="5343"/>
    <cellStyle name="Normal 6 2 2 2 2 3" xfId="5344"/>
    <cellStyle name="Normal 6 2 2 2 3" xfId="5345"/>
    <cellStyle name="Normal 6 2 2 2 3 2" xfId="5346"/>
    <cellStyle name="Normal 6 2 2 2 3 2 2" xfId="5347"/>
    <cellStyle name="Normal 6 2 2 2 3 3" xfId="5348"/>
    <cellStyle name="Normal 6 2 2 2 4" xfId="5349"/>
    <cellStyle name="Normal 6 2 2 2 4 2" xfId="5350"/>
    <cellStyle name="Normal 6 2 2 2 4 2 2" xfId="5351"/>
    <cellStyle name="Normal 6 2 2 2 4 3" xfId="5352"/>
    <cellStyle name="Normal 6 2 2 2 5" xfId="5353"/>
    <cellStyle name="Normal 6 2 2 2 5 2" xfId="5354"/>
    <cellStyle name="Normal 6 2 2 2 6" xfId="5355"/>
    <cellStyle name="Normal 6 2 2 2_2015 PY" xfId="5356"/>
    <cellStyle name="Normal 6 2 2 3" xfId="5357"/>
    <cellStyle name="Normal 6 2 2 3 2" xfId="5358"/>
    <cellStyle name="Normal 6 2 2 3 2 2" xfId="5359"/>
    <cellStyle name="Normal 6 2 2 3 3" xfId="5360"/>
    <cellStyle name="Normal 6 2 2 4" xfId="5361"/>
    <cellStyle name="Normal 6 2 2 4 2" xfId="5362"/>
    <cellStyle name="Normal 6 2 2 4 2 2" xfId="5363"/>
    <cellStyle name="Normal 6 2 2 4 3" xfId="5364"/>
    <cellStyle name="Normal 6 2 2 5" xfId="5365"/>
    <cellStyle name="Normal 6 2 2 5 2" xfId="5366"/>
    <cellStyle name="Normal 6 2 2 5 2 2" xfId="5367"/>
    <cellStyle name="Normal 6 2 2 5 3" xfId="5368"/>
    <cellStyle name="Normal 6 2 2 6" xfId="5369"/>
    <cellStyle name="Normal 6 2 2 6 2" xfId="5370"/>
    <cellStyle name="Normal 6 2 2 7" xfId="5371"/>
    <cellStyle name="Normal 6 2 2_2015 PY" xfId="5372"/>
    <cellStyle name="Normal 6 2 3" xfId="5373"/>
    <cellStyle name="Normal 6 2 3 2" xfId="5374"/>
    <cellStyle name="Normal 6 2 3 2 2" xfId="5375"/>
    <cellStyle name="Normal 6 2 3 2 2 2" xfId="5376"/>
    <cellStyle name="Normal 6 2 3 2 3" xfId="5377"/>
    <cellStyle name="Normal 6 2 3 3" xfId="5378"/>
    <cellStyle name="Normal 6 2 3 3 2" xfId="5379"/>
    <cellStyle name="Normal 6 2 3 3 2 2" xfId="5380"/>
    <cellStyle name="Normal 6 2 3 3 3" xfId="5381"/>
    <cellStyle name="Normal 6 2 3 4" xfId="5382"/>
    <cellStyle name="Normal 6 2 3 4 2" xfId="5383"/>
    <cellStyle name="Normal 6 2 3 4 2 2" xfId="5384"/>
    <cellStyle name="Normal 6 2 3 4 3" xfId="5385"/>
    <cellStyle name="Normal 6 2 3 5" xfId="5386"/>
    <cellStyle name="Normal 6 2 3 5 2" xfId="5387"/>
    <cellStyle name="Normal 6 2 3 6" xfId="5388"/>
    <cellStyle name="Normal 6 2 3_2015 PY" xfId="5389"/>
    <cellStyle name="Normal 6 2 4" xfId="5390"/>
    <cellStyle name="Normal 6 2 4 2" xfId="5391"/>
    <cellStyle name="Normal 6 2 4 2 2" xfId="5392"/>
    <cellStyle name="Normal 6 2 4 3" xfId="5393"/>
    <cellStyle name="Normal 6 2 4 4" xfId="5394"/>
    <cellStyle name="Normal 6 2 5" xfId="5395"/>
    <cellStyle name="Normal 6 2 5 2" xfId="5396"/>
    <cellStyle name="Normal 6 2 5 2 2" xfId="5397"/>
    <cellStyle name="Normal 6 2 5 3" xfId="5398"/>
    <cellStyle name="Normal 6 2 5 4" xfId="5399"/>
    <cellStyle name="Normal 6 2 6" xfId="5400"/>
    <cellStyle name="Normal 6 2 6 2" xfId="5401"/>
    <cellStyle name="Normal 6 2 6 2 2" xfId="5402"/>
    <cellStyle name="Normal 6 2 6 3" xfId="5403"/>
    <cellStyle name="Normal 6 2 7" xfId="5404"/>
    <cellStyle name="Normal 6 2 7 2" xfId="5405"/>
    <cellStyle name="Normal 6 2 8" xfId="5406"/>
    <cellStyle name="Normal 6 2 9" xfId="6915"/>
    <cellStyle name="Normal 6 2_2015 PY" xfId="5407"/>
    <cellStyle name="Normal 6 3" xfId="5408"/>
    <cellStyle name="Normal 6 3 2" xfId="5409"/>
    <cellStyle name="Normal 6 3 2 2" xfId="5410"/>
    <cellStyle name="Normal 6 3 2 2 2" xfId="5411"/>
    <cellStyle name="Normal 6 3 2 2 2 2" xfId="5412"/>
    <cellStyle name="Normal 6 3 2 2 2 2 2" xfId="5413"/>
    <cellStyle name="Normal 6 3 2 2 2 3" xfId="5414"/>
    <cellStyle name="Normal 6 3 2 2 3" xfId="5415"/>
    <cellStyle name="Normal 6 3 2 2 3 2" xfId="5416"/>
    <cellStyle name="Normal 6 3 2 2 3 2 2" xfId="5417"/>
    <cellStyle name="Normal 6 3 2 2 3 3" xfId="5418"/>
    <cellStyle name="Normal 6 3 2 2 4" xfId="5419"/>
    <cellStyle name="Normal 6 3 2 2 4 2" xfId="5420"/>
    <cellStyle name="Normal 6 3 2 2 4 2 2" xfId="5421"/>
    <cellStyle name="Normal 6 3 2 2 4 3" xfId="5422"/>
    <cellStyle name="Normal 6 3 2 2 5" xfId="5423"/>
    <cellStyle name="Normal 6 3 2 2 5 2" xfId="5424"/>
    <cellStyle name="Normal 6 3 2 2 6" xfId="5425"/>
    <cellStyle name="Normal 6 3 2 2_2015 PY" xfId="5426"/>
    <cellStyle name="Normal 6 3 2 3" xfId="5427"/>
    <cellStyle name="Normal 6 3 2 3 2" xfId="5428"/>
    <cellStyle name="Normal 6 3 2 3 2 2" xfId="5429"/>
    <cellStyle name="Normal 6 3 2 3 3" xfId="5430"/>
    <cellStyle name="Normal 6 3 2 4" xfId="5431"/>
    <cellStyle name="Normal 6 3 2 4 2" xfId="5432"/>
    <cellStyle name="Normal 6 3 2 4 2 2" xfId="5433"/>
    <cellStyle name="Normal 6 3 2 4 3" xfId="5434"/>
    <cellStyle name="Normal 6 3 2 5" xfId="5435"/>
    <cellStyle name="Normal 6 3 2 5 2" xfId="5436"/>
    <cellStyle name="Normal 6 3 2 5 2 2" xfId="5437"/>
    <cellStyle name="Normal 6 3 2 5 3" xfId="5438"/>
    <cellStyle name="Normal 6 3 2 6" xfId="5439"/>
    <cellStyle name="Normal 6 3 2 6 2" xfId="5440"/>
    <cellStyle name="Normal 6 3 2 7" xfId="5441"/>
    <cellStyle name="Normal 6 3 2_2015 PY" xfId="5442"/>
    <cellStyle name="Normal 6 3 3" xfId="5443"/>
    <cellStyle name="Normal 6 3 3 2" xfId="5444"/>
    <cellStyle name="Normal 6 3 3 2 2" xfId="5445"/>
    <cellStyle name="Normal 6 3 3 2 2 2" xfId="5446"/>
    <cellStyle name="Normal 6 3 3 2 3" xfId="5447"/>
    <cellStyle name="Normal 6 3 3 3" xfId="5448"/>
    <cellStyle name="Normal 6 3 3 3 2" xfId="5449"/>
    <cellStyle name="Normal 6 3 3 3 2 2" xfId="5450"/>
    <cellStyle name="Normal 6 3 3 3 3" xfId="5451"/>
    <cellStyle name="Normal 6 3 3 4" xfId="5452"/>
    <cellStyle name="Normal 6 3 3 4 2" xfId="5453"/>
    <cellStyle name="Normal 6 3 3 4 2 2" xfId="5454"/>
    <cellStyle name="Normal 6 3 3 4 3" xfId="5455"/>
    <cellStyle name="Normal 6 3 3 5" xfId="5456"/>
    <cellStyle name="Normal 6 3 3 5 2" xfId="5457"/>
    <cellStyle name="Normal 6 3 3 6" xfId="5458"/>
    <cellStyle name="Normal 6 3 3_2015 PY" xfId="5459"/>
    <cellStyle name="Normal 6 3 4" xfId="5460"/>
    <cellStyle name="Normal 6 3 4 2" xfId="5461"/>
    <cellStyle name="Normal 6 3 4 2 2" xfId="5462"/>
    <cellStyle name="Normal 6 3 4 3" xfId="5463"/>
    <cellStyle name="Normal 6 3 4 4" xfId="5464"/>
    <cellStyle name="Normal 6 3 5" xfId="5465"/>
    <cellStyle name="Normal 6 3 5 2" xfId="5466"/>
    <cellStyle name="Normal 6 3 5 2 2" xfId="5467"/>
    <cellStyle name="Normal 6 3 5 3" xfId="5468"/>
    <cellStyle name="Normal 6 3 5 4" xfId="5469"/>
    <cellStyle name="Normal 6 3 6" xfId="5470"/>
    <cellStyle name="Normal 6 3 6 2" xfId="5471"/>
    <cellStyle name="Normal 6 3 6 2 2" xfId="5472"/>
    <cellStyle name="Normal 6 3 6 3" xfId="5473"/>
    <cellStyle name="Normal 6 3 7" xfId="5474"/>
    <cellStyle name="Normal 6 3 7 2" xfId="5475"/>
    <cellStyle name="Normal 6 3 8" xfId="5476"/>
    <cellStyle name="Normal 6 3_2015 PY" xfId="5477"/>
    <cellStyle name="Normal 6 4" xfId="5478"/>
    <cellStyle name="Normal 6 4 2" xfId="5479"/>
    <cellStyle name="Normal 6 4 2 2" xfId="5480"/>
    <cellStyle name="Normal 6 4 2 2 2" xfId="5481"/>
    <cellStyle name="Normal 6 4 2 2 2 2" xfId="5482"/>
    <cellStyle name="Normal 6 4 2 2 3" xfId="5483"/>
    <cellStyle name="Normal 6 4 2 3" xfId="5484"/>
    <cellStyle name="Normal 6 4 2 3 2" xfId="5485"/>
    <cellStyle name="Normal 6 4 2 3 2 2" xfId="5486"/>
    <cellStyle name="Normal 6 4 2 3 3" xfId="5487"/>
    <cellStyle name="Normal 6 4 2 4" xfId="5488"/>
    <cellStyle name="Normal 6 4 2 4 2" xfId="5489"/>
    <cellStyle name="Normal 6 4 2 4 2 2" xfId="5490"/>
    <cellStyle name="Normal 6 4 2 4 3" xfId="5491"/>
    <cellStyle name="Normal 6 4 2 5" xfId="5492"/>
    <cellStyle name="Normal 6 4 2 5 2" xfId="5493"/>
    <cellStyle name="Normal 6 4 2 6" xfId="5494"/>
    <cellStyle name="Normal 6 4 2_2015 PY" xfId="5495"/>
    <cellStyle name="Normal 6 4 3" xfId="5496"/>
    <cellStyle name="Normal 6 4 3 2" xfId="5497"/>
    <cellStyle name="Normal 6 4 3 2 2" xfId="5498"/>
    <cellStyle name="Normal 6 4 3 3" xfId="5499"/>
    <cellStyle name="Normal 6 4 4" xfId="5500"/>
    <cellStyle name="Normal 6 4 4 2" xfId="5501"/>
    <cellStyle name="Normal 6 4 4 2 2" xfId="5502"/>
    <cellStyle name="Normal 6 4 4 3" xfId="5503"/>
    <cellStyle name="Normal 6 4 4 4" xfId="5504"/>
    <cellStyle name="Normal 6 4 5" xfId="5505"/>
    <cellStyle name="Normal 6 4 5 2" xfId="5506"/>
    <cellStyle name="Normal 6 4 5 2 2" xfId="5507"/>
    <cellStyle name="Normal 6 4 5 3" xfId="5508"/>
    <cellStyle name="Normal 6 4 5 4" xfId="5509"/>
    <cellStyle name="Normal 6 4 6" xfId="5510"/>
    <cellStyle name="Normal 6 4 6 2" xfId="5511"/>
    <cellStyle name="Normal 6 4 7" xfId="5512"/>
    <cellStyle name="Normal 6 4_2015 PY" xfId="5513"/>
    <cellStyle name="Normal 6 5" xfId="5514"/>
    <cellStyle name="Normal 6 5 2" xfId="5515"/>
    <cellStyle name="Normal 6 5 2 2" xfId="5516"/>
    <cellStyle name="Normal 6 5 2 2 2" xfId="5517"/>
    <cellStyle name="Normal 6 5 2 3" xfId="5518"/>
    <cellStyle name="Normal 6 5 3" xfId="5519"/>
    <cellStyle name="Normal 6 5 3 2" xfId="5520"/>
    <cellStyle name="Normal 6 5 3 2 2" xfId="5521"/>
    <cellStyle name="Normal 6 5 3 3" xfId="5522"/>
    <cellStyle name="Normal 6 5 4" xfId="5523"/>
    <cellStyle name="Normal 6 5 4 2" xfId="5524"/>
    <cellStyle name="Normal 6 5 4 2 2" xfId="5525"/>
    <cellStyle name="Normal 6 5 4 3" xfId="5526"/>
    <cellStyle name="Normal 6 5 4 4" xfId="5527"/>
    <cellStyle name="Normal 6 5 5" xfId="5528"/>
    <cellStyle name="Normal 6 5 5 2" xfId="5529"/>
    <cellStyle name="Normal 6 5 5 3" xfId="5530"/>
    <cellStyle name="Normal 6 5 6" xfId="5531"/>
    <cellStyle name="Normal 6 5_2015 PY" xfId="5532"/>
    <cellStyle name="Normal 6 6" xfId="5533"/>
    <cellStyle name="Normal 6 6 2" xfId="5534"/>
    <cellStyle name="Normal 6 6 2 2" xfId="5535"/>
    <cellStyle name="Normal 6 6 3" xfId="5536"/>
    <cellStyle name="Normal 6 6 4" xfId="5537"/>
    <cellStyle name="Normal 6 6 5" xfId="5538"/>
    <cellStyle name="Normal 6 7" xfId="5539"/>
    <cellStyle name="Normal 6 7 2" xfId="5540"/>
    <cellStyle name="Normal 6 7 2 2" xfId="5541"/>
    <cellStyle name="Normal 6 7 3" xfId="5542"/>
    <cellStyle name="Normal 6 8" xfId="5543"/>
    <cellStyle name="Normal 6 8 2" xfId="5544"/>
    <cellStyle name="Normal 6 8 2 2" xfId="5545"/>
    <cellStyle name="Normal 6 8 3" xfId="5546"/>
    <cellStyle name="Normal 6 9" xfId="5547"/>
    <cellStyle name="Normal 6 9 2" xfId="5548"/>
    <cellStyle name="Normal 6 9 3" xfId="5549"/>
    <cellStyle name="Normal 6_2015 PY" xfId="5550"/>
    <cellStyle name="Normal 60" xfId="5551"/>
    <cellStyle name="Normal 61" xfId="5552"/>
    <cellStyle name="Normal 62" xfId="5553"/>
    <cellStyle name="Normal 63" xfId="5554"/>
    <cellStyle name="Normal 64" xfId="5555"/>
    <cellStyle name="Normal 65" xfId="5556"/>
    <cellStyle name="Normal 66" xfId="5557"/>
    <cellStyle name="Normal 67" xfId="5558"/>
    <cellStyle name="Normal 68" xfId="5559"/>
    <cellStyle name="Normal 69" xfId="5560"/>
    <cellStyle name="Normal 7" xfId="189"/>
    <cellStyle name="Normal 7 10" xfId="5561"/>
    <cellStyle name="Normal 7 11" xfId="6916"/>
    <cellStyle name="Normal 7 12" xfId="7060"/>
    <cellStyle name="Normal 7 2" xfId="190"/>
    <cellStyle name="Normal 7 2 10" xfId="7086"/>
    <cellStyle name="Normal 7 2 2" xfId="5562"/>
    <cellStyle name="Normal 7 2 2 2" xfId="5563"/>
    <cellStyle name="Normal 7 2 2 2 2" xfId="5564"/>
    <cellStyle name="Normal 7 2 2 2 2 2" xfId="5565"/>
    <cellStyle name="Normal 7 2 2 2 2 2 2" xfId="5566"/>
    <cellStyle name="Normal 7 2 2 2 2 3" xfId="5567"/>
    <cellStyle name="Normal 7 2 2 2 3" xfId="5568"/>
    <cellStyle name="Normal 7 2 2 2 3 2" xfId="5569"/>
    <cellStyle name="Normal 7 2 2 2 3 2 2" xfId="5570"/>
    <cellStyle name="Normal 7 2 2 2 3 3" xfId="5571"/>
    <cellStyle name="Normal 7 2 2 2 4" xfId="5572"/>
    <cellStyle name="Normal 7 2 2 2 4 2" xfId="5573"/>
    <cellStyle name="Normal 7 2 2 2 4 2 2" xfId="5574"/>
    <cellStyle name="Normal 7 2 2 2 4 3" xfId="5575"/>
    <cellStyle name="Normal 7 2 2 2 5" xfId="5576"/>
    <cellStyle name="Normal 7 2 2 2 5 2" xfId="5577"/>
    <cellStyle name="Normal 7 2 2 2 6" xfId="5578"/>
    <cellStyle name="Normal 7 2 2 2_2015 PY" xfId="5579"/>
    <cellStyle name="Normal 7 2 2 3" xfId="5580"/>
    <cellStyle name="Normal 7 2 2 3 2" xfId="5581"/>
    <cellStyle name="Normal 7 2 2 3 2 2" xfId="5582"/>
    <cellStyle name="Normal 7 2 2 3 3" xfId="5583"/>
    <cellStyle name="Normal 7 2 2 4" xfId="5584"/>
    <cellStyle name="Normal 7 2 2 4 2" xfId="5585"/>
    <cellStyle name="Normal 7 2 2 4 2 2" xfId="5586"/>
    <cellStyle name="Normal 7 2 2 4 3" xfId="5587"/>
    <cellStyle name="Normal 7 2 2 5" xfId="5588"/>
    <cellStyle name="Normal 7 2 2 5 2" xfId="5589"/>
    <cellStyle name="Normal 7 2 2 5 2 2" xfId="5590"/>
    <cellStyle name="Normal 7 2 2 5 3" xfId="5591"/>
    <cellStyle name="Normal 7 2 2 6" xfId="5592"/>
    <cellStyle name="Normal 7 2 2 6 2" xfId="5593"/>
    <cellStyle name="Normal 7 2 2 7" xfId="5594"/>
    <cellStyle name="Normal 7 2 2_2015 PY" xfId="5595"/>
    <cellStyle name="Normal 7 2 3" xfId="5596"/>
    <cellStyle name="Normal 7 2 3 2" xfId="5597"/>
    <cellStyle name="Normal 7 2 3 2 2" xfId="5598"/>
    <cellStyle name="Normal 7 2 3 2 2 2" xfId="5599"/>
    <cellStyle name="Normal 7 2 3 2 3" xfId="5600"/>
    <cellStyle name="Normal 7 2 3 3" xfId="5601"/>
    <cellStyle name="Normal 7 2 3 3 2" xfId="5602"/>
    <cellStyle name="Normal 7 2 3 3 2 2" xfId="5603"/>
    <cellStyle name="Normal 7 2 3 3 3" xfId="5604"/>
    <cellStyle name="Normal 7 2 3 4" xfId="5605"/>
    <cellStyle name="Normal 7 2 3 4 2" xfId="5606"/>
    <cellStyle name="Normal 7 2 3 4 2 2" xfId="5607"/>
    <cellStyle name="Normal 7 2 3 4 3" xfId="5608"/>
    <cellStyle name="Normal 7 2 3 5" xfId="5609"/>
    <cellStyle name="Normal 7 2 3 5 2" xfId="5610"/>
    <cellStyle name="Normal 7 2 3 6" xfId="5611"/>
    <cellStyle name="Normal 7 2 3_2015 PY" xfId="5612"/>
    <cellStyle name="Normal 7 2 4" xfId="5613"/>
    <cellStyle name="Normal 7 2 4 2" xfId="5614"/>
    <cellStyle name="Normal 7 2 4 2 2" xfId="5615"/>
    <cellStyle name="Normal 7 2 4 3" xfId="5616"/>
    <cellStyle name="Normal 7 2 4 4" xfId="5617"/>
    <cellStyle name="Normal 7 2 5" xfId="5618"/>
    <cellStyle name="Normal 7 2 5 2" xfId="5619"/>
    <cellStyle name="Normal 7 2 5 2 2" xfId="5620"/>
    <cellStyle name="Normal 7 2 5 3" xfId="5621"/>
    <cellStyle name="Normal 7 2 5 4" xfId="5622"/>
    <cellStyle name="Normal 7 2 6" xfId="5623"/>
    <cellStyle name="Normal 7 2 6 2" xfId="5624"/>
    <cellStyle name="Normal 7 2 6 2 2" xfId="5625"/>
    <cellStyle name="Normal 7 2 6 3" xfId="5626"/>
    <cellStyle name="Normal 7 2 7" xfId="5627"/>
    <cellStyle name="Normal 7 2 7 2" xfId="5628"/>
    <cellStyle name="Normal 7 2 8" xfId="5629"/>
    <cellStyle name="Normal 7 2 9" xfId="6917"/>
    <cellStyle name="Normal 7 2_2015 PY" xfId="5630"/>
    <cellStyle name="Normal 7 3" xfId="5631"/>
    <cellStyle name="Normal 7 3 2" xfId="5632"/>
    <cellStyle name="Normal 7 3 2 2" xfId="5633"/>
    <cellStyle name="Normal 7 3 2 2 2" xfId="5634"/>
    <cellStyle name="Normal 7 3 2 2 2 2" xfId="5635"/>
    <cellStyle name="Normal 7 3 2 2 3" xfId="5636"/>
    <cellStyle name="Normal 7 3 2 3" xfId="5637"/>
    <cellStyle name="Normal 7 3 2 3 2" xfId="5638"/>
    <cellStyle name="Normal 7 3 2 3 2 2" xfId="5639"/>
    <cellStyle name="Normal 7 3 2 3 3" xfId="5640"/>
    <cellStyle name="Normal 7 3 2 4" xfId="5641"/>
    <cellStyle name="Normal 7 3 2 4 2" xfId="5642"/>
    <cellStyle name="Normal 7 3 2 4 2 2" xfId="5643"/>
    <cellStyle name="Normal 7 3 2 4 3" xfId="5644"/>
    <cellStyle name="Normal 7 3 2 5" xfId="5645"/>
    <cellStyle name="Normal 7 3 2 5 2" xfId="5646"/>
    <cellStyle name="Normal 7 3 2 6" xfId="5647"/>
    <cellStyle name="Normal 7 3 2_2015 PY" xfId="5648"/>
    <cellStyle name="Normal 7 3 3" xfId="5649"/>
    <cellStyle name="Normal 7 3 3 2" xfId="5650"/>
    <cellStyle name="Normal 7 3 3 2 2" xfId="5651"/>
    <cellStyle name="Normal 7 3 3 3" xfId="5652"/>
    <cellStyle name="Normal 7 3 4" xfId="5653"/>
    <cellStyle name="Normal 7 3 4 2" xfId="5654"/>
    <cellStyle name="Normal 7 3 4 2 2" xfId="5655"/>
    <cellStyle name="Normal 7 3 4 3" xfId="5656"/>
    <cellStyle name="Normal 7 3 4 4" xfId="5657"/>
    <cellStyle name="Normal 7 3 5" xfId="5658"/>
    <cellStyle name="Normal 7 3 5 2" xfId="5659"/>
    <cellStyle name="Normal 7 3 5 2 2" xfId="5660"/>
    <cellStyle name="Normal 7 3 5 3" xfId="5661"/>
    <cellStyle name="Normal 7 3 5 4" xfId="5662"/>
    <cellStyle name="Normal 7 3 6" xfId="5663"/>
    <cellStyle name="Normal 7 3 6 2" xfId="5664"/>
    <cellStyle name="Normal 7 3 7" xfId="5665"/>
    <cellStyle name="Normal 7 3 8" xfId="6918"/>
    <cellStyle name="Normal 7 3_2015 PY" xfId="5666"/>
    <cellStyle name="Normal 7 4" xfId="5667"/>
    <cellStyle name="Normal 7 4 2" xfId="5668"/>
    <cellStyle name="Normal 7 4 2 2" xfId="5669"/>
    <cellStyle name="Normal 7 4 2 2 2" xfId="5670"/>
    <cellStyle name="Normal 7 4 2 3" xfId="5671"/>
    <cellStyle name="Normal 7 4 3" xfId="5672"/>
    <cellStyle name="Normal 7 4 3 2" xfId="5673"/>
    <cellStyle name="Normal 7 4 3 2 2" xfId="5674"/>
    <cellStyle name="Normal 7 4 3 3" xfId="5675"/>
    <cellStyle name="Normal 7 4 4" xfId="5676"/>
    <cellStyle name="Normal 7 4 4 2" xfId="5677"/>
    <cellStyle name="Normal 7 4 4 2 2" xfId="5678"/>
    <cellStyle name="Normal 7 4 4 3" xfId="5679"/>
    <cellStyle name="Normal 7 4 4 4" xfId="5680"/>
    <cellStyle name="Normal 7 4 5" xfId="5681"/>
    <cellStyle name="Normal 7 4 5 2" xfId="5682"/>
    <cellStyle name="Normal 7 4 5 3" xfId="5683"/>
    <cellStyle name="Normal 7 4 6" xfId="5684"/>
    <cellStyle name="Normal 7 4_2015 PY" xfId="5685"/>
    <cellStyle name="Normal 7 5" xfId="5686"/>
    <cellStyle name="Normal 7 5 2" xfId="5687"/>
    <cellStyle name="Normal 7 5 2 2" xfId="5688"/>
    <cellStyle name="Normal 7 5 3" xfId="5689"/>
    <cellStyle name="Normal 7 5 4" xfId="5690"/>
    <cellStyle name="Normal 7 5 5" xfId="5691"/>
    <cellStyle name="Normal 7 6" xfId="5692"/>
    <cellStyle name="Normal 7 6 2" xfId="5693"/>
    <cellStyle name="Normal 7 6 2 2" xfId="5694"/>
    <cellStyle name="Normal 7 6 3" xfId="5695"/>
    <cellStyle name="Normal 7 6 4" xfId="5696"/>
    <cellStyle name="Normal 7 6 5" xfId="5697"/>
    <cellStyle name="Normal 7 7" xfId="5698"/>
    <cellStyle name="Normal 7 7 2" xfId="5699"/>
    <cellStyle name="Normal 7 7 2 2" xfId="5700"/>
    <cellStyle name="Normal 7 7 3" xfId="5701"/>
    <cellStyle name="Normal 7 8" xfId="5702"/>
    <cellStyle name="Normal 7 8 2" xfId="5703"/>
    <cellStyle name="Normal 7 9" xfId="5704"/>
    <cellStyle name="Normal 7 9 2" xfId="5705"/>
    <cellStyle name="Normal 7_2015 PY" xfId="5706"/>
    <cellStyle name="Normal 70" xfId="5707"/>
    <cellStyle name="Normal 71" xfId="5708"/>
    <cellStyle name="Normal 72" xfId="5709"/>
    <cellStyle name="Normal 73" xfId="5710"/>
    <cellStyle name="Normal 74" xfId="5711"/>
    <cellStyle name="Normal 75" xfId="5712"/>
    <cellStyle name="Normal 76" xfId="5713"/>
    <cellStyle name="Normal 77" xfId="5714"/>
    <cellStyle name="Normal 78" xfId="5715"/>
    <cellStyle name="Normal 79" xfId="6967"/>
    <cellStyle name="Normal 8" xfId="191"/>
    <cellStyle name="Normal 8 10" xfId="5716"/>
    <cellStyle name="Normal 8 11" xfId="5717"/>
    <cellStyle name="Normal 8 12" xfId="6919"/>
    <cellStyle name="Normal 8 13" xfId="7061"/>
    <cellStyle name="Normal 8 2" xfId="192"/>
    <cellStyle name="Normal 8 2 2" xfId="5718"/>
    <cellStyle name="Normal 8 2 3" xfId="5719"/>
    <cellStyle name="Normal 8 2 4" xfId="5720"/>
    <cellStyle name="Normal 8 2 5" xfId="5721"/>
    <cellStyle name="Normal 8 2 6" xfId="5722"/>
    <cellStyle name="Normal 8 2 7" xfId="6920"/>
    <cellStyle name="Normal 8 2 8" xfId="7087"/>
    <cellStyle name="Normal 8 3" xfId="5723"/>
    <cellStyle name="Normal 8 3 2" xfId="5724"/>
    <cellStyle name="Normal 8 3 3" xfId="5725"/>
    <cellStyle name="Normal 8 3 4" xfId="5726"/>
    <cellStyle name="Normal 8 3 5" xfId="5727"/>
    <cellStyle name="Normal 8 3 6" xfId="5728"/>
    <cellStyle name="Normal 8 3 7" xfId="6921"/>
    <cellStyle name="Normal 8 4" xfId="5729"/>
    <cellStyle name="Normal 8 4 2" xfId="5730"/>
    <cellStyle name="Normal 8 4 3" xfId="5731"/>
    <cellStyle name="Normal 8 4 4" xfId="5732"/>
    <cellStyle name="Normal 8 4 5" xfId="5733"/>
    <cellStyle name="Normal 8 4 6" xfId="5734"/>
    <cellStyle name="Normal 8 5" xfId="5735"/>
    <cellStyle name="Normal 8 6" xfId="5736"/>
    <cellStyle name="Normal 8 7" xfId="5737"/>
    <cellStyle name="Normal 8 7 2" xfId="5738"/>
    <cellStyle name="Normal 8 8" xfId="5739"/>
    <cellStyle name="Normal 8 9" xfId="5740"/>
    <cellStyle name="Normal 8_Attach A TCRF Monthly Expense" xfId="5741"/>
    <cellStyle name="Normal 80" xfId="6968"/>
    <cellStyle name="Normal 81" xfId="6969"/>
    <cellStyle name="Normal 82" xfId="7040"/>
    <cellStyle name="Normal 83" xfId="7262"/>
    <cellStyle name="Normal 9" xfId="193"/>
    <cellStyle name="Normal 9 10" xfId="5742"/>
    <cellStyle name="Normal 9 11" xfId="6922"/>
    <cellStyle name="Normal 9 12" xfId="7062"/>
    <cellStyle name="Normal 9 2" xfId="194"/>
    <cellStyle name="Normal 9 2 2" xfId="5743"/>
    <cellStyle name="Normal 9 2 3" xfId="5744"/>
    <cellStyle name="Normal 9 2 4" xfId="5745"/>
    <cellStyle name="Normal 9 2 5" xfId="5746"/>
    <cellStyle name="Normal 9 2 6" xfId="6923"/>
    <cellStyle name="Normal 9 2 7" xfId="7088"/>
    <cellStyle name="Normal 9 2_2015 PY" xfId="5747"/>
    <cellStyle name="Normal 9 3" xfId="5748"/>
    <cellStyle name="Normal 9 3 2" xfId="5749"/>
    <cellStyle name="Normal 9 3 3" xfId="5750"/>
    <cellStyle name="Normal 9 3 4" xfId="5751"/>
    <cellStyle name="Normal 9 3 5" xfId="5752"/>
    <cellStyle name="Normal 9 3 6" xfId="5753"/>
    <cellStyle name="Normal 9 4" xfId="5754"/>
    <cellStyle name="Normal 9 4 2" xfId="5755"/>
    <cellStyle name="Normal 9 4 3" xfId="5756"/>
    <cellStyle name="Normal 9 4 4" xfId="5757"/>
    <cellStyle name="Normal 9 4 5" xfId="5758"/>
    <cellStyle name="Normal 9 4 6" xfId="5759"/>
    <cellStyle name="Normal 9 5" xfId="5760"/>
    <cellStyle name="Normal 9 6" xfId="5761"/>
    <cellStyle name="Normal 9 7" xfId="5762"/>
    <cellStyle name="Normal 9 7 2" xfId="5763"/>
    <cellStyle name="Normal 9 8" xfId="5764"/>
    <cellStyle name="Normal 9 9" xfId="5765"/>
    <cellStyle name="Normal 9_Attach A TCRF Monthly Expense" xfId="5766"/>
    <cellStyle name="Normal Bold" xfId="857"/>
    <cellStyle name="Normal Pct" xfId="858"/>
    <cellStyle name="Normal Pct 2" xfId="859"/>
    <cellStyle name="Normal, Bold &amp; Underline" xfId="860"/>
    <cellStyle name="Normál_Rt_USGAAP_P4" xfId="861"/>
    <cellStyle name="Normal1" xfId="862"/>
    <cellStyle name="Normal10" xfId="863"/>
    <cellStyle name="Normal11" xfId="864"/>
    <cellStyle name="Normal12" xfId="865"/>
    <cellStyle name="Normal13" xfId="866"/>
    <cellStyle name="Normal14" xfId="867"/>
    <cellStyle name="Normal15" xfId="868"/>
    <cellStyle name="Normal16" xfId="869"/>
    <cellStyle name="Normal17" xfId="870"/>
    <cellStyle name="Normal18" xfId="871"/>
    <cellStyle name="Normal19" xfId="872"/>
    <cellStyle name="Normal2" xfId="873"/>
    <cellStyle name="Normal20" xfId="874"/>
    <cellStyle name="Normal21" xfId="875"/>
    <cellStyle name="Normal22" xfId="876"/>
    <cellStyle name="Normal3" xfId="877"/>
    <cellStyle name="Normal4" xfId="878"/>
    <cellStyle name="Normal5" xfId="879"/>
    <cellStyle name="Normal6" xfId="880"/>
    <cellStyle name="Normal7" xfId="881"/>
    <cellStyle name="Normal8" xfId="882"/>
    <cellStyle name="Normal9" xfId="883"/>
    <cellStyle name="NormalBlue" xfId="884"/>
    <cellStyle name="NormalBold" xfId="885"/>
    <cellStyle name="NormalCentered" xfId="886"/>
    <cellStyle name="NormalDate" xfId="887"/>
    <cellStyle name="NormalGB" xfId="888"/>
    <cellStyle name="NormalHelv" xfId="889"/>
    <cellStyle name="NormalLeft" xfId="890"/>
    <cellStyle name="NormalPercent" xfId="891"/>
    <cellStyle name="NormalPerShare" xfId="892"/>
    <cellStyle name="NormalRight" xfId="893"/>
    <cellStyle name="Note" xfId="195" builtinId="10" customBuiltin="1"/>
    <cellStyle name="Note 10" xfId="196"/>
    <cellStyle name="Note 10 2" xfId="5767"/>
    <cellStyle name="Note 10 2 2" xfId="5768"/>
    <cellStyle name="Note 10 2 3" xfId="5769"/>
    <cellStyle name="Note 10 2 4" xfId="5770"/>
    <cellStyle name="Note 10 3" xfId="5771"/>
    <cellStyle name="Note 10 3 2" xfId="5772"/>
    <cellStyle name="Note 10 3 3" xfId="5773"/>
    <cellStyle name="Note 10 3 4" xfId="5774"/>
    <cellStyle name="Note 10 4" xfId="5775"/>
    <cellStyle name="Note 10 4 2" xfId="5776"/>
    <cellStyle name="Note 10 4 3" xfId="5777"/>
    <cellStyle name="Note 10 4 4" xfId="5778"/>
    <cellStyle name="Note 10 5" xfId="5779"/>
    <cellStyle name="Note 10 6" xfId="5780"/>
    <cellStyle name="Note 10 7" xfId="5781"/>
    <cellStyle name="Note 10 8" xfId="6924"/>
    <cellStyle name="Note 11" xfId="197"/>
    <cellStyle name="Note 11 2" xfId="5782"/>
    <cellStyle name="Note 11 3" xfId="5783"/>
    <cellStyle name="Note 11 4" xfId="5784"/>
    <cellStyle name="Note 11 5" xfId="6925"/>
    <cellStyle name="Note 12" xfId="198"/>
    <cellStyle name="Note 12 2" xfId="5785"/>
    <cellStyle name="Note 12 3" xfId="5786"/>
    <cellStyle name="Note 12 4" xfId="5787"/>
    <cellStyle name="Note 12 5" xfId="6926"/>
    <cellStyle name="Note 13" xfId="199"/>
    <cellStyle name="Note 13 2" xfId="5788"/>
    <cellStyle name="Note 13 3" xfId="5789"/>
    <cellStyle name="Note 13 4" xfId="5790"/>
    <cellStyle name="Note 13 5" xfId="6927"/>
    <cellStyle name="Note 14" xfId="200"/>
    <cellStyle name="Note 14 2" xfId="6928"/>
    <cellStyle name="Note 15" xfId="201"/>
    <cellStyle name="Note 15 2" xfId="6929"/>
    <cellStyle name="Note 16" xfId="202"/>
    <cellStyle name="Note 17" xfId="5791"/>
    <cellStyle name="Note 2" xfId="203"/>
    <cellStyle name="Note 2 2" xfId="204"/>
    <cellStyle name="Note 2 2 2" xfId="5792"/>
    <cellStyle name="Note 2 2 3" xfId="5793"/>
    <cellStyle name="Note 2 2 4" xfId="5794"/>
    <cellStyle name="Note 2 2 5" xfId="6931"/>
    <cellStyle name="Note 2 3" xfId="5795"/>
    <cellStyle name="Note 2 3 2" xfId="5796"/>
    <cellStyle name="Note 2 3 3" xfId="5797"/>
    <cellStyle name="Note 2 3 4" xfId="5798"/>
    <cellStyle name="Note 2 4" xfId="5799"/>
    <cellStyle name="Note 2 4 2" xfId="5800"/>
    <cellStyle name="Note 2 4 3" xfId="5801"/>
    <cellStyle name="Note 2 4 4" xfId="5802"/>
    <cellStyle name="Note 2 5" xfId="5803"/>
    <cellStyle name="Note 2 6" xfId="5804"/>
    <cellStyle name="Note 2 7" xfId="5805"/>
    <cellStyle name="Note 2 8" xfId="5806"/>
    <cellStyle name="Note 2 9" xfId="6930"/>
    <cellStyle name="Note 3" xfId="205"/>
    <cellStyle name="Note 3 2" xfId="206"/>
    <cellStyle name="Note 3 2 2" xfId="5807"/>
    <cellStyle name="Note 3 2 3" xfId="5808"/>
    <cellStyle name="Note 3 2 4" xfId="5809"/>
    <cellStyle name="Note 3 2 5" xfId="6933"/>
    <cellStyle name="Note 3 3" xfId="5810"/>
    <cellStyle name="Note 3 3 2" xfId="5811"/>
    <cellStyle name="Note 3 3 3" xfId="5812"/>
    <cellStyle name="Note 3 3 4" xfId="5813"/>
    <cellStyle name="Note 3 4" xfId="5814"/>
    <cellStyle name="Note 3 4 2" xfId="5815"/>
    <cellStyle name="Note 3 4 3" xfId="5816"/>
    <cellStyle name="Note 3 4 4" xfId="5817"/>
    <cellStyle name="Note 3 5" xfId="5818"/>
    <cellStyle name="Note 3 6" xfId="5819"/>
    <cellStyle name="Note 3 7" xfId="5820"/>
    <cellStyle name="Note 3 8" xfId="6932"/>
    <cellStyle name="Note 4" xfId="207"/>
    <cellStyle name="Note 4 2" xfId="208"/>
    <cellStyle name="Note 4 2 2" xfId="5821"/>
    <cellStyle name="Note 4 2 3" xfId="5822"/>
    <cellStyle name="Note 4 2 4" xfId="5823"/>
    <cellStyle name="Note 4 2 5" xfId="6935"/>
    <cellStyle name="Note 4 3" xfId="5824"/>
    <cellStyle name="Note 4 3 2" xfId="5825"/>
    <cellStyle name="Note 4 3 3" xfId="5826"/>
    <cellStyle name="Note 4 3 4" xfId="5827"/>
    <cellStyle name="Note 4 4" xfId="5828"/>
    <cellStyle name="Note 4 4 2" xfId="5829"/>
    <cellStyle name="Note 4 4 3" xfId="5830"/>
    <cellStyle name="Note 4 4 4" xfId="5831"/>
    <cellStyle name="Note 4 5" xfId="5832"/>
    <cellStyle name="Note 4 6" xfId="5833"/>
    <cellStyle name="Note 4 7" xfId="5834"/>
    <cellStyle name="Note 4 8" xfId="6934"/>
    <cellStyle name="Note 5" xfId="209"/>
    <cellStyle name="Note 5 2" xfId="5835"/>
    <cellStyle name="Note 5 2 2" xfId="5836"/>
    <cellStyle name="Note 5 2 3" xfId="5837"/>
    <cellStyle name="Note 5 2 4" xfId="5838"/>
    <cellStyle name="Note 5 2 5" xfId="6937"/>
    <cellStyle name="Note 5 3" xfId="5839"/>
    <cellStyle name="Note 5 3 2" xfId="5840"/>
    <cellStyle name="Note 5 3 3" xfId="5841"/>
    <cellStyle name="Note 5 3 4" xfId="5842"/>
    <cellStyle name="Note 5 4" xfId="5843"/>
    <cellStyle name="Note 5 4 2" xfId="5844"/>
    <cellStyle name="Note 5 4 3" xfId="5845"/>
    <cellStyle name="Note 5 4 4" xfId="5846"/>
    <cellStyle name="Note 5 5" xfId="5847"/>
    <cellStyle name="Note 5 6" xfId="5848"/>
    <cellStyle name="Note 5 7" xfId="5849"/>
    <cellStyle name="Note 5 8" xfId="6936"/>
    <cellStyle name="Note 6" xfId="210"/>
    <cellStyle name="Note 6 2" xfId="5850"/>
    <cellStyle name="Note 6 2 2" xfId="5851"/>
    <cellStyle name="Note 6 2 3" xfId="5852"/>
    <cellStyle name="Note 6 2 4" xfId="5853"/>
    <cellStyle name="Note 6 2 5" xfId="6939"/>
    <cellStyle name="Note 6 3" xfId="5854"/>
    <cellStyle name="Note 6 3 2" xfId="5855"/>
    <cellStyle name="Note 6 3 3" xfId="5856"/>
    <cellStyle name="Note 6 3 4" xfId="5857"/>
    <cellStyle name="Note 6 4" xfId="5858"/>
    <cellStyle name="Note 6 4 2" xfId="5859"/>
    <cellStyle name="Note 6 4 3" xfId="5860"/>
    <cellStyle name="Note 6 4 4" xfId="5861"/>
    <cellStyle name="Note 6 5" xfId="5862"/>
    <cellStyle name="Note 6 6" xfId="5863"/>
    <cellStyle name="Note 6 7" xfId="5864"/>
    <cellStyle name="Note 6 8" xfId="6938"/>
    <cellStyle name="Note 7" xfId="211"/>
    <cellStyle name="Note 7 2" xfId="5865"/>
    <cellStyle name="Note 7 2 2" xfId="5866"/>
    <cellStyle name="Note 7 2 3" xfId="5867"/>
    <cellStyle name="Note 7 2 4" xfId="5868"/>
    <cellStyle name="Note 7 2 5" xfId="6941"/>
    <cellStyle name="Note 7 3" xfId="5869"/>
    <cellStyle name="Note 7 3 2" xfId="5870"/>
    <cellStyle name="Note 7 3 3" xfId="5871"/>
    <cellStyle name="Note 7 3 4" xfId="5872"/>
    <cellStyle name="Note 7 4" xfId="5873"/>
    <cellStyle name="Note 7 4 2" xfId="5874"/>
    <cellStyle name="Note 7 4 3" xfId="5875"/>
    <cellStyle name="Note 7 4 4" xfId="5876"/>
    <cellStyle name="Note 7 5" xfId="5877"/>
    <cellStyle name="Note 7 6" xfId="5878"/>
    <cellStyle name="Note 7 7" xfId="5879"/>
    <cellStyle name="Note 7 8" xfId="6940"/>
    <cellStyle name="Note 8" xfId="212"/>
    <cellStyle name="Note 8 2" xfId="5880"/>
    <cellStyle name="Note 8 2 2" xfId="5881"/>
    <cellStyle name="Note 8 2 3" xfId="5882"/>
    <cellStyle name="Note 8 2 4" xfId="5883"/>
    <cellStyle name="Note 8 2 5" xfId="6943"/>
    <cellStyle name="Note 8 3" xfId="5884"/>
    <cellStyle name="Note 8 3 2" xfId="5885"/>
    <cellStyle name="Note 8 3 3" xfId="5886"/>
    <cellStyle name="Note 8 3 4" xfId="5887"/>
    <cellStyle name="Note 8 4" xfId="5888"/>
    <cellStyle name="Note 8 4 2" xfId="5889"/>
    <cellStyle name="Note 8 4 3" xfId="5890"/>
    <cellStyle name="Note 8 4 4" xfId="5891"/>
    <cellStyle name="Note 8 5" xfId="5892"/>
    <cellStyle name="Note 8 6" xfId="5893"/>
    <cellStyle name="Note 8 7" xfId="5894"/>
    <cellStyle name="Note 8 8" xfId="6942"/>
    <cellStyle name="Note 9" xfId="213"/>
    <cellStyle name="Note 9 2" xfId="5895"/>
    <cellStyle name="Note 9 2 2" xfId="5896"/>
    <cellStyle name="Note 9 2 3" xfId="5897"/>
    <cellStyle name="Note 9 2 4" xfId="5898"/>
    <cellStyle name="Note 9 3" xfId="5899"/>
    <cellStyle name="Note 9 3 2" xfId="5900"/>
    <cellStyle name="Note 9 3 3" xfId="5901"/>
    <cellStyle name="Note 9 3 4" xfId="5902"/>
    <cellStyle name="Note 9 4" xfId="5903"/>
    <cellStyle name="Note 9 4 2" xfId="5904"/>
    <cellStyle name="Note 9 4 3" xfId="5905"/>
    <cellStyle name="Note 9 4 4" xfId="5906"/>
    <cellStyle name="Note 9 5" xfId="5907"/>
    <cellStyle name="Note 9 6" xfId="5908"/>
    <cellStyle name="Note 9 7" xfId="5909"/>
    <cellStyle name="Note 9 8" xfId="6944"/>
    <cellStyle name="nPlosion" xfId="214"/>
    <cellStyle name="NPPESalesPct" xfId="894"/>
    <cellStyle name="Null Zone Pattern" xfId="5910"/>
    <cellStyle name="Num0Un" xfId="895"/>
    <cellStyle name="Num1" xfId="896"/>
    <cellStyle name="Num1 2" xfId="897"/>
    <cellStyle name="Num1Blue" xfId="898"/>
    <cellStyle name="Num2" xfId="899"/>
    <cellStyle name="Num2Un" xfId="900"/>
    <cellStyle name="Number" xfId="901"/>
    <cellStyle name="numbers" xfId="902"/>
    <cellStyle name="Numbers - Bold" xfId="903"/>
    <cellStyle name="Numbers - size 11" xfId="904"/>
    <cellStyle name="Numbers- $'s" xfId="905"/>
    <cellStyle name="Numbers_~3840935" xfId="906"/>
    <cellStyle name="numPStyle" xfId="907"/>
    <cellStyle name="nvision" xfId="908"/>
    <cellStyle name="NWI%S" xfId="909"/>
    <cellStyle name="Œ…‹æØ‚è [0.00]_GE 3 MINIMUM" xfId="910"/>
    <cellStyle name="Œ…‹æØ‚è_GE 3 MINIMUM" xfId="911"/>
    <cellStyle name="onedec" xfId="912"/>
    <cellStyle name="operis dates" xfId="913"/>
    <cellStyle name="outh America" xfId="914"/>
    <cellStyle name="Output" xfId="215" builtinId="21" customBuiltin="1"/>
    <cellStyle name="Output 2" xfId="5911"/>
    <cellStyle name="Output 2 2" xfId="5912"/>
    <cellStyle name="Output 2 3" xfId="5913"/>
    <cellStyle name="Output 2 4" xfId="5914"/>
    <cellStyle name="Output 3" xfId="5915"/>
    <cellStyle name="Output 4" xfId="5916"/>
    <cellStyle name="Output Amounts" xfId="216"/>
    <cellStyle name="Output Line Items" xfId="915"/>
    <cellStyle name="P" xfId="916"/>
    <cellStyle name="p_1Pager" xfId="917"/>
    <cellStyle name="p_1Pager_Hilcorp DCF v2" xfId="918"/>
    <cellStyle name="p_1Pager_Stone LBO Model 4-2-07 v3" xfId="919"/>
    <cellStyle name="p_1Pager_Well by Well Model - PDNP" xfId="920"/>
    <cellStyle name="p_1Pager_Well by Well Model - PUD" xfId="921"/>
    <cellStyle name="p_AGY - June 2005 Model v12" xfId="922"/>
    <cellStyle name="p_AGY - June 2005 Model v12_Hilcorp DCF v2" xfId="923"/>
    <cellStyle name="p_AGY - June 2005 Model v12_Stone LBO Model 4-2-07 v3" xfId="924"/>
    <cellStyle name="p_AGY - June 2005 Model v12_Well by Well Model - PDNP" xfId="925"/>
    <cellStyle name="p_AGY - June 2005 Model v12_Well by Well Model - PUD" xfId="926"/>
    <cellStyle name="p_Altra One Pager.7.7.2006" xfId="927"/>
    <cellStyle name="p_Altra One Pager.7.7.2006_Hilcorp DCF v2" xfId="928"/>
    <cellStyle name="p_Altra One Pager.7.7.2006_Stone LBO Model 4-2-07 v3" xfId="929"/>
    <cellStyle name="p_Altra One Pager.7.7.2006_Well by Well Model - PDNP" xfId="930"/>
    <cellStyle name="p_Altra One Pager.7.7.2006_Well by Well Model - PUD" xfId="931"/>
    <cellStyle name="p_DCF" xfId="932"/>
    <cellStyle name="p_DCF_Hilcorp DCF v2" xfId="933"/>
    <cellStyle name="p_DCF_Stone LBO Model 4-2-07 v3" xfId="934"/>
    <cellStyle name="p_DCF_Well by Well Model - PDNP" xfId="935"/>
    <cellStyle name="p_DCF_Well by Well Model - PUD" xfId="936"/>
    <cellStyle name="P_hc_valuation_dcf_v1" xfId="937"/>
    <cellStyle name="p_IPO Analysis 5-4-06" xfId="938"/>
    <cellStyle name="p_IPO Analysis 5-4-06_Hilcorp DCF v2" xfId="939"/>
    <cellStyle name="p_IPO Analysis 5-4-06_Stone LBO Model 4-2-07 v3" xfId="940"/>
    <cellStyle name="p_IPO Analysis 5-4-06_Well by Well Model - PDNP" xfId="941"/>
    <cellStyle name="p_IPO Analysis 5-4-06_Well by Well Model - PUD" xfId="942"/>
    <cellStyle name="P_projections model from grand union.xls Chart 1" xfId="943"/>
    <cellStyle name="P_projections model from grand union.xls Chart 1_hc_valuation_dcf_v1" xfId="944"/>
    <cellStyle name="P_Sheet4" xfId="945"/>
    <cellStyle name="P_valuation model #1" xfId="946"/>
    <cellStyle name="P_valuation model #1_hc_valuation_dcf_v1" xfId="947"/>
    <cellStyle name="P_WRCA Trading Comps 9.8.05 v4.1" xfId="948"/>
    <cellStyle name="Page Heading Large" xfId="949"/>
    <cellStyle name="Page Heading Small" xfId="950"/>
    <cellStyle name="Page Number" xfId="951"/>
    <cellStyle name="Palatino" xfId="952"/>
    <cellStyle name="PB Table Heading" xfId="5917"/>
    <cellStyle name="PB Table Highlight1" xfId="5918"/>
    <cellStyle name="PB Table Highlight2" xfId="5919"/>
    <cellStyle name="PB Table Highlight2 2" xfId="5920"/>
    <cellStyle name="PB Table Highlight2 3" xfId="5921"/>
    <cellStyle name="PB Table Highlight2 4" xfId="5922"/>
    <cellStyle name="PB Table Highlight2 5" xfId="5923"/>
    <cellStyle name="PB Table Highlight3" xfId="5924"/>
    <cellStyle name="PB Table Highlight3 2" xfId="5925"/>
    <cellStyle name="PB Table Highlight3 3" xfId="5926"/>
    <cellStyle name="PB Table Highlight3 4" xfId="5927"/>
    <cellStyle name="PB Table Highlight3 5" xfId="5928"/>
    <cellStyle name="PB Table Standard Row" xfId="5929"/>
    <cellStyle name="PB Table Subtotal Row" xfId="5930"/>
    <cellStyle name="PB Table Total Row" xfId="5931"/>
    <cellStyle name="pb_page_heading_LS" xfId="953"/>
    <cellStyle name="pc1" xfId="954"/>
    <cellStyle name="pc1 2" xfId="955"/>
    <cellStyle name="pct_sub" xfId="956"/>
    <cellStyle name="pe" xfId="957"/>
    <cellStyle name="PEG" xfId="958"/>
    <cellStyle name="per.style" xfId="217"/>
    <cellStyle name="Perc1" xfId="959"/>
    <cellStyle name="Percen - Style1" xfId="960"/>
    <cellStyle name="Percen - Style2" xfId="961"/>
    <cellStyle name="Percen - Style3" xfId="962"/>
    <cellStyle name="Percent" xfId="218" builtinId="5"/>
    <cellStyle name="Percent %" xfId="963"/>
    <cellStyle name="Percent % Long Underline" xfId="964"/>
    <cellStyle name="Percent %_~7002754" xfId="965"/>
    <cellStyle name="Percent [0]" xfId="966"/>
    <cellStyle name="Percent [00]" xfId="967"/>
    <cellStyle name="Percent [1]" xfId="968"/>
    <cellStyle name="Percent [1][]" xfId="969"/>
    <cellStyle name="Percent [1]_5 Year Projections 2.9.05 draft" xfId="970"/>
    <cellStyle name="Percent [2]" xfId="219"/>
    <cellStyle name="Percent [2] 2" xfId="5932"/>
    <cellStyle name="Percent [2] 3" xfId="5933"/>
    <cellStyle name="Percent [2] 4" xfId="5934"/>
    <cellStyle name="Percent [2] 5" xfId="5935"/>
    <cellStyle name="Percent 0.0%" xfId="971"/>
    <cellStyle name="Percent 0.0% Long Underline" xfId="972"/>
    <cellStyle name="Percent 0.0%_~7002754" xfId="973"/>
    <cellStyle name="Percent 0.00%" xfId="974"/>
    <cellStyle name="Percent 0.00% Long Underline" xfId="975"/>
    <cellStyle name="Percent 0.00%_~7002754" xfId="976"/>
    <cellStyle name="Percent 0.000%" xfId="977"/>
    <cellStyle name="Percent 0.000% Long Underline" xfId="978"/>
    <cellStyle name="Percent 0.000%_~7002754" xfId="979"/>
    <cellStyle name="Percent 0.0000%" xfId="980"/>
    <cellStyle name="Percent 0.0000% Long Underline" xfId="981"/>
    <cellStyle name="Percent 0.0000%_~7002754" xfId="982"/>
    <cellStyle name="Percent 1" xfId="5936"/>
    <cellStyle name="Percent 10" xfId="5937"/>
    <cellStyle name="Percent 10 2" xfId="5938"/>
    <cellStyle name="Percent 10 3" xfId="5939"/>
    <cellStyle name="Percent 10 4" xfId="5940"/>
    <cellStyle name="Percent 10 5" xfId="7260"/>
    <cellStyle name="Percent 11" xfId="5941"/>
    <cellStyle name="Percent 11 2" xfId="5942"/>
    <cellStyle name="Percent 11 3" xfId="5943"/>
    <cellStyle name="Percent 11 4" xfId="5944"/>
    <cellStyle name="Percent 12" xfId="5945"/>
    <cellStyle name="Percent 12 2" xfId="5946"/>
    <cellStyle name="Percent 12 3" xfId="5947"/>
    <cellStyle name="Percent 12 4" xfId="5948"/>
    <cellStyle name="Percent 13" xfId="5949"/>
    <cellStyle name="Percent 13 2" xfId="5950"/>
    <cellStyle name="Percent 13 3" xfId="5951"/>
    <cellStyle name="Percent 13 4" xfId="5952"/>
    <cellStyle name="Percent 14" xfId="5953"/>
    <cellStyle name="Percent 14 2" xfId="5954"/>
    <cellStyle name="Percent 15" xfId="5955"/>
    <cellStyle name="Percent 16" xfId="5956"/>
    <cellStyle name="Percent 17" xfId="5957"/>
    <cellStyle name="Percent 18" xfId="5958"/>
    <cellStyle name="Percent 19" xfId="5959"/>
    <cellStyle name="Percent 2" xfId="220"/>
    <cellStyle name="Percent 2 10" xfId="5960"/>
    <cellStyle name="Percent 2 11" xfId="5961"/>
    <cellStyle name="Percent 2 12" xfId="5962"/>
    <cellStyle name="Percent 2 13" xfId="5963"/>
    <cellStyle name="Percent 2 14" xfId="5964"/>
    <cellStyle name="Percent 2 15" xfId="5965"/>
    <cellStyle name="Percent 2 16" xfId="5966"/>
    <cellStyle name="Percent 2 17" xfId="5967"/>
    <cellStyle name="Percent 2 18" xfId="5968"/>
    <cellStyle name="Percent 2 19" xfId="5969"/>
    <cellStyle name="Percent 2 2" xfId="5970"/>
    <cellStyle name="Percent 2 2 2" xfId="5971"/>
    <cellStyle name="Percent 2 2 2 2" xfId="6947"/>
    <cellStyle name="Percent 2 2 3" xfId="6948"/>
    <cellStyle name="Percent 2 2 4" xfId="6946"/>
    <cellStyle name="Percent 2 20" xfId="5972"/>
    <cellStyle name="Percent 2 21" xfId="5973"/>
    <cellStyle name="Percent 2 21 2" xfId="5974"/>
    <cellStyle name="Percent 2 21 3" xfId="5975"/>
    <cellStyle name="Percent 2 21 4" xfId="5976"/>
    <cellStyle name="Percent 2 21 5" xfId="5977"/>
    <cellStyle name="Percent 2 22" xfId="5978"/>
    <cellStyle name="Percent 2 22 2" xfId="5979"/>
    <cellStyle name="Percent 2 22 3" xfId="5980"/>
    <cellStyle name="Percent 2 22 4" xfId="5981"/>
    <cellStyle name="Percent 2 22 5" xfId="5982"/>
    <cellStyle name="Percent 2 23" xfId="5983"/>
    <cellStyle name="Percent 2 23 2" xfId="5984"/>
    <cellStyle name="Percent 2 23 3" xfId="5985"/>
    <cellStyle name="Percent 2 23 4" xfId="5986"/>
    <cellStyle name="Percent 2 23 5" xfId="5987"/>
    <cellStyle name="Percent 2 24" xfId="5988"/>
    <cellStyle name="Percent 2 24 2" xfId="5989"/>
    <cellStyle name="Percent 2 24 3" xfId="5990"/>
    <cellStyle name="Percent 2 24 4" xfId="5991"/>
    <cellStyle name="Percent 2 24 5" xfId="5992"/>
    <cellStyle name="Percent 2 25" xfId="5993"/>
    <cellStyle name="Percent 2 25 2" xfId="5994"/>
    <cellStyle name="Percent 2 25 3" xfId="5995"/>
    <cellStyle name="Percent 2 25 4" xfId="5996"/>
    <cellStyle name="Percent 2 25 5" xfId="5997"/>
    <cellStyle name="Percent 2 26" xfId="5998"/>
    <cellStyle name="Percent 2 27" xfId="5999"/>
    <cellStyle name="Percent 2 28" xfId="6000"/>
    <cellStyle name="Percent 2 29" xfId="6001"/>
    <cellStyle name="Percent 2 3" xfId="6002"/>
    <cellStyle name="Percent 2 3 2" xfId="6003"/>
    <cellStyle name="Percent 2 3 3" xfId="6949"/>
    <cellStyle name="Percent 2 30" xfId="6945"/>
    <cellStyle name="Percent 2 31" xfId="6972"/>
    <cellStyle name="Percent 2 4" xfId="6004"/>
    <cellStyle name="Percent 2 4 2" xfId="6005"/>
    <cellStyle name="Percent 2 4 3" xfId="6950"/>
    <cellStyle name="Percent 2 5" xfId="6006"/>
    <cellStyle name="Percent 2 5 2" xfId="6007"/>
    <cellStyle name="Percent 2 5 3" xfId="6951"/>
    <cellStyle name="Percent 2 6" xfId="6008"/>
    <cellStyle name="Percent 2 6 2" xfId="6952"/>
    <cellStyle name="Percent 2 7" xfId="6009"/>
    <cellStyle name="Percent 2 7 2" xfId="6953"/>
    <cellStyle name="Percent 2 8" xfId="6010"/>
    <cellStyle name="Percent 2 8 2" xfId="6954"/>
    <cellStyle name="Percent 2 9" xfId="6011"/>
    <cellStyle name="Percent 20" xfId="6012"/>
    <cellStyle name="Percent 21" xfId="6013"/>
    <cellStyle name="Percent 22" xfId="6014"/>
    <cellStyle name="Percent 23" xfId="6015"/>
    <cellStyle name="Percent 24" xfId="6016"/>
    <cellStyle name="Percent 25" xfId="6017"/>
    <cellStyle name="Percent 26" xfId="7043"/>
    <cellStyle name="Percent 27" xfId="7153"/>
    <cellStyle name="Percent 3" xfId="221"/>
    <cellStyle name="Percent 3 2" xfId="222"/>
    <cellStyle name="Percent 3 2 2" xfId="6956"/>
    <cellStyle name="Percent 3 2 3" xfId="7266"/>
    <cellStyle name="Percent 3 3" xfId="6018"/>
    <cellStyle name="Percent 3 4" xfId="6019"/>
    <cellStyle name="Percent 3 4 2" xfId="6957"/>
    <cellStyle name="Percent 3 5" xfId="6955"/>
    <cellStyle name="Percent 4" xfId="223"/>
    <cellStyle name="Percent 4 2" xfId="6020"/>
    <cellStyle name="Percent 4 2 2" xfId="6021"/>
    <cellStyle name="Percent 4 2 3" xfId="6022"/>
    <cellStyle name="Percent 4 2 4" xfId="6023"/>
    <cellStyle name="Percent 4 2 5" xfId="6959"/>
    <cellStyle name="Percent 4 3" xfId="6024"/>
    <cellStyle name="Percent 4 3 2" xfId="6025"/>
    <cellStyle name="Percent 4 3 3" xfId="6026"/>
    <cellStyle name="Percent 4 3 4" xfId="6027"/>
    <cellStyle name="Percent 4 4" xfId="6028"/>
    <cellStyle name="Percent 4 4 2" xfId="6029"/>
    <cellStyle name="Percent 4 4 3" xfId="6030"/>
    <cellStyle name="Percent 4 4 4" xfId="6031"/>
    <cellStyle name="Percent 4 5" xfId="6032"/>
    <cellStyle name="Percent 4 6" xfId="6033"/>
    <cellStyle name="Percent 4 7" xfId="6034"/>
    <cellStyle name="Percent 4 8" xfId="6958"/>
    <cellStyle name="Percent 4 9" xfId="7148"/>
    <cellStyle name="Percent 5" xfId="224"/>
    <cellStyle name="Percent 5 2" xfId="6035"/>
    <cellStyle name="Percent 5 2 2" xfId="6036"/>
    <cellStyle name="Percent 5 2 3" xfId="6037"/>
    <cellStyle name="Percent 5 2 4" xfId="6961"/>
    <cellStyle name="Percent 5 3" xfId="6038"/>
    <cellStyle name="Percent 5 3 2" xfId="6039"/>
    <cellStyle name="Percent 5 3 3" xfId="6040"/>
    <cellStyle name="Percent 5 4" xfId="6041"/>
    <cellStyle name="Percent 5 4 2" xfId="6042"/>
    <cellStyle name="Percent 5 4 3" xfId="6043"/>
    <cellStyle name="Percent 5 5" xfId="6044"/>
    <cellStyle name="Percent 5 6" xfId="6960"/>
    <cellStyle name="Percent 5 7" xfId="7158"/>
    <cellStyle name="Percent 6" xfId="225"/>
    <cellStyle name="Percent 6 2" xfId="6045"/>
    <cellStyle name="Percent 6 2 2" xfId="6046"/>
    <cellStyle name="Percent 6 2 3" xfId="6047"/>
    <cellStyle name="Percent 6 3" xfId="6048"/>
    <cellStyle name="Percent 6 3 2" xfId="6049"/>
    <cellStyle name="Percent 6 3 3" xfId="6050"/>
    <cellStyle name="Percent 6 4" xfId="6051"/>
    <cellStyle name="Percent 6 4 2" xfId="6052"/>
    <cellStyle name="Percent 6 4 3" xfId="6053"/>
    <cellStyle name="Percent 6 5" xfId="6054"/>
    <cellStyle name="Percent 6 6" xfId="6962"/>
    <cellStyle name="Percent 6 7" xfId="7048"/>
    <cellStyle name="Percent 7" xfId="226"/>
    <cellStyle name="Percent 7 2" xfId="6055"/>
    <cellStyle name="Percent 7 3" xfId="6056"/>
    <cellStyle name="Percent 7 4" xfId="6057"/>
    <cellStyle name="Percent 7 5" xfId="6963"/>
    <cellStyle name="Percent 8" xfId="297"/>
    <cellStyle name="Percent 8 2" xfId="6058"/>
    <cellStyle name="Percent 8 3" xfId="6059"/>
    <cellStyle name="Percent 8 4" xfId="6060"/>
    <cellStyle name="Percent 8 5" xfId="6964"/>
    <cellStyle name="Percent 9" xfId="6061"/>
    <cellStyle name="Percent 9 2" xfId="6062"/>
    <cellStyle name="Percent 9 3" xfId="6063"/>
    <cellStyle name="Percent 9 4" xfId="6064"/>
    <cellStyle name="Percent 9 5" xfId="6965"/>
    <cellStyle name="Percent Hard" xfId="983"/>
    <cellStyle name="Percent Input" xfId="984"/>
    <cellStyle name="Percent*" xfId="985"/>
    <cellStyle name="Percent1" xfId="986"/>
    <cellStyle name="Percent1Blue" xfId="987"/>
    <cellStyle name="Percent2" xfId="988"/>
    <cellStyle name="Percent2Blue" xfId="989"/>
    <cellStyle name="Percentage" xfId="990"/>
    <cellStyle name="PercentChange" xfId="991"/>
    <cellStyle name="PercentRed10" xfId="992"/>
    <cellStyle name="PercentSales" xfId="993"/>
    <cellStyle name="Perlong" xfId="994"/>
    <cellStyle name="PrePop Currency (0)" xfId="995"/>
    <cellStyle name="PrePop Currency (2)" xfId="996"/>
    <cellStyle name="PrePop Units (0)" xfId="997"/>
    <cellStyle name="PrePop Units (1)" xfId="998"/>
    <cellStyle name="PrePop Units (2)" xfId="999"/>
    <cellStyle name="Price" xfId="1000"/>
    <cellStyle name="PriceUn" xfId="1001"/>
    <cellStyle name="Private" xfId="1002"/>
    <cellStyle name="Private1" xfId="1003"/>
    <cellStyle name="Private1 2" xfId="1004"/>
    <cellStyle name="PROJECT" xfId="1005"/>
    <cellStyle name="PROJECT R" xfId="1006"/>
    <cellStyle name="ProtectedDates" xfId="1007"/>
    <cellStyle name="PSChar" xfId="227"/>
    <cellStyle name="PSChar 2" xfId="6065"/>
    <cellStyle name="PSChar 3" xfId="6066"/>
    <cellStyle name="PSChar 4" xfId="6067"/>
    <cellStyle name="PSChar 5" xfId="6068"/>
    <cellStyle name="PSChar 6" xfId="6069"/>
    <cellStyle name="PSCustom" xfId="6070"/>
    <cellStyle name="PSDate" xfId="228"/>
    <cellStyle name="PSDate 2" xfId="6071"/>
    <cellStyle name="PSDate 3" xfId="6072"/>
    <cellStyle name="PSDate 4" xfId="6073"/>
    <cellStyle name="PSDate 5" xfId="6074"/>
    <cellStyle name="PSDate 6" xfId="6075"/>
    <cellStyle name="PSDec" xfId="229"/>
    <cellStyle name="PSDec 2" xfId="6076"/>
    <cellStyle name="PSDec 3" xfId="6077"/>
    <cellStyle name="PSDec 4" xfId="6078"/>
    <cellStyle name="PSDec 5" xfId="6079"/>
    <cellStyle name="PSDec 6" xfId="6080"/>
    <cellStyle name="PSHeading" xfId="230"/>
    <cellStyle name="PSHeading 2" xfId="6081"/>
    <cellStyle name="PSHeading 3" xfId="6082"/>
    <cellStyle name="PSHeading 4" xfId="6083"/>
    <cellStyle name="PSHeading 5" xfId="6084"/>
    <cellStyle name="PSHeading 6" xfId="6085"/>
    <cellStyle name="PSHeading_Attach A TCRF Monthly Expense" xfId="6086"/>
    <cellStyle name="PSInt" xfId="231"/>
    <cellStyle name="PSInt 2" xfId="6087"/>
    <cellStyle name="PSInt 3" xfId="6088"/>
    <cellStyle name="PSInt 4" xfId="6089"/>
    <cellStyle name="PSInt 5" xfId="6090"/>
    <cellStyle name="PSInt 6" xfId="6091"/>
    <cellStyle name="PSSpacer" xfId="232"/>
    <cellStyle name="PSSpacer 2" xfId="6092"/>
    <cellStyle name="PSSpacer 3" xfId="6093"/>
    <cellStyle name="PSSpacer 4" xfId="6094"/>
    <cellStyle name="PSSpacer 5" xfId="6095"/>
    <cellStyle name="PSSpacer 6" xfId="6096"/>
    <cellStyle name="PSSum" xfId="6097"/>
    <cellStyle name="q" xfId="1008"/>
    <cellStyle name="q_DCF-Valuation Support" xfId="1009"/>
    <cellStyle name="q_ICOS-INC" xfId="1010"/>
    <cellStyle name="q_ICOS-INC (2)" xfId="1011"/>
    <cellStyle name="q_Merger Model16.xls Chart 1" xfId="1012"/>
    <cellStyle name="q_Merger Model34b" xfId="1013"/>
    <cellStyle name="QEPS-h" xfId="1014"/>
    <cellStyle name="QEPS-H1" xfId="1015"/>
    <cellStyle name="Quantity" xfId="1016"/>
    <cellStyle name="r" xfId="1017"/>
    <cellStyle name="r_Altra One Pager.7.7.2006" xfId="1018"/>
    <cellStyle name="r_DCF Analysisv2" xfId="1019"/>
    <cellStyle name="r_Friedman's Valuation_v4 - FS V6" xfId="1020"/>
    <cellStyle name="r_IPO Analysis 5-4-06" xfId="1021"/>
    <cellStyle name="r_pldt" xfId="1022"/>
    <cellStyle name="r_Public Trading Comp Sheet New" xfId="1023"/>
    <cellStyle name="r_Vintage Trading Comps" xfId="1024"/>
    <cellStyle name="range" xfId="1025"/>
    <cellStyle name="Range Name" xfId="1026"/>
    <cellStyle name="RatioX" xfId="1027"/>
    <cellStyle name="RED" xfId="1028"/>
    <cellStyle name="RED 2" xfId="1029"/>
    <cellStyle name="Red font" xfId="1030"/>
    <cellStyle name="Red_~3840935" xfId="1031"/>
    <cellStyle name="Region" xfId="6098"/>
    <cellStyle name="regional" xfId="6099"/>
    <cellStyle name="regstoresfromspecstores" xfId="233"/>
    <cellStyle name="Regular" xfId="1032"/>
    <cellStyle name="REMOVED" xfId="1033"/>
    <cellStyle name="Report" xfId="6100"/>
    <cellStyle name="Report 2" xfId="6101"/>
    <cellStyle name="Report 3" xfId="6102"/>
    <cellStyle name="Report 4" xfId="6103"/>
    <cellStyle name="Report 5" xfId="6104"/>
    <cellStyle name="Reset  - Style4" xfId="234"/>
    <cellStyle name="Restruct" xfId="1034"/>
    <cellStyle name="RevList" xfId="235"/>
    <cellStyle name="Right" xfId="1035"/>
    <cellStyle name="RightTitle" xfId="1036"/>
    <cellStyle name="Salomon Logo" xfId="1037"/>
    <cellStyle name="SAPBEXaggData" xfId="236"/>
    <cellStyle name="SAPBEXaggData 2" xfId="1038"/>
    <cellStyle name="SAPBEXaggData 3" xfId="6105"/>
    <cellStyle name="SAPBEXaggData 4" xfId="6106"/>
    <cellStyle name="SAPBEXaggData 5" xfId="6107"/>
    <cellStyle name="SAPBEXaggData 6" xfId="6108"/>
    <cellStyle name="SAPBEXaggData_CF" xfId="1039"/>
    <cellStyle name="SAPBEXaggDataEmph" xfId="237"/>
    <cellStyle name="SAPBEXaggDataEmph 2" xfId="1040"/>
    <cellStyle name="SAPBEXaggDataEmph 3" xfId="6109"/>
    <cellStyle name="SAPBEXaggDataEmph 4" xfId="6110"/>
    <cellStyle name="SAPBEXaggDataEmph 5" xfId="6111"/>
    <cellStyle name="SAPBEXaggDataEmph 6" xfId="6112"/>
    <cellStyle name="SAPBEXaggDataEmph_COST OF SERVICE" xfId="6113"/>
    <cellStyle name="SAPBEXaggExc1" xfId="1041"/>
    <cellStyle name="SAPBEXaggExc1 2" xfId="6114"/>
    <cellStyle name="SAPBEXaggExc1 2 2" xfId="6115"/>
    <cellStyle name="SAPBEXaggExc1 2 3" xfId="6116"/>
    <cellStyle name="SAPBEXaggExc1 3" xfId="6117"/>
    <cellStyle name="SAPBEXaggExc1 3 2" xfId="6118"/>
    <cellStyle name="SAPBEXaggExc1 3 3" xfId="6119"/>
    <cellStyle name="SAPBEXaggExc1 4" xfId="6120"/>
    <cellStyle name="SAPBEXaggExc1 4 2" xfId="6121"/>
    <cellStyle name="SAPBEXaggExc1 4 3" xfId="6122"/>
    <cellStyle name="SAPBEXaggExc1 5" xfId="6123"/>
    <cellStyle name="SAPBEXaggExc1 5 2" xfId="6124"/>
    <cellStyle name="SAPBEXaggExc1 5 3" xfId="6125"/>
    <cellStyle name="SAPBEXaggExc1 6" xfId="6126"/>
    <cellStyle name="SAPBEXaggExc1 6 2" xfId="6127"/>
    <cellStyle name="SAPBEXaggExc1 6 3" xfId="6128"/>
    <cellStyle name="SAPBEXaggExc1 7" xfId="6129"/>
    <cellStyle name="SAPBEXaggExc1 8" xfId="6130"/>
    <cellStyle name="SAPBEXaggExc1_Attach A TCRF Monthly Expense" xfId="6131"/>
    <cellStyle name="SAPBEXaggExc1Emph" xfId="1042"/>
    <cellStyle name="SAPBEXaggExc1Emph 2" xfId="6132"/>
    <cellStyle name="SAPBEXaggExc1Emph 2 2" xfId="6133"/>
    <cellStyle name="SAPBEXaggExc1Emph 2 3" xfId="6134"/>
    <cellStyle name="SAPBEXaggExc1Emph 3" xfId="6135"/>
    <cellStyle name="SAPBEXaggExc1Emph 3 2" xfId="6136"/>
    <cellStyle name="SAPBEXaggExc1Emph 3 3" xfId="6137"/>
    <cellStyle name="SAPBEXaggExc1Emph 4" xfId="6138"/>
    <cellStyle name="SAPBEXaggExc1Emph 4 2" xfId="6139"/>
    <cellStyle name="SAPBEXaggExc1Emph 4 3" xfId="6140"/>
    <cellStyle name="SAPBEXaggExc1Emph 5" xfId="6141"/>
    <cellStyle name="SAPBEXaggExc1Emph 5 2" xfId="6142"/>
    <cellStyle name="SAPBEXaggExc1Emph 5 3" xfId="6143"/>
    <cellStyle name="SAPBEXaggExc1Emph 6" xfId="6144"/>
    <cellStyle name="SAPBEXaggExc1Emph 6 2" xfId="6145"/>
    <cellStyle name="SAPBEXaggExc1Emph 6 3" xfId="6146"/>
    <cellStyle name="SAPBEXaggExc1Emph 7" xfId="6147"/>
    <cellStyle name="SAPBEXaggExc1Emph 8" xfId="6148"/>
    <cellStyle name="SAPBEXaggExc1Emph_Attach A TCRF Monthly Expense" xfId="6149"/>
    <cellStyle name="SAPBEXaggExc2" xfId="1043"/>
    <cellStyle name="SAPBEXaggExc2 2" xfId="6150"/>
    <cellStyle name="SAPBEXaggExc2 2 2" xfId="6151"/>
    <cellStyle name="SAPBEXaggExc2 2 3" xfId="6152"/>
    <cellStyle name="SAPBEXaggExc2 3" xfId="6153"/>
    <cellStyle name="SAPBEXaggExc2 3 2" xfId="6154"/>
    <cellStyle name="SAPBEXaggExc2 3 3" xfId="6155"/>
    <cellStyle name="SAPBEXaggExc2 4" xfId="6156"/>
    <cellStyle name="SAPBEXaggExc2 4 2" xfId="6157"/>
    <cellStyle name="SAPBEXaggExc2 4 3" xfId="6158"/>
    <cellStyle name="SAPBEXaggExc2 5" xfId="6159"/>
    <cellStyle name="SAPBEXaggExc2 5 2" xfId="6160"/>
    <cellStyle name="SAPBEXaggExc2 5 3" xfId="6161"/>
    <cellStyle name="SAPBEXaggExc2 6" xfId="6162"/>
    <cellStyle name="SAPBEXaggExc2 6 2" xfId="6163"/>
    <cellStyle name="SAPBEXaggExc2 6 3" xfId="6164"/>
    <cellStyle name="SAPBEXaggExc2 7" xfId="6165"/>
    <cellStyle name="SAPBEXaggExc2 8" xfId="6166"/>
    <cellStyle name="SAPBEXaggExc2_Attach A TCRF Monthly Expense" xfId="6167"/>
    <cellStyle name="SAPBEXaggExc2Emph" xfId="1044"/>
    <cellStyle name="SAPBEXaggExc2Emph 2" xfId="6168"/>
    <cellStyle name="SAPBEXaggExc2Emph 2 2" xfId="6169"/>
    <cellStyle name="SAPBEXaggExc2Emph 2 3" xfId="6170"/>
    <cellStyle name="SAPBEXaggExc2Emph 3" xfId="6171"/>
    <cellStyle name="SAPBEXaggExc2Emph 3 2" xfId="6172"/>
    <cellStyle name="SAPBEXaggExc2Emph 3 3" xfId="6173"/>
    <cellStyle name="SAPBEXaggExc2Emph 4" xfId="6174"/>
    <cellStyle name="SAPBEXaggExc2Emph 4 2" xfId="6175"/>
    <cellStyle name="SAPBEXaggExc2Emph 4 3" xfId="6176"/>
    <cellStyle name="SAPBEXaggExc2Emph 5" xfId="6177"/>
    <cellStyle name="SAPBEXaggExc2Emph 5 2" xfId="6178"/>
    <cellStyle name="SAPBEXaggExc2Emph 5 3" xfId="6179"/>
    <cellStyle name="SAPBEXaggExc2Emph 6" xfId="6180"/>
    <cellStyle name="SAPBEXaggExc2Emph 6 2" xfId="6181"/>
    <cellStyle name="SAPBEXaggExc2Emph 6 3" xfId="6182"/>
    <cellStyle name="SAPBEXaggExc2Emph 7" xfId="6183"/>
    <cellStyle name="SAPBEXaggExc2Emph 8" xfId="6184"/>
    <cellStyle name="SAPBEXaggExc2Emph_Attach A TCRF Monthly Expense" xfId="6185"/>
    <cellStyle name="SAPBEXaggItem" xfId="238"/>
    <cellStyle name="SAPBEXaggItem 2" xfId="1045"/>
    <cellStyle name="SAPBEXaggItem 3" xfId="6186"/>
    <cellStyle name="SAPBEXaggItem 4" xfId="6187"/>
    <cellStyle name="SAPBEXaggItem 5" xfId="6188"/>
    <cellStyle name="SAPBEXaggItem 6" xfId="6189"/>
    <cellStyle name="SAPBEXaggItem_Attach A TCRF Monthly Expense" xfId="6190"/>
    <cellStyle name="SAPBEXaggItemX" xfId="239"/>
    <cellStyle name="SAPBEXaggItemX 2" xfId="1046"/>
    <cellStyle name="SAPBEXbackground" xfId="1047"/>
    <cellStyle name="SAPBEXbackground 10" xfId="1048"/>
    <cellStyle name="SAPBEXbackground 11" xfId="1049"/>
    <cellStyle name="SAPBEXbackground 12" xfId="1050"/>
    <cellStyle name="SAPBEXbackground 13" xfId="1051"/>
    <cellStyle name="SAPBEXbackground 14" xfId="1052"/>
    <cellStyle name="SAPBEXbackground 15" xfId="1053"/>
    <cellStyle name="SAPBEXbackground 16" xfId="1054"/>
    <cellStyle name="SAPBEXbackground 17" xfId="1055"/>
    <cellStyle name="SAPBEXbackground 18" xfId="1056"/>
    <cellStyle name="SAPBEXbackground 19" xfId="1057"/>
    <cellStyle name="SAPBEXbackground 2" xfId="1058"/>
    <cellStyle name="SAPBEXbackground 2 2" xfId="6191"/>
    <cellStyle name="SAPBEXbackground 2 3" xfId="6192"/>
    <cellStyle name="SAPBEXbackground 2 4" xfId="6193"/>
    <cellStyle name="SAPBEXbackground 2 5" xfId="6194"/>
    <cellStyle name="SAPBEXbackground 20" xfId="1059"/>
    <cellStyle name="SAPBEXbackground 21" xfId="1060"/>
    <cellStyle name="SAPBEXbackground 3" xfId="1061"/>
    <cellStyle name="SAPBEXbackground 3 2" xfId="6195"/>
    <cellStyle name="SAPBEXbackground 3 3" xfId="6196"/>
    <cellStyle name="SAPBEXbackground 3 4" xfId="6197"/>
    <cellStyle name="SAPBEXbackground 3 5" xfId="6198"/>
    <cellStyle name="SAPBEXbackground 4" xfId="1062"/>
    <cellStyle name="SAPBEXbackground 4 2" xfId="6199"/>
    <cellStyle name="SAPBEXbackground 4 3" xfId="6200"/>
    <cellStyle name="SAPBEXbackground 4 4" xfId="6201"/>
    <cellStyle name="SAPBEXbackground 4 5" xfId="6202"/>
    <cellStyle name="SAPBEXbackground 5" xfId="1063"/>
    <cellStyle name="SAPBEXbackground 5 2" xfId="6203"/>
    <cellStyle name="SAPBEXbackground 5 3" xfId="6204"/>
    <cellStyle name="SAPBEXbackground 5 4" xfId="6205"/>
    <cellStyle name="SAPBEXbackground 5 5" xfId="6206"/>
    <cellStyle name="SAPBEXbackground 6" xfId="1064"/>
    <cellStyle name="SAPBEXbackground 6 2" xfId="6207"/>
    <cellStyle name="SAPBEXbackground 6 3" xfId="6208"/>
    <cellStyle name="SAPBEXbackground 6 4" xfId="6209"/>
    <cellStyle name="SAPBEXbackground 6 5" xfId="6210"/>
    <cellStyle name="SAPBEXbackground 7" xfId="1065"/>
    <cellStyle name="SAPBEXbackground 8" xfId="1066"/>
    <cellStyle name="SAPBEXbackground 9" xfId="1067"/>
    <cellStyle name="SAPBEXbackground_%" xfId="1068"/>
    <cellStyle name="SAPBEXchaText" xfId="240"/>
    <cellStyle name="SAPBEXchaText 2" xfId="1069"/>
    <cellStyle name="SAPBEXchaText 2 2" xfId="7301"/>
    <cellStyle name="SAPBEXchaText 2 3" xfId="7330"/>
    <cellStyle name="SAPBEXchaText 2 4" xfId="7336"/>
    <cellStyle name="SAPBEXchaText 2 5" xfId="7344"/>
    <cellStyle name="SAPBEXchaText 2 6" xfId="7180"/>
    <cellStyle name="SAPBEXchaText 3" xfId="6211"/>
    <cellStyle name="SAPBEXchaText 3 2" xfId="7303"/>
    <cellStyle name="SAPBEXchaText 3 3" xfId="7334"/>
    <cellStyle name="SAPBEXchaText 3 4" xfId="7338"/>
    <cellStyle name="SAPBEXchaText 3 5" xfId="7346"/>
    <cellStyle name="SAPBEXchaText 3 6" xfId="7182"/>
    <cellStyle name="SAPBEXchaText 4" xfId="6212"/>
    <cellStyle name="SAPBEXchaText 4 2" xfId="7306"/>
    <cellStyle name="SAPBEXchaText 4 3" xfId="7294"/>
    <cellStyle name="SAPBEXchaText 4 4" xfId="7279"/>
    <cellStyle name="SAPBEXchaText 4 5" xfId="7348"/>
    <cellStyle name="SAPBEXchaText 4 6" xfId="7190"/>
    <cellStyle name="SAPBEXchaText 5" xfId="6213"/>
    <cellStyle name="SAPBEXchaText 5 2" xfId="7317"/>
    <cellStyle name="SAPBEXchaText 5 3" xfId="7286"/>
    <cellStyle name="SAPBEXchaText 5 4" xfId="7308"/>
    <cellStyle name="SAPBEXchaText 5 5" xfId="7352"/>
    <cellStyle name="SAPBEXchaText 5 6" xfId="7238"/>
    <cellStyle name="SAPBEXchaText 6" xfId="6214"/>
    <cellStyle name="SAPBEXchaText 6 2" xfId="7321"/>
    <cellStyle name="SAPBEXchaText 6 3" xfId="7299"/>
    <cellStyle name="SAPBEXchaText 6 4" xfId="7333"/>
    <cellStyle name="SAPBEXchaText 6 5" xfId="7356"/>
    <cellStyle name="SAPBEXchaText 6 6" xfId="7245"/>
    <cellStyle name="SAPBEXchaText 7" xfId="7027"/>
    <cellStyle name="SAPBEXchaText 7 2" xfId="7326"/>
    <cellStyle name="SAPBEXchaText 7 3" xfId="7273"/>
    <cellStyle name="SAPBEXchaText 7 4" xfId="7272"/>
    <cellStyle name="SAPBEXchaText 7 5" xfId="7361"/>
    <cellStyle name="SAPBEXchaText 7 6" xfId="7254"/>
    <cellStyle name="SAPBEXchaText 8" xfId="7028"/>
    <cellStyle name="SAPBEXchaText 8 2" xfId="7320"/>
    <cellStyle name="SAPBEXchaText 8 3" xfId="7312"/>
    <cellStyle name="SAPBEXchaText 8 4" xfId="7297"/>
    <cellStyle name="SAPBEXchaText 8 5" xfId="7355"/>
    <cellStyle name="SAPBEXchaText 8 6" xfId="7242"/>
    <cellStyle name="SAPBEXchaText 9" xfId="7070"/>
    <cellStyle name="SAPBEXchaText_Attach A TCRF Monthly Expense" xfId="6215"/>
    <cellStyle name="SAPBEXexcBad7" xfId="241"/>
    <cellStyle name="SAPBEXexcBad7 2" xfId="1070"/>
    <cellStyle name="SAPBEXexcBad7 3" xfId="6216"/>
    <cellStyle name="SAPBEXexcBad7 4" xfId="6217"/>
    <cellStyle name="SAPBEXexcBad7 5" xfId="6218"/>
    <cellStyle name="SAPBEXexcBad7 6" xfId="6219"/>
    <cellStyle name="SAPBEXexcBad7_CF" xfId="1071"/>
    <cellStyle name="SAPBEXexcBad8" xfId="242"/>
    <cellStyle name="SAPBEXexcBad8 2" xfId="1072"/>
    <cellStyle name="SAPBEXexcBad8 3" xfId="6220"/>
    <cellStyle name="SAPBEXexcBad8 4" xfId="6221"/>
    <cellStyle name="SAPBEXexcBad8 5" xfId="6222"/>
    <cellStyle name="SAPBEXexcBad8 6" xfId="6223"/>
    <cellStyle name="SAPBEXexcBad8_CF" xfId="1073"/>
    <cellStyle name="SAPBEXexcBad9" xfId="243"/>
    <cellStyle name="SAPBEXexcBad9 2" xfId="1074"/>
    <cellStyle name="SAPBEXexcBad9 3" xfId="6224"/>
    <cellStyle name="SAPBEXexcBad9 4" xfId="6225"/>
    <cellStyle name="SAPBEXexcBad9 5" xfId="6226"/>
    <cellStyle name="SAPBEXexcBad9 6" xfId="6227"/>
    <cellStyle name="SAPBEXexcBad9_CF" xfId="1075"/>
    <cellStyle name="SAPBEXexcCritical4" xfId="244"/>
    <cellStyle name="SAPBEXexcCritical4 2" xfId="1076"/>
    <cellStyle name="SAPBEXexcCritical4 3" xfId="6228"/>
    <cellStyle name="SAPBEXexcCritical4 4" xfId="6229"/>
    <cellStyle name="SAPBEXexcCritical4 5" xfId="6230"/>
    <cellStyle name="SAPBEXexcCritical4 6" xfId="6231"/>
    <cellStyle name="SAPBEXexcCritical4_CF" xfId="1077"/>
    <cellStyle name="SAPBEXexcCritical5" xfId="245"/>
    <cellStyle name="SAPBEXexcCritical5 2" xfId="1078"/>
    <cellStyle name="SAPBEXexcCritical5 3" xfId="6232"/>
    <cellStyle name="SAPBEXexcCritical5 4" xfId="6233"/>
    <cellStyle name="SAPBEXexcCritical5 5" xfId="6234"/>
    <cellStyle name="SAPBEXexcCritical5 6" xfId="6235"/>
    <cellStyle name="SAPBEXexcCritical5_CF" xfId="1079"/>
    <cellStyle name="SAPBEXexcCritical6" xfId="246"/>
    <cellStyle name="SAPBEXexcCritical6 2" xfId="1080"/>
    <cellStyle name="SAPBEXexcCritical6 3" xfId="6236"/>
    <cellStyle name="SAPBEXexcCritical6 4" xfId="6237"/>
    <cellStyle name="SAPBEXexcCritical6 5" xfId="6238"/>
    <cellStyle name="SAPBEXexcCritical6 6" xfId="6239"/>
    <cellStyle name="SAPBEXexcCritical6_CF" xfId="1081"/>
    <cellStyle name="SAPBEXexcGood1" xfId="247"/>
    <cellStyle name="SAPBEXexcGood1 2" xfId="1082"/>
    <cellStyle name="SAPBEXexcGood1 3" xfId="6240"/>
    <cellStyle name="SAPBEXexcGood1 4" xfId="6241"/>
    <cellStyle name="SAPBEXexcGood1 5" xfId="6242"/>
    <cellStyle name="SAPBEXexcGood1 6" xfId="6243"/>
    <cellStyle name="SAPBEXexcGood1_CF" xfId="1083"/>
    <cellStyle name="SAPBEXexcGood2" xfId="248"/>
    <cellStyle name="SAPBEXexcGood2 2" xfId="1084"/>
    <cellStyle name="SAPBEXexcGood2 3" xfId="6244"/>
    <cellStyle name="SAPBEXexcGood2 4" xfId="6245"/>
    <cellStyle name="SAPBEXexcGood2 5" xfId="6246"/>
    <cellStyle name="SAPBEXexcGood2 6" xfId="6247"/>
    <cellStyle name="SAPBEXexcGood2_CF" xfId="1085"/>
    <cellStyle name="SAPBEXexcGood3" xfId="249"/>
    <cellStyle name="SAPBEXexcGood3 2" xfId="1086"/>
    <cellStyle name="SAPBEXexcGood3 3" xfId="6248"/>
    <cellStyle name="SAPBEXexcGood3 4" xfId="6249"/>
    <cellStyle name="SAPBEXexcGood3 5" xfId="6250"/>
    <cellStyle name="SAPBEXexcGood3 6" xfId="6251"/>
    <cellStyle name="SAPBEXexcGood3_CF" xfId="1087"/>
    <cellStyle name="SAPBEXfilterDrill" xfId="250"/>
    <cellStyle name="SAPBEXfilterDrill 2" xfId="1088"/>
    <cellStyle name="SAPBEXfilterDrill 2 2" xfId="6252"/>
    <cellStyle name="SAPBEXfilterDrill 3" xfId="6253"/>
    <cellStyle name="SAPBEXfilterDrill 3 2" xfId="6254"/>
    <cellStyle name="SAPBEXfilterDrill 4" xfId="6255"/>
    <cellStyle name="SAPBEXfilterDrill 4 2" xfId="6256"/>
    <cellStyle name="SAPBEXfilterDrill 5" xfId="6257"/>
    <cellStyle name="SAPBEXfilterDrill 5 2" xfId="6258"/>
    <cellStyle name="SAPBEXfilterDrill 6" xfId="6259"/>
    <cellStyle name="SAPBEXfilterDrill 6 2" xfId="6260"/>
    <cellStyle name="SAPBEXfilterDrill 7" xfId="6261"/>
    <cellStyle name="SAPBEXfilterDrill_Attach A TCRF Monthly Expense" xfId="6262"/>
    <cellStyle name="SAPBEXfilterItem" xfId="251"/>
    <cellStyle name="SAPBEXfilterItem 2" xfId="1089"/>
    <cellStyle name="SAPBEXfilterItem 3" xfId="6263"/>
    <cellStyle name="SAPBEXfilterItem 4" xfId="6264"/>
    <cellStyle name="SAPBEXfilterItem 5" xfId="6265"/>
    <cellStyle name="SAPBEXfilterItem 6" xfId="6266"/>
    <cellStyle name="SAPBEXfilterItem_Attach A TCRF Monthly Expense" xfId="6267"/>
    <cellStyle name="SAPBEXfilterText" xfId="252"/>
    <cellStyle name="SAPBEXfilterText 2" xfId="1090"/>
    <cellStyle name="SAPBEXfilterText 3" xfId="6268"/>
    <cellStyle name="SAPBEXfilterText 4" xfId="6269"/>
    <cellStyle name="SAPBEXfilterText 5" xfId="6270"/>
    <cellStyle name="SAPBEXfilterText 6" xfId="6271"/>
    <cellStyle name="SAPBEXfilterText_Attach A TCRF Monthly Expense" xfId="6272"/>
    <cellStyle name="SAPBEXformats" xfId="253"/>
    <cellStyle name="SAPBEXformats 2" xfId="1091"/>
    <cellStyle name="SAPBEXformats 3" xfId="6273"/>
    <cellStyle name="SAPBEXformats 4" xfId="6274"/>
    <cellStyle name="SAPBEXformats 5" xfId="6275"/>
    <cellStyle name="SAPBEXformats 6" xfId="6276"/>
    <cellStyle name="SAPBEXformats_CF" xfId="1092"/>
    <cellStyle name="SAPBEXheaderData" xfId="1093"/>
    <cellStyle name="SAPBEXheaderData 2" xfId="1094"/>
    <cellStyle name="SAPBEXheaderData 3" xfId="6277"/>
    <cellStyle name="SAPBEXheaderData 4" xfId="6278"/>
    <cellStyle name="SAPBEXheaderData 5" xfId="6279"/>
    <cellStyle name="SAPBEXheaderData 6" xfId="6280"/>
    <cellStyle name="SAPBEXheaderData_Attach A TCRF Monthly Expense" xfId="6281"/>
    <cellStyle name="SAPBEXheaderItem" xfId="254"/>
    <cellStyle name="SAPBEXheaderItem 10" xfId="1095"/>
    <cellStyle name="SAPBEXheaderItem 11" xfId="1096"/>
    <cellStyle name="SAPBEXheaderItem 12" xfId="1097"/>
    <cellStyle name="SAPBEXheaderItem 13" xfId="1098"/>
    <cellStyle name="SAPBEXheaderItem 14" xfId="1099"/>
    <cellStyle name="SAPBEXheaderItem 15" xfId="1100"/>
    <cellStyle name="SAPBEXheaderItem 16" xfId="1101"/>
    <cellStyle name="SAPBEXheaderItem 17" xfId="1102"/>
    <cellStyle name="SAPBEXheaderItem 18" xfId="1103"/>
    <cellStyle name="SAPBEXheaderItem 19" xfId="1104"/>
    <cellStyle name="SAPBEXheaderItem 2" xfId="255"/>
    <cellStyle name="SAPBEXheaderItem 20" xfId="1105"/>
    <cellStyle name="SAPBEXheaderItem 21" xfId="1106"/>
    <cellStyle name="SAPBEXheaderItem 3" xfId="1107"/>
    <cellStyle name="SAPBEXheaderItem 4" xfId="1108"/>
    <cellStyle name="SAPBEXheaderItem 5" xfId="1109"/>
    <cellStyle name="SAPBEXheaderItem 6" xfId="1110"/>
    <cellStyle name="SAPBEXheaderItem 7" xfId="1111"/>
    <cellStyle name="SAPBEXheaderItem 8" xfId="1112"/>
    <cellStyle name="SAPBEXheaderItem 9" xfId="1113"/>
    <cellStyle name="SAPBEXheaderItem_%" xfId="1114"/>
    <cellStyle name="SAPBEXheaderRowOne" xfId="1115"/>
    <cellStyle name="SAPBEXheaderRowOne 10" xfId="1116"/>
    <cellStyle name="SAPBEXheaderRowOne 11" xfId="1117"/>
    <cellStyle name="SAPBEXheaderRowOne 12" xfId="1118"/>
    <cellStyle name="SAPBEXheaderRowOne 13" xfId="1119"/>
    <cellStyle name="SAPBEXheaderRowOne 14" xfId="1120"/>
    <cellStyle name="SAPBEXheaderRowOne 15" xfId="1121"/>
    <cellStyle name="SAPBEXheaderRowOne 16" xfId="1122"/>
    <cellStyle name="SAPBEXheaderRowOne 17" xfId="1123"/>
    <cellStyle name="SAPBEXheaderRowOne 18" xfId="1124"/>
    <cellStyle name="SAPBEXheaderRowOne 19" xfId="1125"/>
    <cellStyle name="SAPBEXheaderRowOne 2" xfId="1126"/>
    <cellStyle name="SAPBEXheaderRowOne 2 2" xfId="6282"/>
    <cellStyle name="SAPBEXheaderRowOne 2 3" xfId="6283"/>
    <cellStyle name="SAPBEXheaderRowOne 2 4" xfId="6284"/>
    <cellStyle name="SAPBEXheaderRowOne 2 5" xfId="6285"/>
    <cellStyle name="SAPBEXheaderRowOne 20" xfId="1127"/>
    <cellStyle name="SAPBEXheaderRowOne 21" xfId="1128"/>
    <cellStyle name="SAPBEXheaderRowOne 3" xfId="1129"/>
    <cellStyle name="SAPBEXheaderRowOne 3 2" xfId="6286"/>
    <cellStyle name="SAPBEXheaderRowOne 3 3" xfId="6287"/>
    <cellStyle name="SAPBEXheaderRowOne 3 4" xfId="6288"/>
    <cellStyle name="SAPBEXheaderRowOne 3 5" xfId="6289"/>
    <cellStyle name="SAPBEXheaderRowOne 4" xfId="1130"/>
    <cellStyle name="SAPBEXheaderRowOne 4 2" xfId="6290"/>
    <cellStyle name="SAPBEXheaderRowOne 4 3" xfId="6291"/>
    <cellStyle name="SAPBEXheaderRowOne 4 4" xfId="6292"/>
    <cellStyle name="SAPBEXheaderRowOne 4 5" xfId="6293"/>
    <cellStyle name="SAPBEXheaderRowOne 5" xfId="1131"/>
    <cellStyle name="SAPBEXheaderRowOne 5 2" xfId="6294"/>
    <cellStyle name="SAPBEXheaderRowOne 5 3" xfId="6295"/>
    <cellStyle name="SAPBEXheaderRowOne 5 4" xfId="6296"/>
    <cellStyle name="SAPBEXheaderRowOne 5 5" xfId="6297"/>
    <cellStyle name="SAPBEXheaderRowOne 6" xfId="1132"/>
    <cellStyle name="SAPBEXheaderRowOne 6 2" xfId="6298"/>
    <cellStyle name="SAPBEXheaderRowOne 6 3" xfId="6299"/>
    <cellStyle name="SAPBEXheaderRowOne 6 4" xfId="6300"/>
    <cellStyle name="SAPBEXheaderRowOne 6 5" xfId="6301"/>
    <cellStyle name="SAPBEXheaderRowOne 7" xfId="1133"/>
    <cellStyle name="SAPBEXheaderRowOne 8" xfId="1134"/>
    <cellStyle name="SAPBEXheaderRowOne 9" xfId="1135"/>
    <cellStyle name="SAPBEXheaderRowOne_Attach A TCRF Monthly Expense" xfId="6302"/>
    <cellStyle name="SAPBEXheaderRowThree" xfId="1136"/>
    <cellStyle name="SAPBEXheaderRowThree 10" xfId="1137"/>
    <cellStyle name="SAPBEXheaderRowThree 11" xfId="1138"/>
    <cellStyle name="SAPBEXheaderRowThree 12" xfId="1139"/>
    <cellStyle name="SAPBEXheaderRowThree 13" xfId="1140"/>
    <cellStyle name="SAPBEXheaderRowThree 14" xfId="1141"/>
    <cellStyle name="SAPBEXheaderRowThree 15" xfId="1142"/>
    <cellStyle name="SAPBEXheaderRowThree 16" xfId="1143"/>
    <cellStyle name="SAPBEXheaderRowThree 17" xfId="1144"/>
    <cellStyle name="SAPBEXheaderRowThree 18" xfId="1145"/>
    <cellStyle name="SAPBEXheaderRowThree 19" xfId="1146"/>
    <cellStyle name="SAPBEXheaderRowThree 2" xfId="1147"/>
    <cellStyle name="SAPBEXheaderRowThree 2 2" xfId="6303"/>
    <cellStyle name="SAPBEXheaderRowThree 2 3" xfId="6304"/>
    <cellStyle name="SAPBEXheaderRowThree 2 4" xfId="6305"/>
    <cellStyle name="SAPBEXheaderRowThree 2 5" xfId="6306"/>
    <cellStyle name="SAPBEXheaderRowThree 20" xfId="1148"/>
    <cellStyle name="SAPBEXheaderRowThree 21" xfId="1149"/>
    <cellStyle name="SAPBEXheaderRowThree 3" xfId="1150"/>
    <cellStyle name="SAPBEXheaderRowThree 3 2" xfId="6307"/>
    <cellStyle name="SAPBEXheaderRowThree 3 3" xfId="6308"/>
    <cellStyle name="SAPBEXheaderRowThree 3 4" xfId="6309"/>
    <cellStyle name="SAPBEXheaderRowThree 3 5" xfId="6310"/>
    <cellStyle name="SAPBEXheaderRowThree 4" xfId="1151"/>
    <cellStyle name="SAPBEXheaderRowThree 4 2" xfId="6311"/>
    <cellStyle name="SAPBEXheaderRowThree 4 3" xfId="6312"/>
    <cellStyle name="SAPBEXheaderRowThree 4 4" xfId="6313"/>
    <cellStyle name="SAPBEXheaderRowThree 4 5" xfId="6314"/>
    <cellStyle name="SAPBEXheaderRowThree 5" xfId="1152"/>
    <cellStyle name="SAPBEXheaderRowThree 5 2" xfId="6315"/>
    <cellStyle name="SAPBEXheaderRowThree 5 3" xfId="6316"/>
    <cellStyle name="SAPBEXheaderRowThree 5 4" xfId="6317"/>
    <cellStyle name="SAPBEXheaderRowThree 5 5" xfId="6318"/>
    <cellStyle name="SAPBEXheaderRowThree 6" xfId="1153"/>
    <cellStyle name="SAPBEXheaderRowThree 6 2" xfId="6319"/>
    <cellStyle name="SAPBEXheaderRowThree 6 3" xfId="6320"/>
    <cellStyle name="SAPBEXheaderRowThree 6 4" xfId="6321"/>
    <cellStyle name="SAPBEXheaderRowThree 6 5" xfId="6322"/>
    <cellStyle name="SAPBEXheaderRowThree 7" xfId="1154"/>
    <cellStyle name="SAPBEXheaderRowThree 8" xfId="1155"/>
    <cellStyle name="SAPBEXheaderRowThree 9" xfId="1156"/>
    <cellStyle name="SAPBEXheaderRowThree_%" xfId="1157"/>
    <cellStyle name="SAPBEXheaderRowTwo" xfId="1158"/>
    <cellStyle name="SAPBEXheaderRowTwo 2" xfId="6323"/>
    <cellStyle name="SAPBEXheaderRowTwo 3" xfId="6324"/>
    <cellStyle name="SAPBEXheaderRowTwo 4" xfId="6325"/>
    <cellStyle name="SAPBEXheaderRowTwo 5" xfId="6326"/>
    <cellStyle name="SAPBEXheaderRowTwo 6" xfId="6327"/>
    <cellStyle name="SAPBEXheaderRowTwo_Attach A TCRF Monthly Expense" xfId="6328"/>
    <cellStyle name="SAPBEXheaderSingleRow" xfId="1159"/>
    <cellStyle name="SAPBEXheaderSingleRow 10" xfId="1160"/>
    <cellStyle name="SAPBEXheaderSingleRow 11" xfId="1161"/>
    <cellStyle name="SAPBEXheaderSingleRow 12" xfId="1162"/>
    <cellStyle name="SAPBEXheaderSingleRow 13" xfId="1163"/>
    <cellStyle name="SAPBEXheaderSingleRow 14" xfId="1164"/>
    <cellStyle name="SAPBEXheaderSingleRow 15" xfId="1165"/>
    <cellStyle name="SAPBEXheaderSingleRow 16" xfId="1166"/>
    <cellStyle name="SAPBEXheaderSingleRow 17" xfId="1167"/>
    <cellStyle name="SAPBEXheaderSingleRow 18" xfId="1168"/>
    <cellStyle name="SAPBEXheaderSingleRow 19" xfId="1169"/>
    <cellStyle name="SAPBEXheaderSingleRow 2" xfId="1170"/>
    <cellStyle name="SAPBEXheaderSingleRow 2 2" xfId="6329"/>
    <cellStyle name="SAPBEXheaderSingleRow 2 3" xfId="6330"/>
    <cellStyle name="SAPBEXheaderSingleRow 2 4" xfId="6331"/>
    <cellStyle name="SAPBEXheaderSingleRow 2 5" xfId="6332"/>
    <cellStyle name="SAPBEXheaderSingleRow 20" xfId="1171"/>
    <cellStyle name="SAPBEXheaderSingleRow 21" xfId="1172"/>
    <cellStyle name="SAPBEXheaderSingleRow 3" xfId="1173"/>
    <cellStyle name="SAPBEXheaderSingleRow 3 2" xfId="6333"/>
    <cellStyle name="SAPBEXheaderSingleRow 3 3" xfId="6334"/>
    <cellStyle name="SAPBEXheaderSingleRow 3 4" xfId="6335"/>
    <cellStyle name="SAPBEXheaderSingleRow 3 5" xfId="6336"/>
    <cellStyle name="SAPBEXheaderSingleRow 4" xfId="1174"/>
    <cellStyle name="SAPBEXheaderSingleRow 4 2" xfId="6337"/>
    <cellStyle name="SAPBEXheaderSingleRow 4 3" xfId="6338"/>
    <cellStyle name="SAPBEXheaderSingleRow 4 4" xfId="6339"/>
    <cellStyle name="SAPBEXheaderSingleRow 4 5" xfId="6340"/>
    <cellStyle name="SAPBEXheaderSingleRow 5" xfId="1175"/>
    <cellStyle name="SAPBEXheaderSingleRow 5 2" xfId="6341"/>
    <cellStyle name="SAPBEXheaderSingleRow 5 3" xfId="6342"/>
    <cellStyle name="SAPBEXheaderSingleRow 5 4" xfId="6343"/>
    <cellStyle name="SAPBEXheaderSingleRow 5 5" xfId="6344"/>
    <cellStyle name="SAPBEXheaderSingleRow 6" xfId="1176"/>
    <cellStyle name="SAPBEXheaderSingleRow 6 2" xfId="6345"/>
    <cellStyle name="SAPBEXheaderSingleRow 6 3" xfId="6346"/>
    <cellStyle name="SAPBEXheaderSingleRow 6 4" xfId="6347"/>
    <cellStyle name="SAPBEXheaderSingleRow 6 5" xfId="6348"/>
    <cellStyle name="SAPBEXheaderSingleRow 7" xfId="1177"/>
    <cellStyle name="SAPBEXheaderSingleRow 8" xfId="1178"/>
    <cellStyle name="SAPBEXheaderSingleRow 9" xfId="1179"/>
    <cellStyle name="SAPBEXheaderSingleRow_COST OF SERVICE" xfId="6349"/>
    <cellStyle name="SAPBEXheaderText" xfId="256"/>
    <cellStyle name="SAPBEXheaderText 10" xfId="1180"/>
    <cellStyle name="SAPBEXheaderText 11" xfId="1181"/>
    <cellStyle name="SAPBEXheaderText 12" xfId="1182"/>
    <cellStyle name="SAPBEXheaderText 13" xfId="1183"/>
    <cellStyle name="SAPBEXheaderText 14" xfId="1184"/>
    <cellStyle name="SAPBEXheaderText 15" xfId="1185"/>
    <cellStyle name="SAPBEXheaderText 16" xfId="1186"/>
    <cellStyle name="SAPBEXheaderText 17" xfId="1187"/>
    <cellStyle name="SAPBEXheaderText 18" xfId="1188"/>
    <cellStyle name="SAPBEXheaderText 19" xfId="1189"/>
    <cellStyle name="SAPBEXheaderText 2" xfId="257"/>
    <cellStyle name="SAPBEXheaderText 20" xfId="1190"/>
    <cellStyle name="SAPBEXheaderText 21" xfId="1191"/>
    <cellStyle name="SAPBEXheaderText 3" xfId="1192"/>
    <cellStyle name="SAPBEXheaderText 4" xfId="1193"/>
    <cellStyle name="SAPBEXheaderText 5" xfId="1194"/>
    <cellStyle name="SAPBEXheaderText 6" xfId="1195"/>
    <cellStyle name="SAPBEXheaderText 7" xfId="1196"/>
    <cellStyle name="SAPBEXheaderText 8" xfId="1197"/>
    <cellStyle name="SAPBEXheaderText 9" xfId="1198"/>
    <cellStyle name="SAPBEXheaderText_%" xfId="1199"/>
    <cellStyle name="SAPBEXHLevel0" xfId="258"/>
    <cellStyle name="SAPBEXHLevel0 10" xfId="1200"/>
    <cellStyle name="SAPBEXHLevel0 11" xfId="1201"/>
    <cellStyle name="SAPBEXHLevel0 12" xfId="1202"/>
    <cellStyle name="SAPBEXHLevel0 13" xfId="1203"/>
    <cellStyle name="SAPBEXHLevel0 14" xfId="1204"/>
    <cellStyle name="SAPBEXHLevel0 15" xfId="1205"/>
    <cellStyle name="SAPBEXHLevel0 16" xfId="1206"/>
    <cellStyle name="SAPBEXHLevel0 17" xfId="1207"/>
    <cellStyle name="SAPBEXHLevel0 18" xfId="1208"/>
    <cellStyle name="SAPBEXHLevel0 19" xfId="1209"/>
    <cellStyle name="SAPBEXHLevel0 2" xfId="1210"/>
    <cellStyle name="SAPBEXHLevel0 20" xfId="1211"/>
    <cellStyle name="SAPBEXHLevel0 21" xfId="1212"/>
    <cellStyle name="SAPBEXHLevel0 3" xfId="1213"/>
    <cellStyle name="SAPBEXHLevel0 4" xfId="1214"/>
    <cellStyle name="SAPBEXHLevel0 5" xfId="1215"/>
    <cellStyle name="SAPBEXHLevel0 6" xfId="1216"/>
    <cellStyle name="SAPBEXHLevel0 7" xfId="1217"/>
    <cellStyle name="SAPBEXHLevel0 8" xfId="1218"/>
    <cellStyle name="SAPBEXHLevel0 9" xfId="1219"/>
    <cellStyle name="SAPBEXHLevel0_%" xfId="1220"/>
    <cellStyle name="SAPBEXHLevel0X" xfId="259"/>
    <cellStyle name="SAPBEXHLevel0X 2" xfId="1221"/>
    <cellStyle name="SAPBEXHLevel0X_CF" xfId="1222"/>
    <cellStyle name="SAPBEXHLevel1" xfId="260"/>
    <cellStyle name="SAPBEXHLevel1 10" xfId="1223"/>
    <cellStyle name="SAPBEXHLevel1 11" xfId="1224"/>
    <cellStyle name="SAPBEXHLevel1 12" xfId="1225"/>
    <cellStyle name="SAPBEXHLevel1 13" xfId="1226"/>
    <cellStyle name="SAPBEXHLevel1 14" xfId="1227"/>
    <cellStyle name="SAPBEXHLevel1 15" xfId="1228"/>
    <cellStyle name="SAPBEXHLevel1 16" xfId="1229"/>
    <cellStyle name="SAPBEXHLevel1 17" xfId="1230"/>
    <cellStyle name="SAPBEXHLevel1 18" xfId="1231"/>
    <cellStyle name="SAPBEXHLevel1 19" xfId="1232"/>
    <cellStyle name="SAPBEXHLevel1 2" xfId="1233"/>
    <cellStyle name="SAPBEXHLevel1 20" xfId="1234"/>
    <cellStyle name="SAPBEXHLevel1 21" xfId="1235"/>
    <cellStyle name="SAPBEXHLevel1 3" xfId="1236"/>
    <cellStyle name="SAPBEXHLevel1 4" xfId="1237"/>
    <cellStyle name="SAPBEXHLevel1 5" xfId="1238"/>
    <cellStyle name="SAPBEXHLevel1 6" xfId="1239"/>
    <cellStyle name="SAPBEXHLevel1 7" xfId="1240"/>
    <cellStyle name="SAPBEXHLevel1 8" xfId="1241"/>
    <cellStyle name="SAPBEXHLevel1 9" xfId="1242"/>
    <cellStyle name="SAPBEXHLevel1_%" xfId="1243"/>
    <cellStyle name="SAPBEXHLevel1X" xfId="261"/>
    <cellStyle name="SAPBEXHLevel1X 2" xfId="1244"/>
    <cellStyle name="SAPBEXHLevel1X_CF" xfId="1245"/>
    <cellStyle name="SAPBEXHLevel2" xfId="262"/>
    <cellStyle name="SAPBEXHLevel2 10" xfId="1246"/>
    <cellStyle name="SAPBEXHLevel2 11" xfId="1247"/>
    <cellStyle name="SAPBEXHLevel2 12" xfId="1248"/>
    <cellStyle name="SAPBEXHLevel2 13" xfId="1249"/>
    <cellStyle name="SAPBEXHLevel2 14" xfId="1250"/>
    <cellStyle name="SAPBEXHLevel2 15" xfId="1251"/>
    <cellStyle name="SAPBEXHLevel2 16" xfId="1252"/>
    <cellStyle name="SAPBEXHLevel2 17" xfId="1253"/>
    <cellStyle name="SAPBEXHLevel2 18" xfId="1254"/>
    <cellStyle name="SAPBEXHLevel2 19" xfId="1255"/>
    <cellStyle name="SAPBEXHLevel2 2" xfId="1256"/>
    <cellStyle name="SAPBEXHLevel2 20" xfId="1257"/>
    <cellStyle name="SAPBEXHLevel2 21" xfId="1258"/>
    <cellStyle name="SAPBEXHLevel2 3" xfId="1259"/>
    <cellStyle name="SAPBEXHLevel2 4" xfId="1260"/>
    <cellStyle name="SAPBEXHLevel2 5" xfId="1261"/>
    <cellStyle name="SAPBEXHLevel2 6" xfId="1262"/>
    <cellStyle name="SAPBEXHLevel2 7" xfId="1263"/>
    <cellStyle name="SAPBEXHLevel2 8" xfId="1264"/>
    <cellStyle name="SAPBEXHLevel2 9" xfId="1265"/>
    <cellStyle name="SAPBEXHLevel2_%" xfId="1266"/>
    <cellStyle name="SAPBEXHLevel2X" xfId="263"/>
    <cellStyle name="SAPBEXHLevel2X 2" xfId="1267"/>
    <cellStyle name="SAPBEXHLevel2X_CF" xfId="1268"/>
    <cellStyle name="SAPBEXHLevel3" xfId="264"/>
    <cellStyle name="SAPBEXHLevel3 10" xfId="1269"/>
    <cellStyle name="SAPBEXHLevel3 11" xfId="1270"/>
    <cellStyle name="SAPBEXHLevel3 12" xfId="1271"/>
    <cellStyle name="SAPBEXHLevel3 13" xfId="1272"/>
    <cellStyle name="SAPBEXHLevel3 14" xfId="1273"/>
    <cellStyle name="SAPBEXHLevel3 15" xfId="1274"/>
    <cellStyle name="SAPBEXHLevel3 16" xfId="1275"/>
    <cellStyle name="SAPBEXHLevel3 17" xfId="1276"/>
    <cellStyle name="SAPBEXHLevel3 18" xfId="1277"/>
    <cellStyle name="SAPBEXHLevel3 19" xfId="1278"/>
    <cellStyle name="SAPBEXHLevel3 2" xfId="1279"/>
    <cellStyle name="SAPBEXHLevel3 20" xfId="1280"/>
    <cellStyle name="SAPBEXHLevel3 21" xfId="1281"/>
    <cellStyle name="SAPBEXHLevel3 3" xfId="1282"/>
    <cellStyle name="SAPBEXHLevel3 4" xfId="1283"/>
    <cellStyle name="SAPBEXHLevel3 5" xfId="1284"/>
    <cellStyle name="SAPBEXHLevel3 6" xfId="1285"/>
    <cellStyle name="SAPBEXHLevel3 7" xfId="1286"/>
    <cellStyle name="SAPBEXHLevel3 8" xfId="1287"/>
    <cellStyle name="SAPBEXHLevel3 9" xfId="1288"/>
    <cellStyle name="SAPBEXHLevel3_%" xfId="1289"/>
    <cellStyle name="SAPBEXHLevel3X" xfId="265"/>
    <cellStyle name="SAPBEXHLevel3X 2" xfId="1290"/>
    <cellStyle name="SAPBEXHLevel3X_CF" xfId="1291"/>
    <cellStyle name="SAPBEXinputData" xfId="1292"/>
    <cellStyle name="SAPBEXinputData 2" xfId="1293"/>
    <cellStyle name="SAPBEXinputData_CF" xfId="1294"/>
    <cellStyle name="SAPBEXItemHeader" xfId="1295"/>
    <cellStyle name="SAPBEXItemHeader 2" xfId="7029"/>
    <cellStyle name="SAPBEXItemHeader 2 2" xfId="7300"/>
    <cellStyle name="SAPBEXItemHeader 2 3" xfId="7332"/>
    <cellStyle name="SAPBEXItemHeader 2 4" xfId="7337"/>
    <cellStyle name="SAPBEXItemHeader 2 5" xfId="7343"/>
    <cellStyle name="SAPBEXItemHeader 2 6" xfId="7179"/>
    <cellStyle name="SAPBEXItemHeader 3" xfId="7030"/>
    <cellStyle name="SAPBEXItemHeader 3 2" xfId="7304"/>
    <cellStyle name="SAPBEXItemHeader 3 3" xfId="7293"/>
    <cellStyle name="SAPBEXItemHeader 3 4" xfId="7288"/>
    <cellStyle name="SAPBEXItemHeader 3 5" xfId="7347"/>
    <cellStyle name="SAPBEXItemHeader 3 6" xfId="7183"/>
    <cellStyle name="SAPBEXItemHeader 4" xfId="7031"/>
    <cellStyle name="SAPBEXItemHeader 4 2" xfId="7323"/>
    <cellStyle name="SAPBEXItemHeader 4 3" xfId="7311"/>
    <cellStyle name="SAPBEXItemHeader 4 4" xfId="7305"/>
    <cellStyle name="SAPBEXItemHeader 4 5" xfId="7358"/>
    <cellStyle name="SAPBEXItemHeader 4 6" xfId="7248"/>
    <cellStyle name="SAPBEXItemHeader 5" xfId="7032"/>
    <cellStyle name="SAPBEXItemHeader 5 2" xfId="7319"/>
    <cellStyle name="SAPBEXItemHeader 5 3" xfId="7282"/>
    <cellStyle name="SAPBEXItemHeader 5 4" xfId="7289"/>
    <cellStyle name="SAPBEXItemHeader 5 5" xfId="7354"/>
    <cellStyle name="SAPBEXItemHeader 5 6" xfId="7241"/>
    <cellStyle name="SAPBEXItemHeader 6" xfId="7033"/>
    <cellStyle name="SAPBEXItemHeader 6 2" xfId="7316"/>
    <cellStyle name="SAPBEXItemHeader 6 3" xfId="7278"/>
    <cellStyle name="SAPBEXItemHeader 6 4" xfId="7291"/>
    <cellStyle name="SAPBEXItemHeader 6 5" xfId="7351"/>
    <cellStyle name="SAPBEXItemHeader 6 6" xfId="7237"/>
    <cellStyle name="SAPBEXItemHeader 7" xfId="7034"/>
    <cellStyle name="SAPBEXItemHeader 7 2" xfId="7325"/>
    <cellStyle name="SAPBEXItemHeader 7 3" xfId="7313"/>
    <cellStyle name="SAPBEXItemHeader 7 4" xfId="7277"/>
    <cellStyle name="SAPBEXItemHeader 7 5" xfId="7360"/>
    <cellStyle name="SAPBEXItemHeader 7 6" xfId="7252"/>
    <cellStyle name="SAPBEXItemHeader 8" xfId="7035"/>
    <cellStyle name="SAPBEXItemHeader 8 2" xfId="7327"/>
    <cellStyle name="SAPBEXItemHeader 8 3" xfId="7271"/>
    <cellStyle name="SAPBEXItemHeader 8 4" xfId="7329"/>
    <cellStyle name="SAPBEXItemHeader 8 5" xfId="7362"/>
    <cellStyle name="SAPBEXItemHeader 8 6" xfId="7255"/>
    <cellStyle name="SAPBEXItemHeader 9" xfId="7069"/>
    <cellStyle name="SAPBEXresData" xfId="266"/>
    <cellStyle name="SAPBEXresData 2" xfId="1296"/>
    <cellStyle name="SAPBEXresData 3" xfId="6350"/>
    <cellStyle name="SAPBEXresData 4" xfId="6351"/>
    <cellStyle name="SAPBEXresData 5" xfId="6352"/>
    <cellStyle name="SAPBEXresData 6" xfId="6353"/>
    <cellStyle name="SAPBEXresData_COST OF SERVICE" xfId="6354"/>
    <cellStyle name="SAPBEXresDataEmph" xfId="267"/>
    <cellStyle name="SAPBEXresDataEmph 2" xfId="1297"/>
    <cellStyle name="SAPBEXresDataEmph 3" xfId="6355"/>
    <cellStyle name="SAPBEXresDataEmph 4" xfId="6356"/>
    <cellStyle name="SAPBEXresDataEmph 5" xfId="6357"/>
    <cellStyle name="SAPBEXresDataEmph 6" xfId="6358"/>
    <cellStyle name="SAPBEXresDataEmph_COST OF SERVICE" xfId="6359"/>
    <cellStyle name="SAPBEXresExc1" xfId="1298"/>
    <cellStyle name="SAPBEXresExc1 2" xfId="6360"/>
    <cellStyle name="SAPBEXresExc1 3" xfId="6361"/>
    <cellStyle name="SAPBEXresExc1 4" xfId="6362"/>
    <cellStyle name="SAPBEXresExc1 5" xfId="6363"/>
    <cellStyle name="SAPBEXresExc1 6" xfId="6364"/>
    <cellStyle name="SAPBEXresExc1_COST OF SERVICE" xfId="6365"/>
    <cellStyle name="SAPBEXresExc1Emph" xfId="1299"/>
    <cellStyle name="SAPBEXresExc1Emph 2" xfId="6366"/>
    <cellStyle name="SAPBEXresExc1Emph 3" xfId="6367"/>
    <cellStyle name="SAPBEXresExc1Emph 4" xfId="6368"/>
    <cellStyle name="SAPBEXresExc1Emph 5" xfId="6369"/>
    <cellStyle name="SAPBEXresExc1Emph 6" xfId="6370"/>
    <cellStyle name="SAPBEXresExc1Emph_COST OF SERVICE" xfId="6371"/>
    <cellStyle name="SAPBEXresExc2" xfId="1300"/>
    <cellStyle name="SAPBEXresExc2 2" xfId="6372"/>
    <cellStyle name="SAPBEXresExc2 3" xfId="6373"/>
    <cellStyle name="SAPBEXresExc2 4" xfId="6374"/>
    <cellStyle name="SAPBEXresExc2 5" xfId="6375"/>
    <cellStyle name="SAPBEXresExc2 6" xfId="6376"/>
    <cellStyle name="SAPBEXresExc2_COST OF SERVICE" xfId="6377"/>
    <cellStyle name="SAPBEXresExc2Emph" xfId="1301"/>
    <cellStyle name="SAPBEXresExc2Emph 2" xfId="6378"/>
    <cellStyle name="SAPBEXresExc2Emph 3" xfId="6379"/>
    <cellStyle name="SAPBEXresExc2Emph 4" xfId="6380"/>
    <cellStyle name="SAPBEXresExc2Emph 5" xfId="6381"/>
    <cellStyle name="SAPBEXresExc2Emph 6" xfId="6382"/>
    <cellStyle name="SAPBEXresExc2Emph_COST OF SERVICE" xfId="6383"/>
    <cellStyle name="SAPBEXresItem" xfId="268"/>
    <cellStyle name="SAPBEXresItem 2" xfId="1302"/>
    <cellStyle name="SAPBEXresItem 3" xfId="6384"/>
    <cellStyle name="SAPBEXresItem 4" xfId="6385"/>
    <cellStyle name="SAPBEXresItem 5" xfId="6386"/>
    <cellStyle name="SAPBEXresItem 6" xfId="6387"/>
    <cellStyle name="SAPBEXresItem_Attach A TCRF Monthly Expense" xfId="6388"/>
    <cellStyle name="SAPBEXresItemX" xfId="269"/>
    <cellStyle name="SAPBEXresItemX 2" xfId="1303"/>
    <cellStyle name="SAPBEXstdData" xfId="270"/>
    <cellStyle name="SAPBEXstdData 2" xfId="1304"/>
    <cellStyle name="SAPBEXstdData 3" xfId="6389"/>
    <cellStyle name="SAPBEXstdData 4" xfId="6390"/>
    <cellStyle name="SAPBEXstdData 5" xfId="6391"/>
    <cellStyle name="SAPBEXstdData 6" xfId="6392"/>
    <cellStyle name="SAPBEXstdData_CF" xfId="1305"/>
    <cellStyle name="SAPBEXstdDataEmph" xfId="271"/>
    <cellStyle name="SAPBEXstdDataEmph 2" xfId="1306"/>
    <cellStyle name="SAPBEXstdDataEmph 3" xfId="6393"/>
    <cellStyle name="SAPBEXstdDataEmph 4" xfId="6394"/>
    <cellStyle name="SAPBEXstdDataEmph 5" xfId="6395"/>
    <cellStyle name="SAPBEXstdDataEmph 6" xfId="6396"/>
    <cellStyle name="SAPBEXstdDataEmph_COST OF SERVICE" xfId="6397"/>
    <cellStyle name="SAPBEXstdExc1" xfId="1307"/>
    <cellStyle name="SAPBEXstdExc1 2" xfId="6398"/>
    <cellStyle name="SAPBEXstdExc1 3" xfId="6399"/>
    <cellStyle name="SAPBEXstdExc1 4" xfId="6400"/>
    <cellStyle name="SAPBEXstdExc1 5" xfId="6401"/>
    <cellStyle name="SAPBEXstdExc1 6" xfId="6402"/>
    <cellStyle name="SAPBEXstdExc1_COST OF SERVICE" xfId="6403"/>
    <cellStyle name="SAPBEXstdExc1Emph" xfId="1308"/>
    <cellStyle name="SAPBEXstdExc1Emph 2" xfId="6404"/>
    <cellStyle name="SAPBEXstdExc1Emph 3" xfId="6405"/>
    <cellStyle name="SAPBEXstdExc1Emph 4" xfId="6406"/>
    <cellStyle name="SAPBEXstdExc1Emph 5" xfId="6407"/>
    <cellStyle name="SAPBEXstdExc1Emph 6" xfId="6408"/>
    <cellStyle name="SAPBEXstdExc1Emph_COST OF SERVICE" xfId="6409"/>
    <cellStyle name="SAPBEXstdExc2" xfId="1309"/>
    <cellStyle name="SAPBEXstdExc2 2" xfId="6410"/>
    <cellStyle name="SAPBEXstdExc2 3" xfId="6411"/>
    <cellStyle name="SAPBEXstdExc2 4" xfId="6412"/>
    <cellStyle name="SAPBEXstdExc2 5" xfId="6413"/>
    <cellStyle name="SAPBEXstdExc2 6" xfId="6414"/>
    <cellStyle name="SAPBEXstdExc2_COST OF SERVICE" xfId="6415"/>
    <cellStyle name="SAPBEXstdExc2Emph" xfId="1310"/>
    <cellStyle name="SAPBEXstdExc2Emph 2" xfId="6416"/>
    <cellStyle name="SAPBEXstdExc2Emph 3" xfId="6417"/>
    <cellStyle name="SAPBEXstdExc2Emph 4" xfId="6418"/>
    <cellStyle name="SAPBEXstdExc2Emph 5" xfId="6419"/>
    <cellStyle name="SAPBEXstdExc2Emph 6" xfId="6420"/>
    <cellStyle name="SAPBEXstdExc2Emph_COST OF SERVICE" xfId="6421"/>
    <cellStyle name="SAPBEXstdItem" xfId="272"/>
    <cellStyle name="SAPBEXstdItem 10" xfId="7036"/>
    <cellStyle name="SAPBEXstdItem 11" xfId="7071"/>
    <cellStyle name="SAPBEXstdItem 2" xfId="1311"/>
    <cellStyle name="SAPBEXstdItem 2 2" xfId="7152"/>
    <cellStyle name="SAPBEXstdItem 3" xfId="6422"/>
    <cellStyle name="SAPBEXstdItem 3 2" xfId="7302"/>
    <cellStyle name="SAPBEXstdItem 3 3" xfId="7328"/>
    <cellStyle name="SAPBEXstdItem 3 4" xfId="7335"/>
    <cellStyle name="SAPBEXstdItem 3 5" xfId="7345"/>
    <cellStyle name="SAPBEXstdItem 3 6" xfId="7181"/>
    <cellStyle name="SAPBEXstdItem 4" xfId="6423"/>
    <cellStyle name="SAPBEXstdItem 4 2" xfId="7324"/>
    <cellStyle name="SAPBEXstdItem 4 3" xfId="7307"/>
    <cellStyle name="SAPBEXstdItem 4 4" xfId="7331"/>
    <cellStyle name="SAPBEXstdItem 4 5" xfId="7359"/>
    <cellStyle name="SAPBEXstdItem 4 6" xfId="7249"/>
    <cellStyle name="SAPBEXstdItem 5" xfId="6424"/>
    <cellStyle name="SAPBEXstdItem 5 2" xfId="7318"/>
    <cellStyle name="SAPBEXstdItem 5 3" xfId="7309"/>
    <cellStyle name="SAPBEXstdItem 5 4" xfId="7296"/>
    <cellStyle name="SAPBEXstdItem 5 5" xfId="7353"/>
    <cellStyle name="SAPBEXstdItem 5 6" xfId="7240"/>
    <cellStyle name="SAPBEXstdItem 6" xfId="6425"/>
    <cellStyle name="SAPBEXstdItem 6 2" xfId="7322"/>
    <cellStyle name="SAPBEXstdItem 6 3" xfId="7280"/>
    <cellStyle name="SAPBEXstdItem 6 4" xfId="7285"/>
    <cellStyle name="SAPBEXstdItem 6 5" xfId="7357"/>
    <cellStyle name="SAPBEXstdItem 6 6" xfId="7247"/>
    <cellStyle name="SAPBEXstdItem 7" xfId="7037"/>
    <cellStyle name="SAPBEXstdItem 7 2" xfId="7314"/>
    <cellStyle name="SAPBEXstdItem 7 3" xfId="7281"/>
    <cellStyle name="SAPBEXstdItem 7 4" xfId="7284"/>
    <cellStyle name="SAPBEXstdItem 7 5" xfId="7349"/>
    <cellStyle name="SAPBEXstdItem 7 6" xfId="7231"/>
    <cellStyle name="SAPBEXstdItem 8" xfId="7038"/>
    <cellStyle name="SAPBEXstdItem 8 2" xfId="7298"/>
    <cellStyle name="SAPBEXstdItem 8 3" xfId="7276"/>
    <cellStyle name="SAPBEXstdItem 8 4" xfId="7292"/>
    <cellStyle name="SAPBEXstdItem 8 5" xfId="7342"/>
    <cellStyle name="SAPBEXstdItem 8 6" xfId="7173"/>
    <cellStyle name="SAPBEXstdItem 9" xfId="7039"/>
    <cellStyle name="SAPBEXstdItem 9 2" xfId="7315"/>
    <cellStyle name="SAPBEXstdItem 9 3" xfId="7287"/>
    <cellStyle name="SAPBEXstdItem 9 4" xfId="7283"/>
    <cellStyle name="SAPBEXstdItem 9 5" xfId="7350"/>
    <cellStyle name="SAPBEXstdItem 9 6" xfId="7233"/>
    <cellStyle name="SAPBEXstdItem_Attach A TCRF Monthly Expense" xfId="6426"/>
    <cellStyle name="SAPBEXstdItemHeader" xfId="1312"/>
    <cellStyle name="SAPBEXstdItemHeader 2" xfId="6427"/>
    <cellStyle name="SAPBEXstdItemHeader 3" xfId="6428"/>
    <cellStyle name="SAPBEXstdItemHeader 4" xfId="6429"/>
    <cellStyle name="SAPBEXstdItemHeader 5" xfId="6430"/>
    <cellStyle name="SAPBEXstdItemHeader 6" xfId="6431"/>
    <cellStyle name="SAPBEXstdItemHeader_COST OF SERVICE" xfId="6432"/>
    <cellStyle name="SAPBEXstdItemLeft" xfId="1313"/>
    <cellStyle name="SAPBEXstdItemLeft 2" xfId="6433"/>
    <cellStyle name="SAPBEXstdItemLeft 3" xfId="6434"/>
    <cellStyle name="SAPBEXstdItemLeft 4" xfId="6435"/>
    <cellStyle name="SAPBEXstdItemLeft 5" xfId="6436"/>
    <cellStyle name="SAPBEXstdItemLeft 6" xfId="6437"/>
    <cellStyle name="SAPBEXstdItemLeft_Attach A TCRF Monthly Expense" xfId="6438"/>
    <cellStyle name="SAPBEXstdItemLeftChart" xfId="1314"/>
    <cellStyle name="SAPBEXstdItemLeftChart 2" xfId="6439"/>
    <cellStyle name="SAPBEXstdItemLeftChart 3" xfId="6440"/>
    <cellStyle name="SAPBEXstdItemLeftChart 4" xfId="6441"/>
    <cellStyle name="SAPBEXstdItemLeftChart 5" xfId="6442"/>
    <cellStyle name="SAPBEXstdItemLeftChart 6" xfId="6443"/>
    <cellStyle name="SAPBEXstdItemLeftChart_Attach A TCRF Monthly Expense" xfId="6444"/>
    <cellStyle name="SAPBEXstdItemX" xfId="273"/>
    <cellStyle name="SAPBEXstdItemX 2" xfId="1315"/>
    <cellStyle name="SAPBEXsubData" xfId="1316"/>
    <cellStyle name="SAPBEXsubData 2" xfId="6445"/>
    <cellStyle name="SAPBEXsubData 3" xfId="6446"/>
    <cellStyle name="SAPBEXsubData 4" xfId="6447"/>
    <cellStyle name="SAPBEXsubData 5" xfId="6448"/>
    <cellStyle name="SAPBEXsubData 6" xfId="6449"/>
    <cellStyle name="SAPBEXsubData_COST OF SERVICE" xfId="6450"/>
    <cellStyle name="SAPBEXsubDataEmph" xfId="1317"/>
    <cellStyle name="SAPBEXsubDataEmph 2" xfId="6451"/>
    <cellStyle name="SAPBEXsubDataEmph 3" xfId="6452"/>
    <cellStyle name="SAPBEXsubDataEmph 4" xfId="6453"/>
    <cellStyle name="SAPBEXsubDataEmph 5" xfId="6454"/>
    <cellStyle name="SAPBEXsubDataEmph 6" xfId="6455"/>
    <cellStyle name="SAPBEXsubDataEmph_COST OF SERVICE" xfId="6456"/>
    <cellStyle name="SAPBEXsubExc1" xfId="1318"/>
    <cellStyle name="SAPBEXsubExc1 2" xfId="6457"/>
    <cellStyle name="SAPBEXsubExc1 3" xfId="6458"/>
    <cellStyle name="SAPBEXsubExc1 4" xfId="6459"/>
    <cellStyle name="SAPBEXsubExc1 5" xfId="6460"/>
    <cellStyle name="SAPBEXsubExc1 6" xfId="6461"/>
    <cellStyle name="SAPBEXsubExc1_COST OF SERVICE" xfId="6462"/>
    <cellStyle name="SAPBEXsubExc1Emph" xfId="1319"/>
    <cellStyle name="SAPBEXsubExc1Emph 2" xfId="6463"/>
    <cellStyle name="SAPBEXsubExc1Emph 3" xfId="6464"/>
    <cellStyle name="SAPBEXsubExc1Emph 4" xfId="6465"/>
    <cellStyle name="SAPBEXsubExc1Emph 5" xfId="6466"/>
    <cellStyle name="SAPBEXsubExc1Emph 6" xfId="6467"/>
    <cellStyle name="SAPBEXsubExc1Emph_COST OF SERVICE" xfId="6468"/>
    <cellStyle name="SAPBEXsubExc2" xfId="1320"/>
    <cellStyle name="SAPBEXsubExc2 2" xfId="6469"/>
    <cellStyle name="SAPBEXsubExc2 3" xfId="6470"/>
    <cellStyle name="SAPBEXsubExc2 4" xfId="6471"/>
    <cellStyle name="SAPBEXsubExc2 5" xfId="6472"/>
    <cellStyle name="SAPBEXsubExc2 6" xfId="6473"/>
    <cellStyle name="SAPBEXsubExc2_COST OF SERVICE" xfId="6474"/>
    <cellStyle name="SAPBEXsubExc2Emph" xfId="1321"/>
    <cellStyle name="SAPBEXsubExc2Emph 2" xfId="6475"/>
    <cellStyle name="SAPBEXsubExc2Emph 3" xfId="6476"/>
    <cellStyle name="SAPBEXsubExc2Emph 4" xfId="6477"/>
    <cellStyle name="SAPBEXsubExc2Emph 5" xfId="6478"/>
    <cellStyle name="SAPBEXsubExc2Emph 6" xfId="6479"/>
    <cellStyle name="SAPBEXsubExc2Emph_COST OF SERVICE" xfId="6480"/>
    <cellStyle name="SAPBEXsubItem" xfId="1322"/>
    <cellStyle name="SAPBEXsubItem 2" xfId="6481"/>
    <cellStyle name="SAPBEXsubItem 3" xfId="6482"/>
    <cellStyle name="SAPBEXsubItem 4" xfId="6483"/>
    <cellStyle name="SAPBEXsubItem 5" xfId="6484"/>
    <cellStyle name="SAPBEXsubItem 6" xfId="6485"/>
    <cellStyle name="SAPBEXsubItem_Attach A TCRF Monthly Expense" xfId="6486"/>
    <cellStyle name="SAPBEXtitle" xfId="274"/>
    <cellStyle name="SAPBEXtitle 2" xfId="1323"/>
    <cellStyle name="SAPBEXtitle 3" xfId="6487"/>
    <cellStyle name="SAPBEXtitle 4" xfId="6488"/>
    <cellStyle name="SAPBEXtitle 5" xfId="6489"/>
    <cellStyle name="SAPBEXtitle 6" xfId="6490"/>
    <cellStyle name="SAPBEXtitle_Attach A TCRF Monthly Expense" xfId="6491"/>
    <cellStyle name="SAPBEXunassignedItem" xfId="1324"/>
    <cellStyle name="SAPBEXunassignedItem 10" xfId="1325"/>
    <cellStyle name="SAPBEXunassignedItem 11" xfId="1326"/>
    <cellStyle name="SAPBEXunassignedItem 12" xfId="1327"/>
    <cellStyle name="SAPBEXunassignedItem 13" xfId="1328"/>
    <cellStyle name="SAPBEXunassignedItem 14" xfId="1329"/>
    <cellStyle name="SAPBEXunassignedItem 15" xfId="1330"/>
    <cellStyle name="SAPBEXunassignedItem 16" xfId="1331"/>
    <cellStyle name="SAPBEXunassignedItem 17" xfId="1332"/>
    <cellStyle name="SAPBEXunassignedItem 18" xfId="1333"/>
    <cellStyle name="SAPBEXunassignedItem 19" xfId="1334"/>
    <cellStyle name="SAPBEXunassignedItem 2" xfId="1335"/>
    <cellStyle name="SAPBEXunassignedItem 20" xfId="1336"/>
    <cellStyle name="SAPBEXunassignedItem 21" xfId="1337"/>
    <cellStyle name="SAPBEXunassignedItem 3" xfId="1338"/>
    <cellStyle name="SAPBEXunassignedItem 4" xfId="1339"/>
    <cellStyle name="SAPBEXunassignedItem 5" xfId="1340"/>
    <cellStyle name="SAPBEXunassignedItem 6" xfId="1341"/>
    <cellStyle name="SAPBEXunassignedItem 7" xfId="1342"/>
    <cellStyle name="SAPBEXunassignedItem 8" xfId="1343"/>
    <cellStyle name="SAPBEXunassignedItem 9" xfId="1344"/>
    <cellStyle name="SAPBEXunassignedItem_%" xfId="1345"/>
    <cellStyle name="SAPBEXundefined" xfId="275"/>
    <cellStyle name="SAPBEXundefined 2" xfId="1346"/>
    <cellStyle name="SAPBEXundefined 3" xfId="6492"/>
    <cellStyle name="SAPBEXundefined 4" xfId="6493"/>
    <cellStyle name="SAPBEXundefined 5" xfId="6494"/>
    <cellStyle name="SAPBEXundefined 6" xfId="6495"/>
    <cellStyle name="SAPBEXundefined_COST OF SERVICE" xfId="6496"/>
    <cellStyle name="SAPKey" xfId="276"/>
    <cellStyle name="SAPLocked" xfId="277"/>
    <cellStyle name="SAPMemberCell" xfId="293"/>
    <cellStyle name="SAPOutput" xfId="278"/>
    <cellStyle name="SAPSpace" xfId="279"/>
    <cellStyle name="SAPText" xfId="280"/>
    <cellStyle name="SAPUnLocked" xfId="281"/>
    <cellStyle name="ScripFactor" xfId="1347"/>
    <cellStyle name="Sec382InputCellDate" xfId="1348"/>
    <cellStyle name="SectionHeader" xfId="1349"/>
    <cellStyle name="SectionHeaderNormal" xfId="1350"/>
    <cellStyle name="SectionHeading" xfId="1351"/>
    <cellStyle name="SELECT" xfId="1352"/>
    <cellStyle name="SEM-BPS-data" xfId="1353"/>
    <cellStyle name="SEM-BPS-head" xfId="1354"/>
    <cellStyle name="SEM-BPS-headdata" xfId="1355"/>
    <cellStyle name="SEM-BPS-headkey" xfId="1356"/>
    <cellStyle name="SEM-BPS-input-on" xfId="1357"/>
    <cellStyle name="SEM-BPS-key" xfId="1358"/>
    <cellStyle name="SEM-BPS-sub1" xfId="1359"/>
    <cellStyle name="SEM-BPS-sub2" xfId="1360"/>
    <cellStyle name="SEM-BPS-total" xfId="1361"/>
    <cellStyle name="shade" xfId="1362"/>
    <cellStyle name="Shaded" xfId="1363"/>
    <cellStyle name="SHADEDSTORES" xfId="282"/>
    <cellStyle name="Shading" xfId="6497"/>
    <cellStyle name="Shares" xfId="1364"/>
    <cellStyle name="Sheet Title" xfId="1365"/>
    <cellStyle name="Sheetmult" xfId="1366"/>
    <cellStyle name="Short Date" xfId="1367"/>
    <cellStyle name="Shtmultx" xfId="1368"/>
    <cellStyle name="Single Accounting" xfId="1369"/>
    <cellStyle name="SMALL HEADINGS" xfId="6498"/>
    <cellStyle name="Small Page Heading" xfId="1370"/>
    <cellStyle name="SPECIAL1" xfId="6564"/>
    <cellStyle name="SPECIAL1$ZP$" xfId="6565"/>
    <cellStyle name="SPECIAL1$ZP$ 2" xfId="6566"/>
    <cellStyle name="SPECIAL1$ZP$_PR Information" xfId="6567"/>
    <cellStyle name="SPECIAL1_PR Information" xfId="6568"/>
    <cellStyle name="SPECIAL2" xfId="6569"/>
    <cellStyle name="SPECIAL2$ZP$" xfId="6570"/>
    <cellStyle name="SPECIAL2$ZP$ 2" xfId="6571"/>
    <cellStyle name="SPECIAL2$ZP$_PR Information" xfId="6572"/>
    <cellStyle name="SPECIAL2_PR Information" xfId="6573"/>
    <cellStyle name="SPECIAL3" xfId="6574"/>
    <cellStyle name="SPECIAL3$ZP$" xfId="6575"/>
    <cellStyle name="SPECIAL3$ZP$ 2" xfId="6576"/>
    <cellStyle name="SPECIAL4" xfId="6577"/>
    <cellStyle name="SPECIAL4$ZP$" xfId="6578"/>
    <cellStyle name="SPECIAL4$ZP$ 2" xfId="6579"/>
    <cellStyle name="specstores" xfId="283"/>
    <cellStyle name="Standard_Bewertung_BrüderMannesmann_AT_000123" xfId="1371"/>
    <cellStyle name="Std Input" xfId="1372"/>
    <cellStyle name="Std Number" xfId="1373"/>
    <cellStyle name="Std Percent" xfId="1374"/>
    <cellStyle name="Std Text" xfId="1375"/>
    <cellStyle name="Strange" xfId="1376"/>
    <cellStyle name="Strange 2" xfId="1377"/>
    <cellStyle name="Style 1" xfId="1378"/>
    <cellStyle name="Style 1 2" xfId="6499"/>
    <cellStyle name="Style 1 2 2" xfId="6500"/>
    <cellStyle name="Style 1 3" xfId="6501"/>
    <cellStyle name="Style 1 3 2" xfId="6502"/>
    <cellStyle name="Style 1 4" xfId="6503"/>
    <cellStyle name="Style 1 5" xfId="6504"/>
    <cellStyle name="Style 1 6" xfId="6505"/>
    <cellStyle name="Style 2" xfId="1379"/>
    <cellStyle name="Style 21" xfId="1380"/>
    <cellStyle name="Style 21 2" xfId="1381"/>
    <cellStyle name="Style 22" xfId="1382"/>
    <cellStyle name="Style 22 2" xfId="1383"/>
    <cellStyle name="Style 23" xfId="1384"/>
    <cellStyle name="Style 23 2" xfId="1385"/>
    <cellStyle name="Style 24" xfId="1386"/>
    <cellStyle name="Style 24 2" xfId="1387"/>
    <cellStyle name="Style 25" xfId="1388"/>
    <cellStyle name="Style 25 2" xfId="1389"/>
    <cellStyle name="Style 26" xfId="1390"/>
    <cellStyle name="Style 27" xfId="1391"/>
    <cellStyle name="Style 28" xfId="1392"/>
    <cellStyle name="Style 29" xfId="1393"/>
    <cellStyle name="Style 3" xfId="1394"/>
    <cellStyle name="Style 30" xfId="1395"/>
    <cellStyle name="Style 31" xfId="1396"/>
    <cellStyle name="Style 32" xfId="1397"/>
    <cellStyle name="Style 33" xfId="1398"/>
    <cellStyle name="Style 34" xfId="1399"/>
    <cellStyle name="Style 35" xfId="1400"/>
    <cellStyle name="Style 36" xfId="1401"/>
    <cellStyle name="Style 37" xfId="1402"/>
    <cellStyle name="Style 38" xfId="1403"/>
    <cellStyle name="Style 39" xfId="1404"/>
    <cellStyle name="Style 4" xfId="1405"/>
    <cellStyle name="Style 40" xfId="1406"/>
    <cellStyle name="Style 41" xfId="1407"/>
    <cellStyle name="Style 42" xfId="1408"/>
    <cellStyle name="Style 43" xfId="1409"/>
    <cellStyle name="Style 44" xfId="1410"/>
    <cellStyle name="Style 45" xfId="1411"/>
    <cellStyle name="Style 46" xfId="1412"/>
    <cellStyle name="Style 47" xfId="1413"/>
    <cellStyle name="Style 64" xfId="1414"/>
    <cellStyle name="Style 64 2" xfId="1415"/>
    <cellStyle name="Style 71" xfId="1416"/>
    <cellStyle name="Style 71 2" xfId="1417"/>
    <cellStyle name="Style 79" xfId="1418"/>
    <cellStyle name="Style 79 2" xfId="1419"/>
    <cellStyle name="Style 85" xfId="1420"/>
    <cellStyle name="Style 85 2" xfId="1421"/>
    <cellStyle name="Style 91" xfId="1422"/>
    <cellStyle name="Style 91 2" xfId="1423"/>
    <cellStyle name="STYLE1" xfId="1424"/>
    <cellStyle name="STYLE3" xfId="6580"/>
    <cellStyle name="STYLE6" xfId="6581"/>
    <cellStyle name="SUB HEADING" xfId="6506"/>
    <cellStyle name="subdollars" xfId="1425"/>
    <cellStyle name="Subhead" xfId="1426"/>
    <cellStyle name="Subheaders" xfId="1427"/>
    <cellStyle name="SubScript" xfId="1428"/>
    <cellStyle name="Subtitle" xfId="1429"/>
    <cellStyle name="Subtotal" xfId="284"/>
    <cellStyle name="subtotals" xfId="1430"/>
    <cellStyle name="Summary" xfId="1431"/>
    <cellStyle name="Summary2" xfId="1432"/>
    <cellStyle name="SUMROW2" xfId="6582"/>
    <cellStyle name="SUMROW2$ZP$" xfId="6583"/>
    <cellStyle name="SUMROW2$ZP$ 2" xfId="6584"/>
    <cellStyle name="SuperScript" xfId="1433"/>
    <cellStyle name="Table  - Style5" xfId="285"/>
    <cellStyle name="Table 10-2" xfId="1434"/>
    <cellStyle name="Table Col Head" xfId="1435"/>
    <cellStyle name="Table Head" xfId="1436"/>
    <cellStyle name="Table Head Aligned" xfId="1437"/>
    <cellStyle name="Table Head Blue" xfId="1438"/>
    <cellStyle name="Table Head Green" xfId="1439"/>
    <cellStyle name="Table Head_AEPI" xfId="1440"/>
    <cellStyle name="Table Sub Head" xfId="1441"/>
    <cellStyle name="Table Sub Heading" xfId="1442"/>
    <cellStyle name="Table Text" xfId="1443"/>
    <cellStyle name="Table Title" xfId="1444"/>
    <cellStyle name="Table Units" xfId="1445"/>
    <cellStyle name="Table_Header" xfId="1446"/>
    <cellStyle name="TableBase" xfId="1447"/>
    <cellStyle name="TableHead" xfId="1448"/>
    <cellStyle name="TableSubTitleItalic" xfId="1449"/>
    <cellStyle name="tcn" xfId="1450"/>
    <cellStyle name="Test [green]" xfId="1451"/>
    <cellStyle name="test a style" xfId="1452"/>
    <cellStyle name="Text" xfId="1453"/>
    <cellStyle name="Text 1" xfId="1454"/>
    <cellStyle name="Text 2" xfId="6507"/>
    <cellStyle name="Text 3" xfId="6508"/>
    <cellStyle name="Text 4" xfId="6509"/>
    <cellStyle name="Text 5" xfId="6510"/>
    <cellStyle name="Text 8" xfId="1455"/>
    <cellStyle name="Text Head 1" xfId="1456"/>
    <cellStyle name="Text Indent A" xfId="1457"/>
    <cellStyle name="Text Indent B" xfId="1458"/>
    <cellStyle name="Text Indent C" xfId="1459"/>
    <cellStyle name="TEXT$ZP$" xfId="6585"/>
    <cellStyle name="TEXT$ZP$ 2" xfId="6586"/>
    <cellStyle name="Text_Vintage Trading Comps" xfId="1460"/>
    <cellStyle name="text2" xfId="1461"/>
    <cellStyle name="TextBold" xfId="1462"/>
    <cellStyle name="TEXTBOLD$ZP$" xfId="6587"/>
    <cellStyle name="TEXTBOLD$ZP$ 2" xfId="6588"/>
    <cellStyle name="TextItalic" xfId="1463"/>
    <cellStyle name="TextNormal" xfId="1464"/>
    <cellStyle name="TFCF" xfId="1465"/>
    <cellStyle name="Theirs" xfId="6511"/>
    <cellStyle name="Thousands" xfId="1466"/>
    <cellStyle name="Time" xfId="1467"/>
    <cellStyle name="Times 10" xfId="1468"/>
    <cellStyle name="Times 12" xfId="1469"/>
    <cellStyle name="Title" xfId="286" builtinId="15" customBuiltin="1"/>
    <cellStyle name="Title  - Style6" xfId="287"/>
    <cellStyle name="Title - bold dutch8" xfId="1470"/>
    <cellStyle name="Title - PROJECT" xfId="1471"/>
    <cellStyle name="Title - Underline" xfId="1472"/>
    <cellStyle name="Title 1" xfId="1473"/>
    <cellStyle name="Title 2" xfId="6512"/>
    <cellStyle name="Title 3" xfId="6513"/>
    <cellStyle name="Title 4" xfId="6514"/>
    <cellStyle name="title1" xfId="1474"/>
    <cellStyle name="Title10" xfId="1475"/>
    <cellStyle name="Title2" xfId="1476"/>
    <cellStyle name="Title8" xfId="1477"/>
    <cellStyle name="Title8Left" xfId="1478"/>
    <cellStyle name="TitleCenter" xfId="1479"/>
    <cellStyle name="TitleLeft" xfId="1480"/>
    <cellStyle name="TitleNormal" xfId="1481"/>
    <cellStyle name="Titles" xfId="1482"/>
    <cellStyle name="Titles - Col. Headings" xfId="1483"/>
    <cellStyle name="Titles - Other" xfId="1484"/>
    <cellStyle name="Titles_~3840935" xfId="1485"/>
    <cellStyle name="tn" xfId="1486"/>
    <cellStyle name="Total" xfId="288" builtinId="25" customBuiltin="1"/>
    <cellStyle name="Total 2" xfId="6515"/>
    <cellStyle name="Total 2 2" xfId="6516"/>
    <cellStyle name="Total 2 3" xfId="6517"/>
    <cellStyle name="Total 2 4" xfId="6518"/>
    <cellStyle name="Total 3" xfId="6519"/>
    <cellStyle name="Total 4" xfId="6520"/>
    <cellStyle name="TOTALCOLUMNFORMAT" xfId="6589"/>
    <cellStyle name="TOTALCOLUMNFORMAT$ZP$" xfId="6590"/>
    <cellStyle name="TOTALCOLUMNFORMAT$ZP$ 2" xfId="6591"/>
    <cellStyle name="Totals" xfId="1487"/>
    <cellStyle name="TOTALS FORMAT" xfId="1488"/>
    <cellStyle name="TOTALS FORMAT 2" xfId="1489"/>
    <cellStyle name="TotalsPerCent" xfId="1490"/>
    <cellStyle name="TotalsPerShare" xfId="1491"/>
    <cellStyle name="TotCol - Style7" xfId="289"/>
    <cellStyle name="TotRow - Style8" xfId="290"/>
    <cellStyle name="TransVal" xfId="1492"/>
    <cellStyle name="ubordinated Debt" xfId="1493"/>
    <cellStyle name="underline" xfId="1494"/>
    <cellStyle name="UnderMultiple" xfId="1495"/>
    <cellStyle name="undo-style" xfId="1496"/>
    <cellStyle name="UN-HiLite" xfId="1497"/>
    <cellStyle name="Units" xfId="1498"/>
    <cellStyle name="UnitValue" xfId="1499"/>
    <cellStyle name="universe" xfId="1500"/>
    <cellStyle name="UNLocked" xfId="1501"/>
    <cellStyle name="Unprot" xfId="1502"/>
    <cellStyle name="Unprot 2" xfId="1503"/>
    <cellStyle name="Unprot$" xfId="1504"/>
    <cellStyle name="Unprot$ 2" xfId="1505"/>
    <cellStyle name="Unprot_CurrencySKorea" xfId="1506"/>
    <cellStyle name="Unprotect" xfId="1507"/>
    <cellStyle name="UnProtectedCalc" xfId="1508"/>
    <cellStyle name="UnSelect" xfId="1509"/>
    <cellStyle name="UNSHADED" xfId="6521"/>
    <cellStyle name="Upload Only" xfId="1510"/>
    <cellStyle name="Upload Only 2" xfId="1511"/>
    <cellStyle name="USER" xfId="6592"/>
    <cellStyle name="USER$ZL$" xfId="6593"/>
    <cellStyle name="USER$ZP$" xfId="6594"/>
    <cellStyle name="USER$ZP$ 2" xfId="6595"/>
    <cellStyle name="USER$ZP$$ZL$" xfId="6596"/>
    <cellStyle name="USER$ZP$$ZL$ 2" xfId="6597"/>
    <cellStyle name="USER$ZP$_008100" xfId="6598"/>
    <cellStyle name="User_Defined_A" xfId="6522"/>
    <cellStyle name="w" xfId="1512"/>
    <cellStyle name="Warning Text" xfId="291" builtinId="11" customBuiltin="1"/>
    <cellStyle name="Warning Text 2" xfId="6523"/>
    <cellStyle name="Warning Text 2 2" xfId="6524"/>
    <cellStyle name="Warning Text 3" xfId="6525"/>
    <cellStyle name="weekly" xfId="1513"/>
    <cellStyle name="White" xfId="1514"/>
    <cellStyle name="WhitePattern" xfId="1515"/>
    <cellStyle name="WhitePattern1" xfId="1516"/>
    <cellStyle name="WhiteText" xfId="1517"/>
    <cellStyle name="WP" xfId="1518"/>
    <cellStyle name="WP&amp;Co." xfId="1519"/>
    <cellStyle name="WP_Eagleford Model" xfId="1520"/>
    <cellStyle name="x Men" xfId="1521"/>
    <cellStyle name="XComma" xfId="1522"/>
    <cellStyle name="XComma 0.0" xfId="1523"/>
    <cellStyle name="XComma 0.00" xfId="1524"/>
    <cellStyle name="XComma 0.000" xfId="1525"/>
    <cellStyle name="XComma_~7002754" xfId="1526"/>
    <cellStyle name="XCurrency" xfId="1527"/>
    <cellStyle name="XCurrency 0.0" xfId="1528"/>
    <cellStyle name="XCurrency 0.00" xfId="1529"/>
    <cellStyle name="XCurrency 0.000" xfId="1530"/>
    <cellStyle name="XCurrency_~7002754" xfId="1531"/>
    <cellStyle name="xstyle" xfId="1532"/>
    <cellStyle name="Year" xfId="1533"/>
    <cellStyle name="Years" xfId="1534"/>
    <cellStyle name="yellow" xfId="1535"/>
    <cellStyle name="Yellowback" xfId="1536"/>
    <cellStyle name="Yen" xfId="1537"/>
    <cellStyle name="ࠛ&amp;L&amp;&quot;Arial Narrow,Regular&quot;&amp;8&amp;D &amp;T&amp;&quot;Times New Roman," xfId="153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cleaned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Reliant%20Energy\Accruals\2003\OID%2020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dcfscl4vs2\corp2_bu\D\Documentum\Viewed\OUTLOOK\12&amp;0_COU\96ACTU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%20Administration/GASACT/MSOFFICE/EXCEL/WK-DIR/Div.70/Miss.-2004/11%202004/Miss-11%20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 Under Recovery Calc"/>
      <sheetName val="Fuels Burned Expense"/>
      <sheetName val="Eligible Pur Pow Energy Expense"/>
      <sheetName val="TNP1 Replacmnt Pwr Expense"/>
      <sheetName val="Total Pur Pwr Expense"/>
      <sheetName val="Non Recon Fuel Expense"/>
      <sheetName val="Amoco Mkt Adj"/>
      <sheetName val="Off System Sales"/>
      <sheetName val="OffSystemSales (2)"/>
      <sheetName val="kWh Sales per Gen Ledger "/>
      <sheetName val="Rev by CClass per Gen Ledger"/>
      <sheetName val="Customers"/>
      <sheetName val="kWh Sales by class per Reg"/>
      <sheetName val="Fuel Rev by Cust Class per Reg"/>
      <sheetName val="Nat Gas Purchases"/>
      <sheetName val="Lignite Purchases"/>
      <sheetName val="Alt Fuels Pur"/>
      <sheetName val="PCRF Energy Rev by cust class"/>
      <sheetName val="CompUse"/>
      <sheetName val="System Losses"/>
      <sheetName val="BRA 1985-no M-1"/>
      <sheetName val="BRA 1988A-no M-1"/>
      <sheetName val="BRA 1988B-no M-1"/>
      <sheetName val="BRA 1988C-no M-1"/>
      <sheetName val="BRA 1988D-no M-1"/>
      <sheetName val="BRA 1999A-no M-1"/>
      <sheetName val="BRA 1999B-no M-1"/>
      <sheetName val="CMTN 1991-no M-1"/>
      <sheetName val="First Mtge 1992-no M-1"/>
      <sheetName val="GCWDA 1999-no M-1"/>
      <sheetName val="MCND 1986-no M-1"/>
      <sheetName val="MCND 1989A-no M-1"/>
      <sheetName val="MCND 1989B-no M-1"/>
      <sheetName val="MCND 1999A-no M-1"/>
      <sheetName val="MCND 1999B-no M-1"/>
      <sheetName val="MCND 1999C-no M-1"/>
      <sheetName val="First Mtge 1991"/>
      <sheetName val="CMTN 1993"/>
      <sheetName val="CMTN 1992"/>
      <sheetName val="First Mtge 1992"/>
      <sheetName val="First Mtge 1993"/>
      <sheetName val="First Mtge 1993 (2)"/>
      <sheetName val="GCWDA 1993"/>
      <sheetName val="Summary"/>
      <sheetName val="Summary (2)"/>
      <sheetName val="BRA 1992"/>
      <sheetName val="BRA 1992 (2)"/>
      <sheetName val="BRA 1993"/>
      <sheetName val="BRA 1995"/>
      <sheetName val="GCWDA 1992A"/>
      <sheetName val="MCND 1992"/>
      <sheetName val="MCND 1995"/>
      <sheetName val="Cumulative"/>
      <sheetName val="Yield to Maturity"/>
      <sheetName val="SAPBEXqueriesDefunct"/>
      <sheetName val="SAPBEXfiltersDefunct"/>
      <sheetName val="Proj ETR"/>
      <sheetName val="BExRepositorySheet"/>
      <sheetName val="Total YTD Tax Provision"/>
      <sheetName val="YTD Ordinary Tax Provision"/>
      <sheetName val="Tax Provision"/>
      <sheetName val="Taxable Income"/>
      <sheetName val="State Adj."/>
      <sheetName val="Pretax &amp; Tax Analysis"/>
      <sheetName val="BPC IS Detail"/>
      <sheetName val="BPC IS SEC"/>
      <sheetName val="Unit"/>
      <sheetName val="CNP Units"/>
      <sheetName val="PV Summary (MLP)"/>
      <sheetName val="Summary (MLP)"/>
      <sheetName val="PV Summary"/>
      <sheetName val="Data (Temp. Diff.)"/>
      <sheetName val="RTA (Reformatted)"/>
      <sheetName val="RTA (2016)"/>
      <sheetName val="Look Up Values"/>
      <sheetName val="M List"/>
      <sheetName val="Data (Temp. Diff.) v1"/>
      <sheetName val="Cfwd Notes"/>
      <sheetName val="FA Perm Summary"/>
      <sheetName val="Consolidated"/>
      <sheetName val="002"/>
      <sheetName val="003"/>
      <sheetName val="016"/>
      <sheetName val="021"/>
      <sheetName val="025"/>
      <sheetName val="034"/>
      <sheetName val="040"/>
      <sheetName val="043"/>
      <sheetName val="047"/>
      <sheetName val="051"/>
      <sheetName val="056"/>
      <sheetName val="057"/>
      <sheetName val="062"/>
      <sheetName val="072"/>
      <sheetName val="074"/>
      <sheetName val="077"/>
      <sheetName val="080"/>
      <sheetName val="082"/>
      <sheetName val="083"/>
      <sheetName val="086"/>
      <sheetName val="087"/>
      <sheetName val="095"/>
      <sheetName val="111"/>
      <sheetName val="113"/>
      <sheetName val="115"/>
      <sheetName val="116"/>
      <sheetName val="119"/>
      <sheetName val="127"/>
      <sheetName val="174"/>
      <sheetName val="181"/>
      <sheetName val="220"/>
      <sheetName val="299"/>
      <sheetName val="301"/>
      <sheetName val="354"/>
      <sheetName val="374"/>
      <sheetName val="375"/>
      <sheetName val="380"/>
      <sheetName val="390"/>
      <sheetName val="392"/>
      <sheetName val="394"/>
      <sheetName val="401"/>
      <sheetName val="413"/>
      <sheetName val="414"/>
      <sheetName val="415"/>
      <sheetName val="416"/>
      <sheetName val="418"/>
      <sheetName val="420"/>
      <sheetName val="421"/>
      <sheetName val="422"/>
      <sheetName val="423"/>
      <sheetName val="425"/>
      <sheetName val="435"/>
      <sheetName val="437"/>
      <sheetName val="441"/>
      <sheetName val="442"/>
      <sheetName val="2016 TB CTX Import (CY)"/>
      <sheetName val="Request List"/>
      <sheetName val="TBBS Extraction"/>
      <sheetName val="PP&amp;E 2016"/>
      <sheetName val="PT Co.2"/>
      <sheetName val="PT Co.3"/>
      <sheetName val="PT Co.16"/>
      <sheetName val="PT Co.25"/>
      <sheetName val="PT Co.47"/>
      <sheetName val="PT Co.56"/>
      <sheetName val="PT Co.62"/>
      <sheetName val="PT Co.72"/>
      <sheetName val="PT Co.74"/>
      <sheetName val="PT Co.77"/>
      <sheetName val="PT Co.80"/>
      <sheetName val="PT Co.82"/>
      <sheetName val="PT Co.86"/>
      <sheetName val="PT Co.87"/>
      <sheetName val="PT Co.435"/>
      <sheetName val="Mapping"/>
      <sheetName val="Categories"/>
      <sheetName val="Cat_Co Matrix"/>
      <sheetName val="2016 PP&amp;E_PT 249 by Co r3"/>
      <sheetName val="Post FI Correcting Entry to SAP"/>
      <sheetName val="Post FI Remeasurement to SAP"/>
      <sheetName val="Post FI Documents to SAP"/>
      <sheetName val="TMT"/>
      <sheetName val="Medicare"/>
      <sheetName val="RF_2017"/>
      <sheetName val="Hist SAP Query Remeasurement"/>
      <sheetName val="Hist SAP Query"/>
      <sheetName val="PT RPT 216 - 2016"/>
      <sheetName val="PT RPT 257 -2016"/>
      <sheetName val="PT RPT 257 - 2015"/>
      <sheetName val="PT RPT 257 - 2014"/>
      <sheetName val="PT RPT 216 - 2015"/>
      <sheetName val="PT RTP 249-2015"/>
      <sheetName val="RF_2016"/>
      <sheetName val="RF_2015"/>
      <sheetName val="RF_2014"/>
      <sheetName val="&gt;"/>
      <sheetName val="PT Summary 2013"/>
      <sheetName val="PT RPT 257 for 2013"/>
      <sheetName val="PT RPT 257 for 2012"/>
      <sheetName val="EDIT Example"/>
      <sheetName val="(NOT USE)Normalization Items"/>
      <sheetName val="Notes"/>
      <sheetName val="TS Summary"/>
      <sheetName val="TS Pivot"/>
      <sheetName val="2016 SAP"/>
      <sheetName val="SAP"/>
      <sheetName val="TS Accounts"/>
      <sheetName val="TB-UPDATE @ YE"/>
      <sheetName val="M Summary"/>
      <sheetName val="0002"/>
      <sheetName val="0003"/>
      <sheetName val="0016"/>
      <sheetName val="0025"/>
      <sheetName val="0040"/>
      <sheetName val="0043"/>
      <sheetName val="0047"/>
      <sheetName val="0051"/>
      <sheetName val="0056"/>
      <sheetName val="0057"/>
      <sheetName val="0062"/>
      <sheetName val="0072"/>
      <sheetName val="0074"/>
      <sheetName val="0077"/>
      <sheetName val="0080"/>
      <sheetName val="0082"/>
      <sheetName val="0086"/>
      <sheetName val="0087"/>
      <sheetName val="0095"/>
      <sheetName val="0111"/>
      <sheetName val="0113"/>
      <sheetName val="0115"/>
      <sheetName val="0116"/>
      <sheetName val="0119"/>
      <sheetName val="0174"/>
      <sheetName val="0181"/>
      <sheetName val="0220"/>
      <sheetName val="0299"/>
      <sheetName val="0301"/>
      <sheetName val="0354"/>
      <sheetName val="0374"/>
      <sheetName val="0375"/>
      <sheetName val="0380"/>
      <sheetName val="0390"/>
      <sheetName val="0392"/>
      <sheetName val="0394"/>
      <sheetName val="0401"/>
      <sheetName val="0413"/>
      <sheetName val="0414"/>
      <sheetName val="0415"/>
      <sheetName val="0416"/>
      <sheetName val="0418"/>
      <sheetName val="0421"/>
      <sheetName val="0422"/>
      <sheetName val="0423"/>
      <sheetName val="0425"/>
      <sheetName val="0435"/>
      <sheetName val="0437"/>
      <sheetName val="0441"/>
      <sheetName val="0442"/>
      <sheetName val="0443"/>
      <sheetName val="Sheet1"/>
      <sheetName val="JE"/>
      <sheetName val="Gross (Details)"/>
      <sheetName val="Gross"/>
      <sheetName val="Data"/>
      <sheetName val="Summary of Data"/>
      <sheetName val="Tax"/>
      <sheetName val="Gross (Reg asset)"/>
      <sheetName val="Permanent Diff."/>
      <sheetName val="Fed &amp; State Rates"/>
      <sheetName val="Auto-M"/>
      <sheetName val="Curr Pay RF"/>
      <sheetName val="Current Tax"/>
      <sheetName val="Deferred Tax"/>
      <sheetName val="Return"/>
      <sheetName val="Provision"/>
      <sheetName val="RTA"/>
      <sheetName val="Consolidated RTA"/>
      <sheetName val="RTA Analysis"/>
      <sheetName val="Tax Effect"/>
      <sheetName val="Attributes Summary"/>
      <sheetName val="GBC-Other"/>
      <sheetName val="F. 1120 Pg.1 "/>
      <sheetName val="F.1120 Pg.3"/>
      <sheetName val="Sch M3 Pg.3"/>
      <sheetName val="AMT Credit"/>
      <sheetName val="GBC"/>
      <sheetName val="NOL"/>
      <sheetName val="Char Cont"/>
      <sheetName val="Cap Loss CF by Entity"/>
      <sheetName val="Capital Loss Carryforward"/>
      <sheetName val="Lobbying"/>
      <sheetName val="Tax Credit for WHT"/>
      <sheetName val="CERC NOL CF"/>
      <sheetName val="CERC F.1120 Pg.1"/>
      <sheetName val="Char Cont CF"/>
      <sheetName val="CC Support"/>
      <sheetName val="Current NOL Provision"/>
      <sheetName val="Current NOL Return"/>
      <sheetName val="ARO (2016)"/>
      <sheetName val="Schedule D &amp; Form 8949"/>
      <sheetName val="Ref"/>
      <sheetName val="Request Lits"/>
      <sheetName val="Consolidated RTA by group"/>
      <sheetName val="RTA - Power Point"/>
      <sheetName val="RTA - data entry"/>
      <sheetName val="RTA and NOL breakout"/>
      <sheetName val="UTP"/>
      <sheetName val="Attributes"/>
      <sheetName val="12_17"/>
      <sheetName val="11_17"/>
      <sheetName val="10_17"/>
      <sheetName val="09_17"/>
      <sheetName val="08_17"/>
      <sheetName val="07_17"/>
      <sheetName val="06_17"/>
      <sheetName val="05_17"/>
      <sheetName val="04_17"/>
      <sheetName val="03_17"/>
      <sheetName val="02_17"/>
      <sheetName val="01_17"/>
      <sheetName val="12_16"/>
      <sheetName val="09_16"/>
      <sheetName val="06_16"/>
      <sheetName val="Bk Amort Sch"/>
      <sheetName val="0003_220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>
        <row r="70">
          <cell r="D70">
            <v>1559576.2869999995</v>
          </cell>
        </row>
      </sheetData>
      <sheetData sheetId="61">
        <row r="8">
          <cell r="E8" t="str">
            <v>CEHE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>
        <row r="4">
          <cell r="A4" t="str">
            <v>Row Labels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>
        <row r="140">
          <cell r="J140">
            <v>0</v>
          </cell>
        </row>
      </sheetData>
      <sheetData sheetId="80">
        <row r="140">
          <cell r="J140">
            <v>0</v>
          </cell>
        </row>
      </sheetData>
      <sheetData sheetId="81">
        <row r="140">
          <cell r="J140">
            <v>0</v>
          </cell>
        </row>
      </sheetData>
      <sheetData sheetId="82">
        <row r="140">
          <cell r="J140">
            <v>0</v>
          </cell>
        </row>
      </sheetData>
      <sheetData sheetId="83"/>
      <sheetData sheetId="84">
        <row r="282">
          <cell r="E282">
            <v>3460795</v>
          </cell>
        </row>
      </sheetData>
      <sheetData sheetId="85"/>
      <sheetData sheetId="86"/>
      <sheetData sheetId="87"/>
      <sheetData sheetId="88">
        <row r="282">
          <cell r="E282">
            <v>12789</v>
          </cell>
        </row>
      </sheetData>
      <sheetData sheetId="89"/>
      <sheetData sheetId="90">
        <row r="269">
          <cell r="H269">
            <v>-21447</v>
          </cell>
        </row>
      </sheetData>
      <sheetData sheetId="91"/>
      <sheetData sheetId="92">
        <row r="140">
          <cell r="J140">
            <v>0</v>
          </cell>
        </row>
      </sheetData>
      <sheetData sheetId="93">
        <row r="137">
          <cell r="F137">
            <v>-206985</v>
          </cell>
        </row>
      </sheetData>
      <sheetData sheetId="94">
        <row r="282">
          <cell r="E282">
            <v>1488639</v>
          </cell>
        </row>
      </sheetData>
      <sheetData sheetId="95">
        <row r="140">
          <cell r="J140">
            <v>2503386</v>
          </cell>
        </row>
      </sheetData>
      <sheetData sheetId="96">
        <row r="140">
          <cell r="J140">
            <v>0</v>
          </cell>
        </row>
      </sheetData>
      <sheetData sheetId="97">
        <row r="140">
          <cell r="J140">
            <v>0</v>
          </cell>
        </row>
      </sheetData>
      <sheetData sheetId="98"/>
      <sheetData sheetId="99">
        <row r="140">
          <cell r="J140">
            <v>0</v>
          </cell>
        </row>
      </sheetData>
      <sheetData sheetId="100">
        <row r="282">
          <cell r="E282">
            <v>8196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>
        <row r="140">
          <cell r="J140">
            <v>0</v>
          </cell>
        </row>
      </sheetData>
      <sheetData sheetId="112"/>
      <sheetData sheetId="113"/>
      <sheetData sheetId="114"/>
      <sheetData sheetId="115">
        <row r="140">
          <cell r="J140">
            <v>-5574340</v>
          </cell>
        </row>
      </sheetData>
      <sheetData sheetId="116"/>
      <sheetData sheetId="117"/>
      <sheetData sheetId="118">
        <row r="140">
          <cell r="J140">
            <v>3070954</v>
          </cell>
        </row>
      </sheetData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>
        <row r="140">
          <cell r="J140">
            <v>0</v>
          </cell>
        </row>
      </sheetData>
      <sheetData sheetId="132">
        <row r="140">
          <cell r="J140">
            <v>0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>
        <row r="20">
          <cell r="K20">
            <v>670675</v>
          </cell>
        </row>
      </sheetData>
      <sheetData sheetId="141"/>
      <sheetData sheetId="142"/>
      <sheetData sheetId="143"/>
      <sheetData sheetId="144">
        <row r="24">
          <cell r="H24">
            <v>-1919136.34</v>
          </cell>
        </row>
      </sheetData>
      <sheetData sheetId="145">
        <row r="35">
          <cell r="H35">
            <v>-55960130</v>
          </cell>
        </row>
      </sheetData>
      <sheetData sheetId="146">
        <row r="38">
          <cell r="H38">
            <v>-46257107</v>
          </cell>
        </row>
      </sheetData>
      <sheetData sheetId="147"/>
      <sheetData sheetId="148"/>
      <sheetData sheetId="149"/>
      <sheetData sheetId="150">
        <row r="43">
          <cell r="H43">
            <v>153564</v>
          </cell>
        </row>
      </sheetData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/>
      <sheetData sheetId="159"/>
      <sheetData sheetId="160"/>
      <sheetData sheetId="161"/>
      <sheetData sheetId="162">
        <row r="24">
          <cell r="H24">
            <v>3510769.2307692305</v>
          </cell>
        </row>
      </sheetData>
      <sheetData sheetId="163">
        <row r="13">
          <cell r="D13">
            <v>10403980.92</v>
          </cell>
        </row>
      </sheetData>
      <sheetData sheetId="164">
        <row r="883">
          <cell r="H883">
            <v>1486644.54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1">
          <cell r="B1" t="str">
            <v>Account</v>
          </cell>
        </row>
      </sheetData>
      <sheetData sheetId="188">
        <row r="6">
          <cell r="C6">
            <v>0</v>
          </cell>
        </row>
      </sheetData>
      <sheetData sheetId="189" refreshError="1"/>
      <sheetData sheetId="190">
        <row r="10">
          <cell r="J10">
            <v>-10403980.92</v>
          </cell>
        </row>
      </sheetData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60">
          <cell r="W60">
            <v>-11301.256984469759</v>
          </cell>
        </row>
      </sheetData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>
        <row r="41">
          <cell r="I41">
            <v>-7218000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>
        <row r="7">
          <cell r="O7">
            <v>4215168.28</v>
          </cell>
        </row>
      </sheetData>
      <sheetData sheetId="244"/>
      <sheetData sheetId="245">
        <row r="2">
          <cell r="E2" t="str">
            <v>Link amount to Deferred Model - FAS 158 Remeasurement column (reverse sign)</v>
          </cell>
        </row>
      </sheetData>
      <sheetData sheetId="246"/>
      <sheetData sheetId="247"/>
      <sheetData sheetId="248"/>
      <sheetData sheetId="249"/>
      <sheetData sheetId="250"/>
      <sheetData sheetId="251"/>
      <sheetData sheetId="252">
        <row r="1">
          <cell r="AB1" t="str">
            <v>JE</v>
          </cell>
        </row>
      </sheetData>
      <sheetData sheetId="253">
        <row r="3">
          <cell r="A3">
            <v>10002</v>
          </cell>
        </row>
      </sheetData>
      <sheetData sheetId="254">
        <row r="4">
          <cell r="E4">
            <v>10002</v>
          </cell>
        </row>
      </sheetData>
      <sheetData sheetId="255"/>
      <sheetData sheetId="256"/>
      <sheetData sheetId="257"/>
      <sheetData sheetId="258">
        <row r="25">
          <cell r="C25">
            <v>7841940</v>
          </cell>
        </row>
      </sheetData>
      <sheetData sheetId="259"/>
      <sheetData sheetId="260"/>
      <sheetData sheetId="261">
        <row r="67">
          <cell r="G67">
            <v>1647297.142857143</v>
          </cell>
        </row>
      </sheetData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>
        <row r="32">
          <cell r="S32">
            <v>-2992342.7659759521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>
        <row r="1">
          <cell r="B1" t="str">
            <v>%</v>
          </cell>
        </row>
      </sheetData>
      <sheetData sheetId="283"/>
      <sheetData sheetId="284"/>
      <sheetData sheetId="285"/>
      <sheetData sheetId="286"/>
      <sheetData sheetId="287"/>
      <sheetData sheetId="288"/>
      <sheetData sheetId="289">
        <row r="21">
          <cell r="C21">
            <v>-188777</v>
          </cell>
        </row>
      </sheetData>
      <sheetData sheetId="290">
        <row r="21">
          <cell r="I21">
            <v>1886</v>
          </cell>
        </row>
      </sheetData>
      <sheetData sheetId="291">
        <row r="21">
          <cell r="I21">
            <v>1885</v>
          </cell>
        </row>
      </sheetData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A 1985-no M-1"/>
      <sheetName val="BRA 1988A-no M-1"/>
      <sheetName val="BRA 1988B-no M-1"/>
      <sheetName val="BRA 1988C-no M-1"/>
      <sheetName val="BRA 1988D-no M-1"/>
      <sheetName val="BRA 1999A-no M-1"/>
      <sheetName val="BRA 1999B-no M-1"/>
      <sheetName val="CMTN 1991-no M-1"/>
      <sheetName val="First Mtge 1992-no M-1"/>
      <sheetName val="GCWDA 1999-no M-1"/>
      <sheetName val="MCND 1986-no M-1"/>
      <sheetName val="MCND 1989A-no M-1"/>
      <sheetName val="MCND 1989B-no M-1"/>
      <sheetName val="MCND 1999A-no M-1"/>
      <sheetName val="MCND 1999B-no M-1"/>
      <sheetName val="MCND 1999C-no M-1"/>
      <sheetName val="First Mtge 1991"/>
      <sheetName val="CMTN 1993"/>
      <sheetName val="CMTN 1992"/>
      <sheetName val="First Mtge 1992"/>
      <sheetName val="First Mtge 1993"/>
      <sheetName val="First Mtge 1993 (2)"/>
      <sheetName val="GCWDA 1993"/>
      <sheetName val="Summary"/>
      <sheetName val="Summary (2)"/>
      <sheetName val="BRA 1992"/>
      <sheetName val="BRA 1992 (2)"/>
      <sheetName val="BRA 1993"/>
      <sheetName val="BRA 1995"/>
      <sheetName val="GCWDA 1992A"/>
      <sheetName val="MCND 1992"/>
      <sheetName val="MCND 1995"/>
      <sheetName val="Cumulative"/>
      <sheetName val="Yield to Maturity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Title"/>
      <sheetName val="Contents"/>
      <sheetName val="DE Income"/>
      <sheetName val="EPS"/>
      <sheetName val="Revenues"/>
      <sheetName val="Sales"/>
      <sheetName val="Table"/>
      <sheetName val="1&amp;2"/>
      <sheetName val="3"/>
      <sheetName val="4"/>
      <sheetName val="5"/>
      <sheetName val="6"/>
      <sheetName val="7"/>
      <sheetName val="8"/>
      <sheetName val="9"/>
      <sheetName val="Construct Expe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TU FACTORS"/>
      <sheetName val="CCS 685"/>
      <sheetName val="685 wkst"/>
      <sheetName val="636"/>
      <sheetName val="BATCH"/>
      <sheetName val="BATCH (2)"/>
      <sheetName val="SUMMARY"/>
      <sheetName val="Groups"/>
      <sheetName val="IFT-SWAPS"/>
      <sheetName val="COMPL-79"/>
      <sheetName val="SPREAD"/>
      <sheetName val="CEGS Invoice"/>
      <sheetName val="SUPERIOR Ltr"/>
      <sheetName val="Don Rhonda Ltr"/>
      <sheetName val="DETAIL WKSHEETS- 70&amp;79"/>
      <sheetName val="DETAIL WK - GSPL"/>
      <sheetName val="GSPL Disk"/>
      <sheetName val="ADDL GSPL"/>
      <sheetName val="GSPL ALLOCATION"/>
      <sheetName val="DETAIL-MS.TRANSM. 79"/>
      <sheetName val="MS.TRANSM.DIST- 79"/>
      <sheetName val="Charles Bernard"/>
      <sheetName val="Double G &amp; IP"/>
      <sheetName val="Walnut Grove"/>
      <sheetName val="GAS SALES PUR. 79-SAMI"/>
      <sheetName val="Oneata"/>
      <sheetName val="IP-Oneata"/>
      <sheetName val="ARLINGTON"/>
      <sheetName val="ARLINGTON VOL."/>
      <sheetName val="EST.-WKSHT"/>
      <sheetName val="EST-SUMMARY"/>
      <sheetName val="EST-SUMMARY Copy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hyperlink" Target="mailto:=@ROUNDUP(N75+N77+N78,0)" TargetMode="Externa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193"/>
  <sheetViews>
    <sheetView showGridLines="0" tabSelected="1" zoomScaleNormal="100" workbookViewId="0"/>
  </sheetViews>
  <sheetFormatPr defaultRowHeight="12.75"/>
  <cols>
    <col min="1" max="1" width="1.140625" style="69" customWidth="1"/>
    <col min="2" max="2" width="49.5703125" customWidth="1"/>
    <col min="5" max="5" width="13" customWidth="1"/>
    <col min="6" max="6" width="1.85546875" customWidth="1"/>
    <col min="7" max="7" width="11.7109375" customWidth="1"/>
    <col min="8" max="8" width="1.7109375" customWidth="1"/>
    <col min="9" max="9" width="11.7109375" customWidth="1"/>
    <col min="10" max="10" width="1.7109375" customWidth="1"/>
    <col min="11" max="11" width="11.7109375" customWidth="1"/>
    <col min="12" max="12" width="1.7109375" customWidth="1"/>
    <col min="13" max="13" width="8.7109375" customWidth="1"/>
    <col min="14" max="14" width="2.7109375" customWidth="1"/>
    <col min="15" max="15" width="9.28515625" customWidth="1"/>
    <col min="16" max="16" width="1.140625" style="69" customWidth="1"/>
    <col min="17" max="17" width="23.42578125" customWidth="1"/>
    <col min="18" max="18" width="12.85546875" customWidth="1"/>
    <col min="19" max="19" width="12.85546875" style="69" customWidth="1"/>
    <col min="20" max="20" width="11" customWidth="1"/>
    <col min="24" max="24" width="12.5703125" customWidth="1"/>
  </cols>
  <sheetData>
    <row r="1" spans="1:38" s="69" customFormat="1" ht="6" customHeight="1">
      <c r="A1" s="78"/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80"/>
    </row>
    <row r="2" spans="1:38" ht="14.25" customHeight="1">
      <c r="A2" s="81"/>
      <c r="B2" s="654" t="s">
        <v>375</v>
      </c>
      <c r="C2" s="654"/>
      <c r="D2" s="654"/>
      <c r="E2" s="654"/>
      <c r="F2" s="654"/>
      <c r="G2" s="654"/>
      <c r="H2" s="654"/>
      <c r="I2" s="654"/>
      <c r="J2" s="654"/>
      <c r="K2" s="654"/>
      <c r="L2" s="654"/>
      <c r="M2" s="654"/>
      <c r="N2" s="654"/>
      <c r="O2" s="654"/>
      <c r="P2" s="82"/>
      <c r="Q2" s="58"/>
    </row>
    <row r="3" spans="1:38" ht="14.25">
      <c r="A3" s="81"/>
      <c r="B3" s="654" t="s">
        <v>28</v>
      </c>
      <c r="C3" s="654"/>
      <c r="D3" s="654"/>
      <c r="E3" s="654"/>
      <c r="F3" s="654"/>
      <c r="G3" s="654"/>
      <c r="H3" s="654"/>
      <c r="I3" s="654"/>
      <c r="J3" s="654"/>
      <c r="K3" s="654"/>
      <c r="L3" s="654"/>
      <c r="M3" s="654"/>
      <c r="N3" s="654"/>
      <c r="O3" s="654"/>
      <c r="P3" s="82"/>
      <c r="Q3" s="58"/>
    </row>
    <row r="4" spans="1:38" ht="14.25">
      <c r="A4" s="81"/>
      <c r="B4" s="653" t="s">
        <v>26</v>
      </c>
      <c r="C4" s="653"/>
      <c r="D4" s="653"/>
      <c r="E4" s="653"/>
      <c r="F4" s="653"/>
      <c r="G4" s="653"/>
      <c r="H4" s="653"/>
      <c r="I4" s="653"/>
      <c r="J4" s="653"/>
      <c r="K4" s="653"/>
      <c r="L4" s="653"/>
      <c r="M4" s="653"/>
      <c r="N4" s="653"/>
      <c r="O4" s="653"/>
      <c r="P4" s="82"/>
      <c r="Q4" s="58"/>
    </row>
    <row r="5" spans="1:38" ht="14.25">
      <c r="A5" s="81"/>
      <c r="B5" s="654" t="s">
        <v>143</v>
      </c>
      <c r="C5" s="654"/>
      <c r="D5" s="654"/>
      <c r="E5" s="654"/>
      <c r="F5" s="654"/>
      <c r="G5" s="654"/>
      <c r="H5" s="654"/>
      <c r="I5" s="654"/>
      <c r="J5" s="654"/>
      <c r="K5" s="654"/>
      <c r="L5" s="654"/>
      <c r="M5" s="654"/>
      <c r="N5" s="654"/>
      <c r="O5" s="654"/>
      <c r="P5" s="82"/>
      <c r="Q5" s="58"/>
    </row>
    <row r="6" spans="1:38" ht="14.25">
      <c r="A6" s="81"/>
      <c r="B6" s="653" t="s">
        <v>24</v>
      </c>
      <c r="C6" s="653"/>
      <c r="D6" s="653"/>
      <c r="E6" s="653"/>
      <c r="F6" s="653"/>
      <c r="G6" s="653"/>
      <c r="H6" s="653"/>
      <c r="I6" s="653"/>
      <c r="J6" s="653"/>
      <c r="K6" s="653"/>
      <c r="L6" s="653"/>
      <c r="M6" s="653"/>
      <c r="N6" s="653"/>
      <c r="O6" s="653"/>
      <c r="P6" s="83"/>
      <c r="Q6" s="61"/>
    </row>
    <row r="7" spans="1:38" ht="14.25">
      <c r="A7" s="81"/>
      <c r="B7" s="84"/>
      <c r="C7" s="84"/>
      <c r="D7" s="84"/>
      <c r="E7" s="84"/>
      <c r="F7" s="84"/>
      <c r="G7" s="84"/>
      <c r="H7" s="84"/>
      <c r="I7" s="84"/>
      <c r="J7" s="85"/>
      <c r="K7" s="84"/>
      <c r="L7" s="84"/>
      <c r="M7" s="62"/>
      <c r="N7" s="62"/>
      <c r="O7" s="62"/>
      <c r="P7" s="86"/>
    </row>
    <row r="8" spans="1:38" ht="15">
      <c r="A8" s="81"/>
      <c r="B8" s="60"/>
      <c r="C8" s="60"/>
      <c r="D8" s="60"/>
      <c r="E8" s="60"/>
      <c r="F8" s="60"/>
      <c r="G8" s="31" t="s">
        <v>29</v>
      </c>
      <c r="H8" s="60"/>
      <c r="I8" s="31" t="s">
        <v>31</v>
      </c>
      <c r="J8" s="60"/>
      <c r="K8" s="60"/>
      <c r="L8" s="60"/>
      <c r="M8" s="62"/>
      <c r="N8" s="62"/>
      <c r="O8" s="62"/>
      <c r="P8" s="86"/>
    </row>
    <row r="9" spans="1:38" ht="14.25">
      <c r="A9" s="81"/>
      <c r="B9" s="27" t="s">
        <v>18</v>
      </c>
      <c r="C9" s="28"/>
      <c r="D9" s="28"/>
      <c r="E9" s="28"/>
      <c r="F9" s="29"/>
      <c r="G9" s="30" t="s">
        <v>30</v>
      </c>
      <c r="H9" s="31"/>
      <c r="I9" s="30" t="s">
        <v>32</v>
      </c>
      <c r="J9" s="31"/>
      <c r="K9" s="30" t="s">
        <v>19</v>
      </c>
      <c r="L9" s="31"/>
      <c r="M9" s="30" t="s">
        <v>138</v>
      </c>
      <c r="N9" s="31"/>
      <c r="O9" s="30" t="s">
        <v>139</v>
      </c>
      <c r="P9" s="82"/>
      <c r="Q9" s="31"/>
      <c r="R9" s="62"/>
      <c r="S9" s="62"/>
    </row>
    <row r="10" spans="1:38" ht="15">
      <c r="A10" s="81"/>
      <c r="B10" s="40"/>
      <c r="C10" s="29"/>
      <c r="D10" s="29"/>
      <c r="E10" s="29"/>
      <c r="F10" s="29"/>
      <c r="G10" s="31"/>
      <c r="H10" s="31"/>
      <c r="I10" s="31"/>
      <c r="J10" s="31"/>
      <c r="K10" s="31"/>
      <c r="L10" s="31"/>
      <c r="M10" s="60"/>
      <c r="N10" s="60"/>
      <c r="O10" s="60"/>
      <c r="P10" s="87"/>
      <c r="Q10" s="60"/>
      <c r="R10" s="62"/>
      <c r="S10" s="62"/>
    </row>
    <row r="11" spans="1:38" ht="15">
      <c r="A11" s="81"/>
      <c r="B11" s="85" t="s">
        <v>834</v>
      </c>
      <c r="C11" s="297"/>
      <c r="D11" s="297"/>
      <c r="E11" s="297"/>
      <c r="F11" s="297"/>
      <c r="G11" s="46">
        <v>6.8285520000000002</v>
      </c>
      <c r="H11" s="46"/>
      <c r="I11" s="46">
        <f>2282.203678-2095.600469+509.908+31.989</f>
        <v>728.50020899999993</v>
      </c>
      <c r="J11" s="46"/>
      <c r="K11" s="46">
        <f>SUM(G11:I11)</f>
        <v>735.32876099999987</v>
      </c>
      <c r="L11" s="46"/>
      <c r="M11" s="72"/>
      <c r="N11" s="66"/>
      <c r="O11" s="66"/>
      <c r="P11" s="298"/>
      <c r="Q11" s="66"/>
      <c r="R11" s="60"/>
      <c r="S11" s="60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</row>
    <row r="12" spans="1:38" s="69" customFormat="1" ht="15">
      <c r="A12" s="81"/>
      <c r="B12" s="85" t="s">
        <v>835</v>
      </c>
      <c r="C12" s="297"/>
      <c r="D12" s="297"/>
      <c r="E12" s="297"/>
      <c r="F12" s="297"/>
      <c r="G12" s="46"/>
      <c r="H12" s="46"/>
      <c r="I12" s="46">
        <v>-509.90800000000002</v>
      </c>
      <c r="J12" s="46"/>
      <c r="K12" s="46">
        <f>SUM(G12:I12)</f>
        <v>-509.90800000000002</v>
      </c>
      <c r="L12" s="46"/>
      <c r="M12" s="72"/>
      <c r="N12" s="66"/>
      <c r="O12" s="66"/>
      <c r="P12" s="298"/>
      <c r="Q12" s="66"/>
      <c r="R12" s="60"/>
      <c r="S12" s="60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</row>
    <row r="13" spans="1:38" s="69" customFormat="1" ht="15">
      <c r="A13" s="81"/>
      <c r="B13" s="85" t="s">
        <v>836</v>
      </c>
      <c r="C13" s="297"/>
      <c r="D13" s="297"/>
      <c r="E13" s="297"/>
      <c r="F13" s="297"/>
      <c r="G13" s="46"/>
      <c r="H13" s="46"/>
      <c r="I13" s="46">
        <v>-31.989000000000001</v>
      </c>
      <c r="J13" s="46"/>
      <c r="K13" s="46">
        <f>SUM(G13:I13)</f>
        <v>-31.989000000000001</v>
      </c>
      <c r="L13" s="46"/>
      <c r="M13" s="72"/>
      <c r="N13" s="66"/>
      <c r="O13" s="66"/>
      <c r="P13" s="298"/>
      <c r="Q13" s="66"/>
      <c r="R13" s="60"/>
      <c r="S13" s="60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</row>
    <row r="14" spans="1:38" ht="15">
      <c r="A14" s="81"/>
      <c r="B14" s="85" t="s">
        <v>837</v>
      </c>
      <c r="C14" s="297"/>
      <c r="D14" s="297"/>
      <c r="E14" s="297"/>
      <c r="F14" s="297"/>
      <c r="G14" s="299">
        <v>0</v>
      </c>
      <c r="H14" s="46"/>
      <c r="I14" s="299">
        <v>-32.358663</v>
      </c>
      <c r="J14" s="46"/>
      <c r="K14" s="299">
        <f>SUM(G14:I14)</f>
        <v>-32.358663</v>
      </c>
      <c r="L14" s="46"/>
      <c r="M14" s="72"/>
      <c r="N14" s="66"/>
      <c r="O14" s="66"/>
      <c r="P14" s="298"/>
      <c r="Q14" s="66"/>
      <c r="R14" s="60"/>
      <c r="S14" s="60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</row>
    <row r="15" spans="1:38" s="69" customFormat="1" ht="15">
      <c r="A15" s="81"/>
      <c r="B15" s="85" t="s">
        <v>838</v>
      </c>
      <c r="C15" s="297"/>
      <c r="D15" s="297"/>
      <c r="E15" s="297"/>
      <c r="F15" s="297"/>
      <c r="G15" s="46">
        <f>SUM(G11:G14)</f>
        <v>6.8285520000000002</v>
      </c>
      <c r="H15" s="46"/>
      <c r="I15" s="46">
        <f>SUM(I11:I14)</f>
        <v>154.2445459999999</v>
      </c>
      <c r="J15" s="46"/>
      <c r="K15" s="46">
        <f>SUM(K11:K14)</f>
        <v>161.07309799999985</v>
      </c>
      <c r="L15" s="46"/>
      <c r="M15" s="72"/>
      <c r="N15" s="66"/>
      <c r="O15" s="66"/>
      <c r="P15" s="298"/>
      <c r="Q15" s="66"/>
      <c r="R15" s="60"/>
      <c r="S15" s="60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</row>
    <row r="16" spans="1:38" s="69" customFormat="1" ht="7.5" customHeight="1">
      <c r="A16" s="81"/>
      <c r="B16" s="85"/>
      <c r="C16" s="297"/>
      <c r="D16" s="297"/>
      <c r="E16" s="297"/>
      <c r="F16" s="297"/>
      <c r="G16" s="46"/>
      <c r="H16" s="46"/>
      <c r="I16" s="46"/>
      <c r="J16" s="46"/>
      <c r="K16" s="46"/>
      <c r="L16" s="46"/>
      <c r="M16" s="72"/>
      <c r="N16" s="66"/>
      <c r="O16" s="66"/>
      <c r="P16" s="298"/>
      <c r="Q16" s="66"/>
      <c r="R16" s="60"/>
      <c r="S16" s="60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</row>
    <row r="17" spans="1:38" ht="15">
      <c r="A17" s="81"/>
      <c r="B17" s="85" t="s">
        <v>20</v>
      </c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72"/>
      <c r="N17" s="72"/>
      <c r="O17" s="72"/>
      <c r="P17" s="298"/>
      <c r="Q17" s="66"/>
      <c r="R17" s="60"/>
      <c r="S17" s="60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</row>
    <row r="18" spans="1:38" s="69" customFormat="1" ht="15">
      <c r="A18" s="81"/>
      <c r="B18" s="493" t="s">
        <v>870</v>
      </c>
      <c r="C18" s="66"/>
      <c r="D18" s="66"/>
      <c r="E18" s="66"/>
      <c r="F18" s="66"/>
      <c r="G18" s="76">
        <v>0</v>
      </c>
      <c r="H18" s="66"/>
      <c r="I18" s="76">
        <f>'Errata Summary'!N12*COC!G16</f>
        <v>-1.3310989574999998E-2</v>
      </c>
      <c r="J18" s="66"/>
      <c r="K18" s="46">
        <f>G18+I18</f>
        <v>-1.3310989574999998E-2</v>
      </c>
      <c r="L18" s="66"/>
      <c r="M18" s="72" t="s">
        <v>369</v>
      </c>
      <c r="N18" s="72"/>
      <c r="O18" s="72" t="s">
        <v>140</v>
      </c>
      <c r="P18" s="298"/>
      <c r="Q18" s="66"/>
      <c r="R18" s="60"/>
      <c r="S18" s="60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</row>
    <row r="19" spans="1:38" s="69" customFormat="1" ht="15">
      <c r="A19" s="81"/>
      <c r="B19" s="301" t="str">
        <f>'Distribution Rate Base'!B11</f>
        <v>Adjust Plant in Service, Net of Accum. Depreciation</v>
      </c>
      <c r="C19" s="76"/>
      <c r="D19" s="76"/>
      <c r="E19" s="76"/>
      <c r="F19" s="76"/>
      <c r="G19" s="76">
        <f>'Transmission Rate Base'!F11*COC!$G$16</f>
        <v>-5.1354313020126573E-3</v>
      </c>
      <c r="H19" s="76"/>
      <c r="I19" s="76">
        <f>'Distribution Rate Base'!F11*COC!$G$16</f>
        <v>-9.1344688561862899</v>
      </c>
      <c r="J19" s="76"/>
      <c r="K19" s="46">
        <f>G19+I19</f>
        <v>-9.1396042874883019</v>
      </c>
      <c r="L19" s="46"/>
      <c r="M19" s="72" t="s">
        <v>357</v>
      </c>
      <c r="N19" s="72"/>
      <c r="O19" s="72" t="s">
        <v>711</v>
      </c>
      <c r="P19" s="298"/>
      <c r="Q19" s="66"/>
      <c r="R19" s="60"/>
      <c r="S19" s="60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</row>
    <row r="20" spans="1:38" s="69" customFormat="1" ht="15">
      <c r="A20" s="81"/>
      <c r="B20" s="301" t="str">
        <f>'Distribution Rate Base'!B12</f>
        <v>Remove Capitalized Financial Based Short Term Incentive Compensation</v>
      </c>
      <c r="C20" s="76"/>
      <c r="D20" s="76"/>
      <c r="E20" s="76"/>
      <c r="F20" s="76"/>
      <c r="G20" s="76">
        <f>'Transmission Rate Base'!F12*COC!$G$16</f>
        <v>-0.30884469908382756</v>
      </c>
      <c r="H20" s="76"/>
      <c r="I20" s="76">
        <f>'Distribution Rate Base'!F12*COC!$G$16</f>
        <v>-0.53676654153009651</v>
      </c>
      <c r="J20" s="76"/>
      <c r="K20" s="46">
        <f>G20+I20</f>
        <v>-0.84561124061392401</v>
      </c>
      <c r="L20" s="46"/>
      <c r="M20" s="72" t="s">
        <v>357</v>
      </c>
      <c r="N20" s="72"/>
      <c r="O20" s="72" t="s">
        <v>714</v>
      </c>
      <c r="P20" s="298"/>
      <c r="Q20" s="66"/>
      <c r="R20" s="60"/>
      <c r="S20" s="60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</row>
    <row r="21" spans="1:38" ht="15">
      <c r="A21" s="81"/>
      <c r="B21" s="301" t="str">
        <f>'Distribution Rate Base'!B13</f>
        <v>Correct Prepaid Pension Asset Balance from 13 Mo. Avg to Year End</v>
      </c>
      <c r="C21" s="76"/>
      <c r="D21" s="76"/>
      <c r="E21" s="76"/>
      <c r="F21" s="76"/>
      <c r="G21" s="76">
        <f>'Transmission Rate Base'!F13*COC!$G$16</f>
        <v>-8.0999086425020114E-2</v>
      </c>
      <c r="H21" s="76"/>
      <c r="I21" s="76">
        <f>'Distribution Rate Base'!F13*COC!$G$16</f>
        <v>-0.3277170267923446</v>
      </c>
      <c r="J21" s="76"/>
      <c r="K21" s="46">
        <f t="shared" ref="K21:K23" si="0">G21+I21</f>
        <v>-0.40871611321736473</v>
      </c>
      <c r="L21" s="46"/>
      <c r="M21" s="72" t="s">
        <v>369</v>
      </c>
      <c r="N21" s="72"/>
      <c r="O21" s="72" t="s">
        <v>140</v>
      </c>
      <c r="P21" s="298"/>
      <c r="Q21" s="66"/>
      <c r="R21" s="60"/>
      <c r="S21" s="60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</row>
    <row r="22" spans="1:38" s="69" customFormat="1" ht="15">
      <c r="A22" s="81"/>
      <c r="B22" s="301" t="str">
        <f>'Distribution Rate Base'!B14</f>
        <v>Correct Prepaid Pension Asset to Remove Capitalized Portion</v>
      </c>
      <c r="C22" s="76"/>
      <c r="D22" s="76"/>
      <c r="E22" s="76"/>
      <c r="F22" s="76"/>
      <c r="G22" s="76">
        <f>'Transmission Rate Base'!F14*COC!$G$16</f>
        <v>-1.2562740522382072</v>
      </c>
      <c r="H22" s="76"/>
      <c r="I22" s="76">
        <f>'Distribution Rate Base'!F14*COC!$G$16</f>
        <v>-5.0828029723147923</v>
      </c>
      <c r="J22" s="76"/>
      <c r="K22" s="46">
        <f t="shared" si="0"/>
        <v>-6.3390770245529993</v>
      </c>
      <c r="L22" s="46"/>
      <c r="M22" s="72" t="s">
        <v>369</v>
      </c>
      <c r="N22" s="72"/>
      <c r="O22" s="72" t="s">
        <v>140</v>
      </c>
      <c r="P22" s="298"/>
      <c r="Q22" s="66"/>
      <c r="R22" s="60"/>
      <c r="S22" s="60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60"/>
      <c r="AE22" s="60"/>
      <c r="AF22" s="651"/>
      <c r="AG22" s="651"/>
      <c r="AH22" s="60"/>
      <c r="AI22" s="60"/>
      <c r="AJ22" s="60"/>
      <c r="AK22" s="60"/>
      <c r="AL22" s="60"/>
    </row>
    <row r="23" spans="1:38" s="69" customFormat="1" ht="15">
      <c r="A23" s="81"/>
      <c r="B23" s="301" t="str">
        <f>'Distribution Rate Base'!B15</f>
        <v>Correct Prepaid Pension Asset to Remove Unrealized Losses</v>
      </c>
      <c r="C23" s="76"/>
      <c r="D23" s="76"/>
      <c r="E23" s="76"/>
      <c r="F23" s="76"/>
      <c r="G23" s="76">
        <f>'Transmission Rate Base'!F15*COC!$G$16</f>
        <v>-1.0835919418728139</v>
      </c>
      <c r="H23" s="76"/>
      <c r="I23" s="76">
        <f>'Distribution Rate Base'!F15*COC!$G$16</f>
        <v>-4.3841424035741845</v>
      </c>
      <c r="J23" s="76"/>
      <c r="K23" s="46">
        <f t="shared" si="0"/>
        <v>-5.4677343454469982</v>
      </c>
      <c r="L23" s="46"/>
      <c r="M23" s="72" t="s">
        <v>369</v>
      </c>
      <c r="N23" s="72"/>
      <c r="O23" s="72" t="s">
        <v>140</v>
      </c>
      <c r="P23" s="298"/>
      <c r="Q23" s="66"/>
      <c r="R23" s="60"/>
      <c r="S23" s="60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60"/>
      <c r="AE23" s="60"/>
      <c r="AF23" s="651"/>
      <c r="AG23" s="651"/>
      <c r="AH23" s="60"/>
      <c r="AI23" s="60"/>
      <c r="AJ23" s="60"/>
      <c r="AK23" s="60"/>
      <c r="AL23" s="60"/>
    </row>
    <row r="24" spans="1:38" s="69" customFormat="1" ht="15">
      <c r="A24" s="81"/>
      <c r="B24" s="301" t="str">
        <f>'Distribution Rate Base'!B16</f>
        <v>Exclude Medicare Part D Regulatory Asset</v>
      </c>
      <c r="C24" s="76"/>
      <c r="D24" s="76"/>
      <c r="E24" s="76"/>
      <c r="F24" s="76"/>
      <c r="G24" s="76">
        <f>'Transmission Rate Base'!F16*COC!$G$16</f>
        <v>-0.45602459628140013</v>
      </c>
      <c r="H24" s="76"/>
      <c r="I24" s="76">
        <f>'Distribution Rate Base'!F16*COC!$G$16</f>
        <v>-1.8450458077185998</v>
      </c>
      <c r="J24" s="76"/>
      <c r="K24" s="46">
        <f t="shared" ref="K24:K27" si="1">G24+I24</f>
        <v>-2.3010704039999998</v>
      </c>
      <c r="L24" s="46"/>
      <c r="M24" s="72" t="s">
        <v>369</v>
      </c>
      <c r="N24" s="72"/>
      <c r="O24" s="72" t="s">
        <v>140</v>
      </c>
      <c r="P24" s="298"/>
      <c r="Q24" s="66"/>
      <c r="R24" s="60"/>
      <c r="S24" s="60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60"/>
      <c r="AE24" s="60"/>
      <c r="AF24" s="60"/>
      <c r="AG24" s="60"/>
      <c r="AH24" s="60"/>
      <c r="AI24" s="60"/>
      <c r="AJ24" s="60"/>
      <c r="AK24" s="60"/>
      <c r="AL24" s="60"/>
    </row>
    <row r="25" spans="1:38" s="69" customFormat="1" ht="15">
      <c r="A25" s="81"/>
      <c r="B25" s="301" t="str">
        <f>'Distribution Rate Base'!B17</f>
        <v>Exclude Texas Margin Tax Regulatory Asset</v>
      </c>
      <c r="C25" s="76"/>
      <c r="D25" s="76"/>
      <c r="E25" s="76"/>
      <c r="F25" s="76"/>
      <c r="G25" s="76">
        <f>'Transmission Rate Base'!F17*COC!$G$16</f>
        <v>-0.56180955470299987</v>
      </c>
      <c r="H25" s="76"/>
      <c r="I25" s="76">
        <f>'Distribution Rate Base'!F17*COC!$G$16</f>
        <v>-0.79836117229699988</v>
      </c>
      <c r="J25" s="76"/>
      <c r="K25" s="46">
        <f t="shared" si="1"/>
        <v>-1.3601707269999999</v>
      </c>
      <c r="L25" s="46"/>
      <c r="M25" s="72" t="s">
        <v>369</v>
      </c>
      <c r="N25" s="72"/>
      <c r="O25" s="72" t="s">
        <v>140</v>
      </c>
      <c r="P25" s="298"/>
      <c r="Q25" s="66"/>
      <c r="R25" s="60"/>
      <c r="S25" s="60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60"/>
      <c r="AE25" s="60"/>
      <c r="AF25" s="60"/>
      <c r="AG25" s="60"/>
      <c r="AH25" s="60"/>
      <c r="AI25" s="60"/>
      <c r="AJ25" s="60"/>
      <c r="AK25" s="60"/>
      <c r="AL25" s="60"/>
    </row>
    <row r="26" spans="1:38" s="69" customFormat="1" ht="15">
      <c r="A26" s="81"/>
      <c r="B26" s="301" t="str">
        <f>'Distribution Rate Base'!B18</f>
        <v>Exclude Hurricane Harvey Regulatory Asset</v>
      </c>
      <c r="C26" s="76"/>
      <c r="D26" s="76"/>
      <c r="E26" s="76"/>
      <c r="F26" s="76"/>
      <c r="G26" s="76">
        <f>'Transmission Rate Base'!F18*COC!$G$16</f>
        <v>-5.6761469156999991E-2</v>
      </c>
      <c r="H26" s="76"/>
      <c r="I26" s="76">
        <f>'Distribution Rate Base'!F18*COC!$G$16</f>
        <v>-4.4066486468859996</v>
      </c>
      <c r="J26" s="76"/>
      <c r="K26" s="46">
        <f t="shared" si="1"/>
        <v>-4.4634101160429998</v>
      </c>
      <c r="L26" s="46"/>
      <c r="M26" s="72" t="s">
        <v>369</v>
      </c>
      <c r="N26" s="72"/>
      <c r="O26" s="72" t="s">
        <v>140</v>
      </c>
      <c r="P26" s="298"/>
      <c r="Q26" s="66"/>
      <c r="R26" s="599"/>
      <c r="S26" s="599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60"/>
      <c r="AE26" s="60"/>
      <c r="AF26" s="60"/>
      <c r="AG26" s="60"/>
      <c r="AH26" s="60"/>
      <c r="AI26" s="60"/>
      <c r="AJ26" s="60"/>
      <c r="AK26" s="60"/>
      <c r="AL26" s="60"/>
    </row>
    <row r="27" spans="1:38" s="69" customFormat="1" ht="15">
      <c r="A27" s="81"/>
      <c r="B27" s="301" t="str">
        <f>'Distribution Rate Base'!B19</f>
        <v xml:space="preserve">Corrrect ADFIT Related to Prepaid Pension Asset </v>
      </c>
      <c r="C27" s="76"/>
      <c r="D27" s="76"/>
      <c r="E27" s="76"/>
      <c r="F27" s="76"/>
      <c r="G27" s="76">
        <f>'Transmission Rate Base'!F19*COC!$G$16</f>
        <v>-1.2870422064531644</v>
      </c>
      <c r="H27" s="76"/>
      <c r="I27" s="76">
        <f>'Distribution Rate Base'!F19*COC!$G$16</f>
        <v>-5.2072888948531642</v>
      </c>
      <c r="J27" s="76"/>
      <c r="K27" s="46">
        <f t="shared" si="1"/>
        <v>-6.4943311013063285</v>
      </c>
      <c r="L27" s="46"/>
      <c r="M27" s="72" t="s">
        <v>369</v>
      </c>
      <c r="N27" s="72"/>
      <c r="O27" s="72" t="s">
        <v>140</v>
      </c>
      <c r="P27" s="298"/>
      <c r="Q27" s="66"/>
      <c r="R27" s="619"/>
      <c r="S27" s="619"/>
      <c r="T27" s="68"/>
      <c r="U27" s="68"/>
      <c r="V27" s="68"/>
      <c r="W27" s="68"/>
      <c r="X27" s="68"/>
      <c r="Y27" s="68"/>
      <c r="Z27" s="26"/>
      <c r="AA27" s="26"/>
      <c r="AB27" s="26"/>
      <c r="AC27" s="26"/>
      <c r="AD27" s="60"/>
      <c r="AE27" s="60"/>
      <c r="AF27" s="60"/>
      <c r="AG27" s="60"/>
      <c r="AH27" s="60"/>
      <c r="AI27" s="60"/>
      <c r="AJ27" s="60"/>
      <c r="AK27" s="60"/>
      <c r="AL27" s="60"/>
    </row>
    <row r="28" spans="1:38" s="69" customFormat="1" ht="7.5" customHeight="1">
      <c r="A28" s="81"/>
      <c r="B28" s="301"/>
      <c r="C28" s="76"/>
      <c r="D28" s="76"/>
      <c r="E28" s="76"/>
      <c r="F28" s="76"/>
      <c r="G28" s="76"/>
      <c r="H28" s="76"/>
      <c r="I28" s="76"/>
      <c r="J28" s="76"/>
      <c r="K28" s="46"/>
      <c r="L28" s="46"/>
      <c r="M28" s="72"/>
      <c r="N28" s="72"/>
      <c r="O28" s="72"/>
      <c r="P28" s="298"/>
      <c r="Q28" s="66"/>
      <c r="R28" s="66"/>
      <c r="S28" s="66"/>
      <c r="T28" s="68"/>
      <c r="U28" s="68"/>
      <c r="V28" s="68"/>
      <c r="W28" s="68"/>
      <c r="X28" s="68"/>
      <c r="Y28" s="68"/>
      <c r="Z28" s="26"/>
      <c r="AA28" s="26"/>
      <c r="AB28" s="26"/>
      <c r="AC28" s="26"/>
      <c r="AD28" s="60"/>
      <c r="AE28" s="60"/>
      <c r="AF28" s="60"/>
      <c r="AG28" s="60"/>
      <c r="AH28" s="60"/>
      <c r="AI28" s="60"/>
      <c r="AJ28" s="60"/>
      <c r="AK28" s="60"/>
      <c r="AL28" s="60"/>
    </row>
    <row r="29" spans="1:38" s="69" customFormat="1" ht="15">
      <c r="A29" s="81"/>
      <c r="B29" s="85" t="s">
        <v>141</v>
      </c>
      <c r="C29" s="76"/>
      <c r="D29" s="76"/>
      <c r="E29" s="76"/>
      <c r="F29" s="76"/>
      <c r="G29" s="76"/>
      <c r="H29" s="76"/>
      <c r="I29" s="76"/>
      <c r="J29" s="76"/>
      <c r="K29" s="46"/>
      <c r="L29" s="46"/>
      <c r="M29" s="300"/>
      <c r="N29" s="300"/>
      <c r="O29" s="300"/>
      <c r="P29" s="298"/>
      <c r="Q29" s="66"/>
      <c r="R29" s="66" t="s">
        <v>805</v>
      </c>
      <c r="S29" s="66"/>
      <c r="T29" s="68"/>
      <c r="U29" s="68"/>
      <c r="V29" s="68"/>
      <c r="W29" s="68"/>
      <c r="X29" s="68"/>
      <c r="Y29" s="68"/>
      <c r="Z29" s="26"/>
      <c r="AA29" s="26"/>
      <c r="AB29" s="26"/>
      <c r="AC29" s="26"/>
      <c r="AD29" s="60"/>
      <c r="AE29" s="60"/>
      <c r="AF29" s="60"/>
      <c r="AG29" s="60"/>
      <c r="AH29" s="60"/>
      <c r="AI29" s="60"/>
      <c r="AJ29" s="60"/>
      <c r="AK29" s="60"/>
      <c r="AL29" s="60"/>
    </row>
    <row r="30" spans="1:38" s="69" customFormat="1" ht="15">
      <c r="A30" s="81"/>
      <c r="B30" s="493" t="s">
        <v>851</v>
      </c>
      <c r="C30" s="66"/>
      <c r="D30" s="66"/>
      <c r="E30" s="66"/>
      <c r="F30" s="66"/>
      <c r="G30" s="76">
        <f>'Errata Summary'!E32</f>
        <v>-1.8280000000000014</v>
      </c>
      <c r="H30" s="76"/>
      <c r="I30" s="76">
        <f>'Errata Summary'!M32</f>
        <v>5.053128959678995</v>
      </c>
      <c r="J30" s="76"/>
      <c r="K30" s="76">
        <f>SUM(G30:I30)</f>
        <v>3.2251289596789938</v>
      </c>
      <c r="L30" s="66"/>
      <c r="M30" s="72" t="s">
        <v>369</v>
      </c>
      <c r="N30" s="72"/>
      <c r="O30" s="72" t="s">
        <v>140</v>
      </c>
      <c r="P30" s="298"/>
      <c r="Q30" s="66"/>
      <c r="R30" s="66"/>
      <c r="S30" s="66"/>
      <c r="T30" s="68"/>
      <c r="U30" s="68"/>
      <c r="V30" s="68"/>
      <c r="W30" s="68"/>
      <c r="X30" s="68"/>
      <c r="Y30" s="68"/>
      <c r="Z30" s="26"/>
      <c r="AA30" s="26"/>
      <c r="AB30" s="26"/>
      <c r="AC30" s="26"/>
      <c r="AD30" s="60"/>
      <c r="AE30" s="60"/>
      <c r="AF30" s="60"/>
      <c r="AG30" s="60"/>
      <c r="AH30" s="652"/>
      <c r="AI30" s="60"/>
      <c r="AJ30" s="60"/>
      <c r="AK30" s="60"/>
      <c r="AL30" s="60"/>
    </row>
    <row r="31" spans="1:38" s="69" customFormat="1" ht="15">
      <c r="A31" s="81"/>
      <c r="B31" s="76" t="s">
        <v>804</v>
      </c>
      <c r="C31" s="76"/>
      <c r="D31" s="76"/>
      <c r="E31" s="76"/>
      <c r="F31" s="76"/>
      <c r="G31" s="76">
        <f t="shared" ref="G31:G36" si="2">R31*$Y$33</f>
        <v>-0.76809525614500873</v>
      </c>
      <c r="H31" s="76"/>
      <c r="I31" s="76">
        <f t="shared" ref="I31:I36" si="3">R31*$Y$34</f>
        <v>-3.9460697040956112</v>
      </c>
      <c r="J31" s="76"/>
      <c r="K31" s="46">
        <f>G31+I31</f>
        <v>-4.7141649602406197</v>
      </c>
      <c r="L31" s="46"/>
      <c r="M31" s="72" t="s">
        <v>357</v>
      </c>
      <c r="N31" s="72"/>
      <c r="O31" s="72" t="s">
        <v>714</v>
      </c>
      <c r="P31" s="298"/>
      <c r="Q31" s="616"/>
      <c r="R31" s="616">
        <v>-4.7141649602406197</v>
      </c>
      <c r="S31" s="616"/>
      <c r="T31" s="68"/>
      <c r="U31" s="68"/>
      <c r="V31" s="68"/>
      <c r="W31" s="68"/>
      <c r="X31" s="627"/>
      <c r="Y31" s="622"/>
      <c r="Z31" s="26"/>
      <c r="AA31" s="26"/>
      <c r="AB31" s="26"/>
      <c r="AC31" s="26"/>
      <c r="AD31" s="60"/>
      <c r="AE31" s="60"/>
      <c r="AF31" s="60"/>
      <c r="AG31" s="60"/>
      <c r="AH31" s="60"/>
      <c r="AI31" s="60"/>
      <c r="AJ31" s="60"/>
      <c r="AK31" s="60"/>
      <c r="AL31" s="60"/>
    </row>
    <row r="32" spans="1:38" s="69" customFormat="1" ht="15">
      <c r="A32" s="81"/>
      <c r="B32" s="76" t="s">
        <v>797</v>
      </c>
      <c r="C32" s="76"/>
      <c r="D32" s="76"/>
      <c r="E32" s="76"/>
      <c r="F32" s="76"/>
      <c r="G32" s="76">
        <f t="shared" si="2"/>
        <v>-2.6398480844476504</v>
      </c>
      <c r="H32" s="76"/>
      <c r="I32" s="76">
        <f t="shared" si="3"/>
        <v>-13.562151915552352</v>
      </c>
      <c r="J32" s="76"/>
      <c r="K32" s="46">
        <f t="shared" ref="K32:K33" si="4">G32+I32</f>
        <v>-16.202000000000002</v>
      </c>
      <c r="L32" s="46"/>
      <c r="M32" s="72" t="s">
        <v>357</v>
      </c>
      <c r="N32" s="72"/>
      <c r="O32" s="72" t="s">
        <v>714</v>
      </c>
      <c r="P32" s="298"/>
      <c r="Q32" s="616"/>
      <c r="R32" s="616">
        <f>-14.759-1.443</f>
        <v>-16.202000000000002</v>
      </c>
      <c r="S32" s="616"/>
      <c r="T32" s="68" t="s">
        <v>803</v>
      </c>
      <c r="U32" s="68"/>
      <c r="V32" s="68"/>
      <c r="W32" s="68"/>
      <c r="X32" s="68"/>
      <c r="Y32" s="68"/>
      <c r="Z32" s="26"/>
      <c r="AA32" s="26"/>
      <c r="AB32" s="60"/>
      <c r="AC32" s="62"/>
      <c r="AD32" s="60"/>
      <c r="AE32" s="60"/>
      <c r="AF32" s="60"/>
      <c r="AG32" s="60"/>
      <c r="AH32" s="60"/>
      <c r="AI32" s="60"/>
      <c r="AJ32" s="60"/>
      <c r="AK32" s="60"/>
      <c r="AL32" s="60"/>
    </row>
    <row r="33" spans="1:38" s="69" customFormat="1" ht="15">
      <c r="A33" s="81"/>
      <c r="B33" s="76" t="s">
        <v>798</v>
      </c>
      <c r="C33" s="76"/>
      <c r="D33" s="76"/>
      <c r="E33" s="76"/>
      <c r="F33" s="76"/>
      <c r="G33" s="76">
        <f t="shared" si="2"/>
        <v>-1.8330070796735547</v>
      </c>
      <c r="H33" s="76"/>
      <c r="I33" s="76">
        <f t="shared" si="3"/>
        <v>-9.4170269203264443</v>
      </c>
      <c r="J33" s="76"/>
      <c r="K33" s="46">
        <f t="shared" si="4"/>
        <v>-11.250033999999999</v>
      </c>
      <c r="L33" s="46"/>
      <c r="M33" s="72" t="s">
        <v>357</v>
      </c>
      <c r="N33" s="72"/>
      <c r="O33" s="72" t="s">
        <v>714</v>
      </c>
      <c r="P33" s="298"/>
      <c r="Q33" s="616"/>
      <c r="R33" s="616">
        <v>-11.250033999999999</v>
      </c>
      <c r="S33" s="616"/>
      <c r="T33" s="68" t="s">
        <v>801</v>
      </c>
      <c r="U33" s="68"/>
      <c r="V33" s="68"/>
      <c r="W33" s="68"/>
      <c r="X33" s="621">
        <v>52609227.980000138</v>
      </c>
      <c r="Y33" s="67">
        <f>X33/X35</f>
        <v>0.16293347021649487</v>
      </c>
      <c r="Z33" s="26"/>
      <c r="AA33" s="26"/>
      <c r="AB33" s="60"/>
      <c r="AC33" s="60"/>
      <c r="AD33" s="60"/>
      <c r="AE33" s="60"/>
      <c r="AF33" s="60"/>
      <c r="AG33" s="60"/>
      <c r="AH33" s="26"/>
      <c r="AI33" s="26"/>
      <c r="AJ33" s="26"/>
      <c r="AK33" s="26"/>
      <c r="AL33" s="26"/>
    </row>
    <row r="34" spans="1:38" s="69" customFormat="1" ht="15">
      <c r="A34" s="81"/>
      <c r="B34" s="66" t="s">
        <v>799</v>
      </c>
      <c r="C34" s="76"/>
      <c r="D34" s="76"/>
      <c r="E34" s="76"/>
      <c r="F34" s="76"/>
      <c r="G34" s="76">
        <f t="shared" si="2"/>
        <v>-0.29045090667938134</v>
      </c>
      <c r="H34" s="76"/>
      <c r="I34" s="76">
        <f t="shared" si="3"/>
        <v>-1.4921840933206187</v>
      </c>
      <c r="J34" s="76"/>
      <c r="K34" s="46">
        <f>SUM(G34:I34)</f>
        <v>-1.782635</v>
      </c>
      <c r="L34" s="46"/>
      <c r="M34" s="72" t="s">
        <v>357</v>
      </c>
      <c r="N34" s="72"/>
      <c r="O34" s="72" t="s">
        <v>714</v>
      </c>
      <c r="P34" s="298"/>
      <c r="Q34" s="616"/>
      <c r="R34" s="616">
        <v>-1.782635</v>
      </c>
      <c r="S34" s="616"/>
      <c r="T34" s="68" t="s">
        <v>802</v>
      </c>
      <c r="U34" s="68"/>
      <c r="V34" s="68"/>
      <c r="W34" s="68"/>
      <c r="X34" s="621">
        <v>270278561.1900003</v>
      </c>
      <c r="Y34" s="67">
        <f>X34/X35</f>
        <v>0.83706652978350515</v>
      </c>
      <c r="Z34" s="26"/>
    </row>
    <row r="35" spans="1:38" s="69" customFormat="1" ht="15">
      <c r="A35" s="81"/>
      <c r="B35" s="66" t="s">
        <v>800</v>
      </c>
      <c r="C35" s="76"/>
      <c r="D35" s="76"/>
      <c r="E35" s="76"/>
      <c r="F35" s="76"/>
      <c r="G35" s="76">
        <f t="shared" si="2"/>
        <v>-0.18633381227551765</v>
      </c>
      <c r="H35" s="76"/>
      <c r="I35" s="76">
        <f t="shared" si="3"/>
        <v>-0.95728518772448234</v>
      </c>
      <c r="J35" s="76"/>
      <c r="K35" s="46">
        <f>SUM(G35:I35)</f>
        <v>-1.1436189999999999</v>
      </c>
      <c r="L35" s="46"/>
      <c r="M35" s="72" t="s">
        <v>357</v>
      </c>
      <c r="N35" s="72"/>
      <c r="O35" s="72" t="s">
        <v>714</v>
      </c>
      <c r="P35" s="298"/>
      <c r="Q35" s="616"/>
      <c r="R35" s="616">
        <v>-1.1436189999999999</v>
      </c>
      <c r="S35" s="616"/>
      <c r="T35" s="68"/>
      <c r="U35" s="68"/>
      <c r="V35" s="68"/>
      <c r="W35" s="68"/>
      <c r="X35" s="621">
        <f>SUM(X33:X34)</f>
        <v>322887789.17000043</v>
      </c>
      <c r="Y35" s="67">
        <f>SUM(Y33:Y34)</f>
        <v>1</v>
      </c>
      <c r="Z35" s="26"/>
    </row>
    <row r="36" spans="1:38" s="69" customFormat="1" ht="15">
      <c r="A36" s="81"/>
      <c r="B36" s="66" t="s">
        <v>713</v>
      </c>
      <c r="C36" s="76"/>
      <c r="D36" s="76"/>
      <c r="E36" s="76"/>
      <c r="F36" s="76"/>
      <c r="G36" s="76">
        <f t="shared" si="2"/>
        <v>-0.41880011850772297</v>
      </c>
      <c r="H36" s="76"/>
      <c r="I36" s="76">
        <f t="shared" si="3"/>
        <v>-2.151574881492277</v>
      </c>
      <c r="J36" s="76"/>
      <c r="K36" s="46">
        <f t="shared" ref="K36:K39" si="5">SUM(G36:I36)</f>
        <v>-2.5703749999999999</v>
      </c>
      <c r="L36" s="46"/>
      <c r="M36" s="72" t="s">
        <v>357</v>
      </c>
      <c r="N36" s="72"/>
      <c r="O36" s="72" t="s">
        <v>714</v>
      </c>
      <c r="P36" s="298"/>
      <c r="Q36" s="616"/>
      <c r="R36" s="616">
        <v>-2.5703749999999999</v>
      </c>
      <c r="S36" s="616"/>
      <c r="T36" s="68"/>
      <c r="U36" s="68"/>
      <c r="V36" s="68"/>
      <c r="W36" s="68"/>
      <c r="X36" s="68"/>
      <c r="Y36" s="68"/>
      <c r="Z36" s="26"/>
    </row>
    <row r="37" spans="1:38" s="69" customFormat="1" ht="15">
      <c r="A37" s="81"/>
      <c r="B37" s="66" t="s">
        <v>712</v>
      </c>
      <c r="C37" s="76"/>
      <c r="D37" s="76"/>
      <c r="E37" s="76"/>
      <c r="F37" s="76"/>
      <c r="G37" s="76">
        <f>-44.3*Y33</f>
        <v>-7.2179527305907225</v>
      </c>
      <c r="H37" s="76"/>
      <c r="I37" s="76">
        <f>-44.3*Y34</f>
        <v>-37.082047269409273</v>
      </c>
      <c r="J37" s="76"/>
      <c r="K37" s="46">
        <f t="shared" ref="K37" si="6">SUM(G37:I37)</f>
        <v>-44.3</v>
      </c>
      <c r="L37" s="46"/>
      <c r="M37" s="72" t="s">
        <v>357</v>
      </c>
      <c r="N37" s="72"/>
      <c r="O37" s="72" t="s">
        <v>711</v>
      </c>
      <c r="P37" s="298"/>
      <c r="Q37" s="66"/>
      <c r="R37" s="66"/>
      <c r="S37" s="66"/>
      <c r="T37" s="68"/>
      <c r="U37" s="68"/>
      <c r="V37" s="68"/>
      <c r="W37" s="68"/>
      <c r="X37" s="68"/>
      <c r="Y37" s="68"/>
      <c r="Z37" s="26"/>
    </row>
    <row r="38" spans="1:38" s="69" customFormat="1" ht="15">
      <c r="A38" s="81"/>
      <c r="B38" s="66" t="s">
        <v>885</v>
      </c>
      <c r="C38" s="76"/>
      <c r="D38" s="76"/>
      <c r="E38" s="76"/>
      <c r="F38" s="76"/>
      <c r="G38" s="76">
        <f>'Pension Exp - Service Co.'!J33/1000000</f>
        <v>-0.15116777345999999</v>
      </c>
      <c r="H38" s="76"/>
      <c r="I38" s="76">
        <f>'Pension Exp - Service Co.'!H33/1000000</f>
        <v>-0.61703922653999999</v>
      </c>
      <c r="J38" s="76"/>
      <c r="K38" s="46">
        <f t="shared" ref="K38" si="7">SUM(G38:I38)</f>
        <v>-0.76820699999999997</v>
      </c>
      <c r="L38" s="46"/>
      <c r="M38" s="72" t="s">
        <v>369</v>
      </c>
      <c r="N38" s="72"/>
      <c r="O38" s="72" t="s">
        <v>140</v>
      </c>
      <c r="P38" s="298"/>
      <c r="Q38" s="66"/>
      <c r="R38" s="66"/>
      <c r="S38" s="66"/>
      <c r="T38" s="68"/>
      <c r="U38" s="68"/>
      <c r="V38" s="68"/>
      <c r="W38" s="68"/>
      <c r="X38" s="68"/>
      <c r="Y38" s="68"/>
      <c r="Z38" s="26"/>
    </row>
    <row r="39" spans="1:38" s="69" customFormat="1" ht="15">
      <c r="A39" s="81"/>
      <c r="B39" s="66" t="s">
        <v>812</v>
      </c>
      <c r="C39" s="76"/>
      <c r="D39" s="76"/>
      <c r="E39" s="76"/>
      <c r="F39" s="76"/>
      <c r="G39" s="76">
        <f>(-7.786483+(1.073308*0.594))*'Transmission Rate Base'!F8/('Transmission Rate Base'!F8+'Distribution Rate Base'!F8)</f>
        <v>-2.6110244449926125</v>
      </c>
      <c r="H39" s="76"/>
      <c r="I39" s="76">
        <f>(-7.786483+(1.073308*0.594))*'Distribution Rate Base'!F8/('Transmission Rate Base'!F8+'Distribution Rate Base'!F8)</f>
        <v>-4.5379136030073877</v>
      </c>
      <c r="J39" s="76"/>
      <c r="K39" s="46">
        <f t="shared" si="5"/>
        <v>-7.1489380479999998</v>
      </c>
      <c r="L39" s="46"/>
      <c r="M39" s="72" t="s">
        <v>369</v>
      </c>
      <c r="N39" s="72"/>
      <c r="O39" s="72" t="s">
        <v>140</v>
      </c>
      <c r="P39" s="298"/>
      <c r="Q39" s="66"/>
      <c r="R39" s="66"/>
      <c r="S39" s="66"/>
      <c r="T39" s="68"/>
      <c r="U39" s="68"/>
      <c r="V39" s="68"/>
      <c r="W39" s="68"/>
      <c r="X39" s="68"/>
      <c r="Y39" s="68"/>
      <c r="Z39" s="26"/>
    </row>
    <row r="40" spans="1:38" s="69" customFormat="1" ht="15">
      <c r="A40" s="81"/>
      <c r="B40" s="66" t="s">
        <v>788</v>
      </c>
      <c r="C40" s="76"/>
      <c r="D40" s="76"/>
      <c r="E40" s="76"/>
      <c r="F40" s="76"/>
      <c r="G40" s="76">
        <f>-1.573288*V40</f>
        <v>-0.31179316538390084</v>
      </c>
      <c r="H40" s="76"/>
      <c r="I40" s="76">
        <f>-1.573288-G40</f>
        <v>-1.2614948346160992</v>
      </c>
      <c r="J40" s="76"/>
      <c r="K40" s="46">
        <f t="shared" ref="K40:K46" si="8">SUM(G40:I40)</f>
        <v>-1.573288</v>
      </c>
      <c r="L40" s="46"/>
      <c r="M40" s="72" t="s">
        <v>369</v>
      </c>
      <c r="N40" s="72"/>
      <c r="O40" s="72" t="s">
        <v>140</v>
      </c>
      <c r="P40" s="298"/>
      <c r="Q40" s="66"/>
      <c r="R40" s="66" t="s">
        <v>789</v>
      </c>
      <c r="S40" s="66"/>
      <c r="T40" s="68"/>
      <c r="U40" s="68"/>
      <c r="V40" s="620">
        <v>0.19817933231798682</v>
      </c>
      <c r="W40" s="68" t="s">
        <v>790</v>
      </c>
      <c r="X40" s="68"/>
      <c r="Y40" s="68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</row>
    <row r="41" spans="1:38" s="69" customFormat="1" ht="15">
      <c r="A41" s="81"/>
      <c r="B41" s="68" t="s">
        <v>813</v>
      </c>
      <c r="C41" s="76"/>
      <c r="D41" s="76"/>
      <c r="E41" s="76"/>
      <c r="F41" s="76"/>
      <c r="G41" s="76">
        <f>'Primary Medicare Part D'!J28</f>
        <v>-2.1934488500954781</v>
      </c>
      <c r="H41" s="76"/>
      <c r="I41" s="76">
        <f>'Primary Medicare Part D'!H28</f>
        <v>-8.8745511499045211</v>
      </c>
      <c r="J41" s="76"/>
      <c r="K41" s="46">
        <f t="shared" si="8"/>
        <v>-11.068</v>
      </c>
      <c r="L41" s="46"/>
      <c r="M41" s="72" t="s">
        <v>369</v>
      </c>
      <c r="N41" s="72"/>
      <c r="O41" s="72" t="s">
        <v>140</v>
      </c>
      <c r="P41" s="298"/>
      <c r="Q41" s="66"/>
      <c r="R41" s="66"/>
      <c r="S41" s="66"/>
      <c r="T41" s="68"/>
      <c r="U41" s="68"/>
      <c r="V41" s="68"/>
      <c r="W41" s="68"/>
      <c r="X41" s="68"/>
      <c r="Y41" s="68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</row>
    <row r="42" spans="1:38" s="69" customFormat="1" ht="15">
      <c r="A42" s="81"/>
      <c r="B42" s="76" t="s">
        <v>814</v>
      </c>
      <c r="C42" s="76"/>
      <c r="D42" s="76"/>
      <c r="E42" s="300"/>
      <c r="F42" s="300"/>
      <c r="G42" s="76">
        <f>'Tx Margin Tax Reg Asset'!J22+'Tx Margin Tax Reg Asset'!J31</f>
        <v>-2.867486056867079</v>
      </c>
      <c r="H42" s="76"/>
      <c r="I42" s="76">
        <f>'Tx Margin Tax Reg Asset'!H22+'Tx Margin Tax Reg Asset'!H31</f>
        <v>-4.0748509431329207</v>
      </c>
      <c r="J42" s="76"/>
      <c r="K42" s="46">
        <f t="shared" si="8"/>
        <v>-6.9423370000000002</v>
      </c>
      <c r="L42" s="46"/>
      <c r="M42" s="72" t="s">
        <v>369</v>
      </c>
      <c r="N42" s="72"/>
      <c r="O42" s="72" t="s">
        <v>140</v>
      </c>
      <c r="P42" s="298"/>
      <c r="Q42" s="66"/>
      <c r="R42" s="66"/>
      <c r="S42" s="66"/>
      <c r="T42" s="68"/>
      <c r="U42" s="68"/>
      <c r="V42" s="68"/>
      <c r="W42" s="68"/>
      <c r="X42" s="68"/>
      <c r="Y42" s="68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</row>
    <row r="43" spans="1:38" s="69" customFormat="1" ht="15">
      <c r="A43" s="81"/>
      <c r="B43" s="76" t="s">
        <v>710</v>
      </c>
      <c r="C43" s="76"/>
      <c r="D43" s="76"/>
      <c r="E43" s="300"/>
      <c r="F43" s="300"/>
      <c r="G43" s="76">
        <f>'Hurricane Harvey-Base Rates'!J22</f>
        <v>0</v>
      </c>
      <c r="H43" s="76"/>
      <c r="I43" s="76">
        <f>'Hurricane Harvey-Base Rates'!H22</f>
        <v>-21.468714333333335</v>
      </c>
      <c r="J43" s="76"/>
      <c r="K43" s="46">
        <f t="shared" si="8"/>
        <v>-21.468714333333335</v>
      </c>
      <c r="L43" s="46"/>
      <c r="M43" s="72" t="s">
        <v>369</v>
      </c>
      <c r="N43" s="72"/>
      <c r="O43" s="72" t="s">
        <v>140</v>
      </c>
      <c r="P43" s="298"/>
      <c r="Q43" s="66"/>
      <c r="R43" s="66"/>
      <c r="S43" s="66"/>
      <c r="T43" s="68"/>
      <c r="U43" s="68"/>
      <c r="V43" s="68"/>
      <c r="W43" s="68"/>
      <c r="X43" s="68"/>
      <c r="Y43" s="68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</row>
    <row r="44" spans="1:38" s="69" customFormat="1" ht="15">
      <c r="A44" s="81"/>
      <c r="B44" s="76" t="s">
        <v>766</v>
      </c>
      <c r="C44" s="76"/>
      <c r="D44" s="76"/>
      <c r="E44" s="300"/>
      <c r="F44" s="300"/>
      <c r="G44" s="76">
        <f>'WP II-E-1a Adj 1'!N60/1000000</f>
        <v>-7.7070554480608872E-2</v>
      </c>
      <c r="H44" s="76"/>
      <c r="I44" s="76">
        <f>'WP II-E-1a Adj 1'!O60/1000000</f>
        <v>-4.0147035968391576</v>
      </c>
      <c r="J44" s="76"/>
      <c r="K44" s="46">
        <f t="shared" si="8"/>
        <v>-4.0917741513197665</v>
      </c>
      <c r="L44" s="46"/>
      <c r="M44" s="72" t="s">
        <v>369</v>
      </c>
      <c r="N44" s="72"/>
      <c r="O44" s="72" t="s">
        <v>140</v>
      </c>
      <c r="P44" s="298"/>
      <c r="Q44" s="66"/>
      <c r="R44" s="66"/>
      <c r="S44" s="66"/>
      <c r="T44" s="68"/>
      <c r="U44" s="68"/>
      <c r="V44" s="68"/>
      <c r="W44" s="68"/>
      <c r="X44" s="68"/>
      <c r="Y44" s="68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</row>
    <row r="45" spans="1:38" s="69" customFormat="1" ht="15">
      <c r="A45" s="81"/>
      <c r="B45" s="76" t="s">
        <v>765</v>
      </c>
      <c r="C45" s="76"/>
      <c r="D45" s="76"/>
      <c r="E45" s="300"/>
      <c r="F45" s="300"/>
      <c r="G45" s="76">
        <f>'WP II-E-1a Adj 1'!J92/1000000</f>
        <v>-0.36905220725085358</v>
      </c>
      <c r="H45" s="76"/>
      <c r="I45" s="76">
        <f>'WP II-E-1a Adj 1'!J93/1000000</f>
        <v>-0.66910716055234754</v>
      </c>
      <c r="J45" s="76"/>
      <c r="K45" s="46">
        <f t="shared" ref="K45" si="9">SUM(G45:I45)</f>
        <v>-1.0381593678032011</v>
      </c>
      <c r="L45" s="46"/>
      <c r="M45" s="72" t="s">
        <v>369</v>
      </c>
      <c r="N45" s="72"/>
      <c r="O45" s="72" t="s">
        <v>140</v>
      </c>
      <c r="P45" s="298"/>
      <c r="Q45" s="66"/>
      <c r="R45" s="66"/>
      <c r="S45" s="66"/>
      <c r="T45" s="68" t="s">
        <v>826</v>
      </c>
      <c r="U45" s="68"/>
      <c r="V45" s="68"/>
      <c r="W45" s="68"/>
      <c r="X45" s="68"/>
      <c r="Y45" s="68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</row>
    <row r="46" spans="1:38" s="69" customFormat="1" ht="15">
      <c r="A46" s="81"/>
      <c r="B46" s="76" t="s">
        <v>758</v>
      </c>
      <c r="C46" s="76"/>
      <c r="D46" s="76"/>
      <c r="E46" s="76"/>
      <c r="F46" s="76"/>
      <c r="G46" s="76">
        <f>'WP II-E-1a Adj 2'!M60/1000000</f>
        <v>-5.4910533075977481</v>
      </c>
      <c r="H46" s="76"/>
      <c r="I46" s="76">
        <f>'WP II-E-1a Adj 2'!N60/1000000</f>
        <v>-31.024723004181972</v>
      </c>
      <c r="J46" s="76"/>
      <c r="K46" s="46">
        <f t="shared" si="8"/>
        <v>-36.515776311779717</v>
      </c>
      <c r="L46" s="46"/>
      <c r="M46" s="72" t="s">
        <v>370</v>
      </c>
      <c r="N46" s="72"/>
      <c r="O46" s="72" t="s">
        <v>715</v>
      </c>
      <c r="P46" s="298"/>
      <c r="Q46" s="66"/>
      <c r="R46" s="66"/>
      <c r="S46" s="66"/>
      <c r="T46" s="617">
        <f>SUM(R31:R36)+K20</f>
        <v>-38.508439200854546</v>
      </c>
      <c r="U46" s="618"/>
      <c r="V46" s="68"/>
      <c r="W46" s="68"/>
      <c r="X46" s="68"/>
      <c r="Y46" s="68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</row>
    <row r="47" spans="1:38" s="69" customFormat="1" ht="15">
      <c r="A47" s="81"/>
      <c r="B47" s="76" t="s">
        <v>137</v>
      </c>
      <c r="C47" s="76"/>
      <c r="D47" s="76"/>
      <c r="E47" s="76"/>
      <c r="F47" s="76"/>
      <c r="G47" s="76"/>
      <c r="H47" s="76"/>
      <c r="I47" s="76">
        <f>'Transmission Matrix Charges'!K16</f>
        <v>-17.721800096476326</v>
      </c>
      <c r="J47" s="76"/>
      <c r="K47" s="46">
        <f>G47+I47</f>
        <v>-17.721800096476326</v>
      </c>
      <c r="L47" s="46"/>
      <c r="M47" s="72" t="s">
        <v>369</v>
      </c>
      <c r="N47" s="72"/>
      <c r="O47" s="72" t="s">
        <v>140</v>
      </c>
      <c r="P47" s="298"/>
      <c r="Q47" s="66"/>
      <c r="R47" s="66"/>
      <c r="S47" s="66"/>
      <c r="T47" s="68"/>
      <c r="U47" s="68"/>
      <c r="V47" s="68"/>
      <c r="W47" s="68"/>
      <c r="X47" s="68"/>
      <c r="Y47" s="68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</row>
    <row r="48" spans="1:38" s="69" customFormat="1" ht="7.5" customHeight="1">
      <c r="A48" s="81"/>
      <c r="B48" s="301"/>
      <c r="C48" s="76"/>
      <c r="D48" s="76"/>
      <c r="E48" s="76"/>
      <c r="F48" s="76"/>
      <c r="G48" s="76"/>
      <c r="H48" s="76"/>
      <c r="I48" s="76"/>
      <c r="J48" s="76"/>
      <c r="K48" s="46"/>
      <c r="L48" s="46"/>
      <c r="M48" s="72"/>
      <c r="N48" s="72"/>
      <c r="O48" s="72"/>
      <c r="P48" s="298"/>
      <c r="Q48" s="66"/>
      <c r="R48" s="66"/>
      <c r="S48" s="66"/>
      <c r="T48" s="68"/>
      <c r="U48" s="68"/>
      <c r="V48" s="68"/>
      <c r="W48" s="68"/>
      <c r="X48" s="68"/>
      <c r="Y48" s="68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</row>
    <row r="49" spans="1:38" ht="15">
      <c r="A49" s="81"/>
      <c r="B49" s="85" t="s">
        <v>21</v>
      </c>
      <c r="C49" s="76"/>
      <c r="D49" s="76"/>
      <c r="E49" s="76"/>
      <c r="F49" s="76"/>
      <c r="G49" s="76"/>
      <c r="H49" s="76"/>
      <c r="I49" s="76"/>
      <c r="J49" s="76"/>
      <c r="K49" s="46"/>
      <c r="L49" s="46"/>
      <c r="M49" s="302"/>
      <c r="N49" s="302"/>
      <c r="O49" s="302"/>
      <c r="P49" s="88"/>
      <c r="Q49" s="71"/>
      <c r="R49" s="60"/>
      <c r="S49" s="60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</row>
    <row r="50" spans="1:38" s="69" customFormat="1" ht="15">
      <c r="A50" s="81"/>
      <c r="B50" s="66" t="s">
        <v>828</v>
      </c>
      <c r="C50" s="76"/>
      <c r="D50" s="76"/>
      <c r="E50" s="76"/>
      <c r="F50" s="76"/>
      <c r="G50" s="76">
        <f>COC!G34</f>
        <v>-20.241975710608266</v>
      </c>
      <c r="H50" s="76"/>
      <c r="I50" s="76">
        <f>COC!G38</f>
        <v>-32.894306104582668</v>
      </c>
      <c r="J50" s="76"/>
      <c r="K50" s="46">
        <f>G50+I50</f>
        <v>-53.136281815190934</v>
      </c>
      <c r="L50" s="46"/>
      <c r="M50" s="72" t="s">
        <v>370</v>
      </c>
      <c r="N50" s="72"/>
      <c r="O50" s="72" t="s">
        <v>674</v>
      </c>
      <c r="P50" s="88"/>
      <c r="Q50" s="71"/>
      <c r="R50" s="60"/>
      <c r="S50" s="60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</row>
    <row r="51" spans="1:38" ht="15">
      <c r="A51" s="81"/>
      <c r="B51" s="76" t="s">
        <v>622</v>
      </c>
      <c r="C51" s="76"/>
      <c r="D51" s="76"/>
      <c r="E51" s="76"/>
      <c r="F51" s="76"/>
      <c r="G51" s="303">
        <f>COC!G54</f>
        <v>-16.371326397950074</v>
      </c>
      <c r="H51" s="76"/>
      <c r="I51" s="303">
        <f>COC!G58</f>
        <v>-26.604291476843297</v>
      </c>
      <c r="J51" s="76"/>
      <c r="K51" s="299">
        <f>G51+I51</f>
        <v>-42.975617874793372</v>
      </c>
      <c r="L51" s="46"/>
      <c r="M51" s="72" t="s">
        <v>370</v>
      </c>
      <c r="N51" s="72"/>
      <c r="O51" s="72" t="s">
        <v>674</v>
      </c>
      <c r="P51" s="298"/>
      <c r="Q51" s="66"/>
      <c r="R51" s="60"/>
      <c r="S51" s="60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</row>
    <row r="52" spans="1:38" ht="7.5" customHeight="1">
      <c r="A52" s="81"/>
      <c r="B52" s="76"/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302"/>
      <c r="N52" s="302"/>
      <c r="O52" s="302"/>
      <c r="P52" s="88"/>
      <c r="Q52" s="71"/>
      <c r="R52" s="60"/>
      <c r="S52" s="60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</row>
    <row r="53" spans="1:38" ht="15.75" thickBot="1">
      <c r="A53" s="81"/>
      <c r="B53" s="85" t="s">
        <v>358</v>
      </c>
      <c r="C53" s="76"/>
      <c r="D53" s="76"/>
      <c r="E53" s="76"/>
      <c r="F53" s="76"/>
      <c r="G53" s="304">
        <f>SUM(G17:G51)</f>
        <v>-70.964369494522629</v>
      </c>
      <c r="H53" s="76"/>
      <c r="I53" s="304">
        <f>SUM(I17:I51)</f>
        <v>-249.05525985397952</v>
      </c>
      <c r="J53" s="76"/>
      <c r="K53" s="304">
        <f>SUM(G53:I53)</f>
        <v>-320.01962934850212</v>
      </c>
      <c r="L53" s="76"/>
      <c r="M53" s="302"/>
      <c r="N53" s="302"/>
      <c r="O53" s="302"/>
      <c r="P53" s="88"/>
      <c r="Q53" s="71"/>
      <c r="R53" s="66"/>
      <c r="S53" s="66"/>
      <c r="T53" s="67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</row>
    <row r="54" spans="1:38" s="69" customFormat="1" ht="7.5" customHeight="1" thickTop="1">
      <c r="A54" s="81"/>
      <c r="B54" s="85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302"/>
      <c r="N54" s="302"/>
      <c r="O54" s="302"/>
      <c r="P54" s="88"/>
      <c r="Q54" s="71"/>
      <c r="R54" s="550"/>
      <c r="S54" s="550"/>
      <c r="T54" s="67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</row>
    <row r="55" spans="1:38" s="69" customFormat="1" ht="15">
      <c r="A55" s="81"/>
      <c r="B55" s="85" t="s">
        <v>625</v>
      </c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302"/>
      <c r="N55" s="302"/>
      <c r="O55" s="302"/>
      <c r="P55" s="88"/>
      <c r="Q55" s="71"/>
      <c r="R55" s="66"/>
      <c r="S55" s="66"/>
      <c r="T55" s="67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</row>
    <row r="56" spans="1:38" s="69" customFormat="1" ht="15">
      <c r="A56" s="81"/>
      <c r="B56" s="493" t="s">
        <v>816</v>
      </c>
      <c r="C56" s="76"/>
      <c r="D56" s="76"/>
      <c r="E56" s="76"/>
      <c r="F56" s="76"/>
      <c r="G56" s="76"/>
      <c r="H56" s="76"/>
      <c r="I56" s="76">
        <f>'Adj 1-Filed &amp; Corr Rider UEDIT'!K52/1000</f>
        <v>-7.2949999999999999</v>
      </c>
      <c r="J56" s="76"/>
      <c r="K56" s="46">
        <f>G56+I56</f>
        <v>-7.2949999999999999</v>
      </c>
      <c r="L56" s="76"/>
      <c r="M56" s="72" t="s">
        <v>369</v>
      </c>
      <c r="N56" s="72"/>
      <c r="O56" s="72" t="s">
        <v>140</v>
      </c>
      <c r="P56" s="88"/>
      <c r="Q56" s="71"/>
      <c r="R56" s="66"/>
      <c r="S56" s="66"/>
      <c r="T56" s="67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</row>
    <row r="57" spans="1:38" s="69" customFormat="1" ht="15">
      <c r="A57" s="81"/>
      <c r="B57" s="493" t="s">
        <v>815</v>
      </c>
      <c r="C57" s="76"/>
      <c r="D57" s="76"/>
      <c r="E57" s="76"/>
      <c r="F57" s="76"/>
      <c r="G57" s="76"/>
      <c r="H57" s="76"/>
      <c r="I57" s="76">
        <f>'Adj 2 Rider UEDIT - Year 1 RR'!J52/1000</f>
        <v>-2.9180000000000001</v>
      </c>
      <c r="J57" s="76"/>
      <c r="K57" s="46">
        <f t="shared" ref="K57:K58" si="10">G57+I57</f>
        <v>-2.9180000000000001</v>
      </c>
      <c r="L57" s="76"/>
      <c r="M57" s="72" t="s">
        <v>369</v>
      </c>
      <c r="N57" s="72"/>
      <c r="O57" s="72" t="s">
        <v>140</v>
      </c>
      <c r="P57" s="88"/>
      <c r="Q57" s="71"/>
      <c r="R57" s="66"/>
      <c r="S57" s="66"/>
      <c r="T57" s="67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</row>
    <row r="58" spans="1:38" s="69" customFormat="1" ht="15">
      <c r="A58" s="81"/>
      <c r="B58" s="493" t="s">
        <v>817</v>
      </c>
      <c r="C58" s="76"/>
      <c r="D58" s="76"/>
      <c r="E58" s="76"/>
      <c r="F58" s="76"/>
      <c r="G58" s="76"/>
      <c r="H58" s="76"/>
      <c r="I58" s="76">
        <f>'Adj 3 Rider UEDIT - Cities ROR'!J52/1000</f>
        <v>1.292</v>
      </c>
      <c r="J58" s="76"/>
      <c r="K58" s="46">
        <f t="shared" si="10"/>
        <v>1.292</v>
      </c>
      <c r="L58" s="76"/>
      <c r="M58" s="72" t="s">
        <v>370</v>
      </c>
      <c r="N58" s="72"/>
      <c r="O58" s="72" t="s">
        <v>674</v>
      </c>
      <c r="P58" s="88"/>
      <c r="Q58" s="71"/>
      <c r="R58" s="66"/>
      <c r="S58" s="66"/>
      <c r="T58" s="67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</row>
    <row r="59" spans="1:38" s="69" customFormat="1" ht="15">
      <c r="A59" s="81"/>
      <c r="B59" s="493" t="s">
        <v>818</v>
      </c>
      <c r="C59" s="76"/>
      <c r="D59" s="76"/>
      <c r="E59" s="76"/>
      <c r="F59" s="76"/>
      <c r="G59" s="303"/>
      <c r="H59" s="76"/>
      <c r="I59" s="303">
        <f>'Adj 4 Rider UEDIT Str Costs Amo'!J53/1000</f>
        <v>-66.783000000000001</v>
      </c>
      <c r="J59" s="76"/>
      <c r="K59" s="299">
        <f>G59+I59</f>
        <v>-66.783000000000001</v>
      </c>
      <c r="L59" s="76"/>
      <c r="M59" s="72" t="s">
        <v>369</v>
      </c>
      <c r="N59" s="72"/>
      <c r="O59" s="72" t="s">
        <v>140</v>
      </c>
      <c r="P59" s="88"/>
      <c r="Q59" s="71"/>
      <c r="R59" s="66"/>
      <c r="S59" s="66"/>
      <c r="T59" s="67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</row>
    <row r="60" spans="1:38" s="69" customFormat="1" ht="15.75" thickBot="1">
      <c r="A60" s="81"/>
      <c r="B60" s="85" t="s">
        <v>626</v>
      </c>
      <c r="C60" s="76"/>
      <c r="D60" s="76"/>
      <c r="E60" s="76"/>
      <c r="F60" s="76"/>
      <c r="G60" s="306">
        <f>SUM(G56:G59)</f>
        <v>0</v>
      </c>
      <c r="H60" s="76"/>
      <c r="I60" s="306">
        <f>SUM(I56:I59)</f>
        <v>-75.704000000000008</v>
      </c>
      <c r="J60" s="76"/>
      <c r="K60" s="306">
        <f>SUM(K56:K59)</f>
        <v>-75.704000000000008</v>
      </c>
      <c r="L60" s="76"/>
      <c r="M60" s="302"/>
      <c r="N60" s="302"/>
      <c r="O60" s="302"/>
      <c r="P60" s="88"/>
      <c r="Q60" s="71"/>
      <c r="R60" s="66"/>
      <c r="S60" s="66"/>
      <c r="T60" s="67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</row>
    <row r="61" spans="1:38" s="69" customFormat="1" ht="7.5" customHeight="1" thickTop="1">
      <c r="A61" s="81"/>
      <c r="B61" s="85"/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302"/>
      <c r="N61" s="302"/>
      <c r="O61" s="302"/>
      <c r="P61" s="88"/>
      <c r="Q61" s="71"/>
      <c r="R61" s="66"/>
      <c r="S61" s="66"/>
      <c r="T61" s="67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</row>
    <row r="62" spans="1:38" s="69" customFormat="1" ht="15">
      <c r="A62" s="81"/>
      <c r="B62" s="85" t="s">
        <v>840</v>
      </c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302"/>
      <c r="N62" s="302"/>
      <c r="O62" s="302"/>
      <c r="P62" s="88"/>
      <c r="Q62" s="71"/>
      <c r="R62" s="66"/>
      <c r="S62" s="66"/>
      <c r="T62" s="67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</row>
    <row r="63" spans="1:38" s="69" customFormat="1" ht="15">
      <c r="A63" s="81"/>
      <c r="B63" s="493" t="s">
        <v>693</v>
      </c>
      <c r="C63" s="76"/>
      <c r="D63" s="76"/>
      <c r="E63" s="76"/>
      <c r="F63" s="76"/>
      <c r="G63" s="76"/>
      <c r="H63" s="76"/>
      <c r="I63" s="76">
        <f>'Hurr Harvey Rider - Year 1'!J41/1000</f>
        <v>25.265714333333332</v>
      </c>
      <c r="J63" s="76"/>
      <c r="K63" s="46">
        <f>G63+I63</f>
        <v>25.265714333333332</v>
      </c>
      <c r="L63" s="76"/>
      <c r="M63" s="72" t="s">
        <v>369</v>
      </c>
      <c r="N63" s="72"/>
      <c r="O63" s="72" t="s">
        <v>140</v>
      </c>
      <c r="P63" s="88"/>
      <c r="Q63" s="71"/>
      <c r="R63" s="66"/>
      <c r="S63" s="66"/>
      <c r="T63" s="67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</row>
    <row r="64" spans="1:38" s="69" customFormat="1" ht="15">
      <c r="A64" s="81"/>
      <c r="B64" s="493" t="s">
        <v>817</v>
      </c>
      <c r="C64" s="76"/>
      <c r="D64" s="76"/>
      <c r="E64" s="76"/>
      <c r="F64" s="76"/>
      <c r="G64" s="76"/>
      <c r="H64" s="76"/>
      <c r="I64" s="76">
        <f>'Hurr Harvey Rider - Recomm ROR'!J46/1000</f>
        <v>-0.65600000000000003</v>
      </c>
      <c r="J64" s="76"/>
      <c r="K64" s="46">
        <f t="shared" ref="K64" si="11">G64+I64</f>
        <v>-0.65600000000000003</v>
      </c>
      <c r="L64" s="76"/>
      <c r="M64" s="72" t="s">
        <v>370</v>
      </c>
      <c r="N64" s="72"/>
      <c r="O64" s="72" t="s">
        <v>674</v>
      </c>
      <c r="P64" s="88"/>
      <c r="Q64" s="71"/>
      <c r="R64" s="66"/>
      <c r="S64" s="66"/>
      <c r="T64" s="67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</row>
    <row r="65" spans="1:38" s="69" customFormat="1" ht="15.75" thickBot="1">
      <c r="A65" s="81"/>
      <c r="B65" s="85" t="s">
        <v>694</v>
      </c>
      <c r="C65" s="76"/>
      <c r="D65" s="76"/>
      <c r="E65" s="76"/>
      <c r="F65" s="76"/>
      <c r="G65" s="306">
        <f>SUM(G63:G64)</f>
        <v>0</v>
      </c>
      <c r="H65" s="76"/>
      <c r="I65" s="306">
        <f>SUM(I63:I64)</f>
        <v>24.609714333333333</v>
      </c>
      <c r="J65" s="76"/>
      <c r="K65" s="306">
        <f>SUM(K63:K64)</f>
        <v>24.609714333333333</v>
      </c>
      <c r="L65" s="76"/>
      <c r="M65" s="302"/>
      <c r="N65" s="302"/>
      <c r="O65" s="302"/>
      <c r="P65" s="88"/>
      <c r="Q65" s="71"/>
      <c r="R65" s="66"/>
      <c r="S65" s="66"/>
      <c r="T65" s="67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</row>
    <row r="66" spans="1:38" ht="7.5" customHeight="1" thickTop="1">
      <c r="A66" s="81"/>
      <c r="B66" s="76"/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302"/>
      <c r="N66" s="302"/>
      <c r="O66" s="302"/>
      <c r="P66" s="88"/>
      <c r="Q66" s="71"/>
      <c r="R66" s="66"/>
      <c r="S66" s="66"/>
      <c r="T66" s="68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</row>
    <row r="67" spans="1:38" ht="15">
      <c r="A67" s="81"/>
      <c r="B67" s="305" t="s">
        <v>359</v>
      </c>
      <c r="C67" s="76"/>
      <c r="D67" s="76"/>
      <c r="E67" s="76"/>
      <c r="F67" s="76"/>
      <c r="G67" s="76">
        <f>G11+G53</f>
        <v>-64.135817494522627</v>
      </c>
      <c r="H67" s="76"/>
      <c r="I67" s="76">
        <f>I11+I53</f>
        <v>479.44494914602041</v>
      </c>
      <c r="J67" s="76"/>
      <c r="K67" s="76">
        <f t="shared" ref="K67:K73" si="12">SUM(G67:I67)</f>
        <v>415.30913165149775</v>
      </c>
      <c r="L67" s="76"/>
      <c r="M67" s="302"/>
      <c r="N67" s="302"/>
      <c r="O67" s="302"/>
      <c r="P67" s="88"/>
      <c r="Q67" s="71"/>
      <c r="R67" s="66"/>
      <c r="S67" s="66"/>
      <c r="T67" s="68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</row>
    <row r="68" spans="1:38" s="69" customFormat="1" ht="15">
      <c r="A68" s="81"/>
      <c r="B68" s="85" t="s">
        <v>367</v>
      </c>
      <c r="C68" s="297"/>
      <c r="D68" s="297"/>
      <c r="E68" s="297"/>
      <c r="F68" s="297"/>
      <c r="G68" s="46">
        <v>0</v>
      </c>
      <c r="H68" s="46"/>
      <c r="I68" s="46">
        <v>-509.90800000000002</v>
      </c>
      <c r="J68" s="46"/>
      <c r="K68" s="46">
        <f t="shared" si="12"/>
        <v>-509.90800000000002</v>
      </c>
      <c r="L68" s="76"/>
      <c r="M68" s="302"/>
      <c r="N68" s="302"/>
      <c r="O68" s="302"/>
      <c r="P68" s="88"/>
      <c r="Q68" s="71"/>
      <c r="R68" s="66"/>
      <c r="S68" s="66"/>
      <c r="T68" s="68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</row>
    <row r="69" spans="1:38" s="69" customFormat="1" ht="15">
      <c r="A69" s="81"/>
      <c r="B69" s="85" t="s">
        <v>368</v>
      </c>
      <c r="C69" s="297"/>
      <c r="D69" s="297"/>
      <c r="E69" s="297"/>
      <c r="F69" s="297"/>
      <c r="G69" s="46">
        <v>0</v>
      </c>
      <c r="H69" s="46"/>
      <c r="I69" s="46">
        <v>-31.989000000000001</v>
      </c>
      <c r="J69" s="46"/>
      <c r="K69" s="46">
        <f t="shared" si="12"/>
        <v>-31.989000000000001</v>
      </c>
      <c r="L69" s="76"/>
      <c r="M69" s="302"/>
      <c r="N69" s="302"/>
      <c r="O69" s="302"/>
      <c r="P69" s="88"/>
      <c r="Q69" s="71"/>
      <c r="R69" s="66"/>
      <c r="S69" s="66"/>
      <c r="T69" s="68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/>
    </row>
    <row r="70" spans="1:38" s="69" customFormat="1" ht="15">
      <c r="A70" s="81"/>
      <c r="B70" s="85" t="s">
        <v>363</v>
      </c>
      <c r="C70" s="297"/>
      <c r="D70" s="297"/>
      <c r="E70" s="297"/>
      <c r="F70" s="297"/>
      <c r="G70" s="76">
        <f>G13+G59</f>
        <v>0</v>
      </c>
      <c r="H70" s="76"/>
      <c r="I70" s="76">
        <f>I14+I60</f>
        <v>-108.06266300000001</v>
      </c>
      <c r="J70" s="76"/>
      <c r="K70" s="76">
        <f t="shared" si="12"/>
        <v>-108.06266300000001</v>
      </c>
      <c r="L70" s="76"/>
      <c r="M70" s="302"/>
      <c r="N70" s="302"/>
      <c r="O70" s="302"/>
      <c r="P70" s="88"/>
      <c r="Q70" s="71"/>
      <c r="R70" s="66"/>
      <c r="S70" s="66"/>
      <c r="T70" s="68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</row>
    <row r="71" spans="1:38" s="69" customFormat="1" ht="15">
      <c r="A71" s="81"/>
      <c r="B71" s="85" t="s">
        <v>695</v>
      </c>
      <c r="C71" s="76"/>
      <c r="D71" s="76"/>
      <c r="E71" s="76"/>
      <c r="F71" s="76"/>
      <c r="G71" s="76">
        <f>G14+G60</f>
        <v>0</v>
      </c>
      <c r="H71" s="76"/>
      <c r="I71" s="76">
        <f>I65</f>
        <v>24.609714333333333</v>
      </c>
      <c r="J71" s="76"/>
      <c r="K71" s="76">
        <f t="shared" si="12"/>
        <v>24.609714333333333</v>
      </c>
      <c r="L71" s="76"/>
      <c r="M71" s="302"/>
      <c r="N71" s="302"/>
      <c r="O71" s="302"/>
      <c r="P71" s="88"/>
      <c r="Q71" s="71"/>
      <c r="R71" s="66"/>
      <c r="S71" s="66"/>
      <c r="T71" s="68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/>
    </row>
    <row r="72" spans="1:38" s="69" customFormat="1" ht="15" customHeight="1">
      <c r="A72" s="81"/>
      <c r="B72" s="85" t="s">
        <v>827</v>
      </c>
      <c r="C72" s="76"/>
      <c r="D72" s="76"/>
      <c r="E72" s="76"/>
      <c r="F72" s="76"/>
      <c r="G72" s="46" t="s">
        <v>839</v>
      </c>
      <c r="H72" s="637"/>
      <c r="I72" s="46" t="s">
        <v>839</v>
      </c>
      <c r="J72" s="637"/>
      <c r="K72" s="46" t="s">
        <v>839</v>
      </c>
      <c r="L72" s="76"/>
      <c r="M72" s="302"/>
      <c r="N72" s="302"/>
      <c r="O72" s="302"/>
      <c r="P72" s="88"/>
      <c r="Q72" s="71"/>
      <c r="R72" s="66"/>
      <c r="S72" s="66"/>
      <c r="T72" s="68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</row>
    <row r="73" spans="1:38" s="69" customFormat="1" ht="15" customHeight="1" thickBot="1">
      <c r="A73" s="81"/>
      <c r="B73" s="85" t="s">
        <v>371</v>
      </c>
      <c r="C73" s="76"/>
      <c r="D73" s="76"/>
      <c r="E73" s="76"/>
      <c r="F73" s="76"/>
      <c r="G73" s="306">
        <f>SUM(G67:G71)</f>
        <v>-64.135817494522627</v>
      </c>
      <c r="H73" s="76"/>
      <c r="I73" s="306">
        <f>SUM(I67:I71)</f>
        <v>-145.9049995206463</v>
      </c>
      <c r="J73" s="76"/>
      <c r="K73" s="306">
        <f t="shared" si="12"/>
        <v>-210.04081701516893</v>
      </c>
      <c r="L73" s="76"/>
      <c r="M73" s="302"/>
      <c r="N73" s="302"/>
      <c r="O73" s="302"/>
      <c r="P73" s="88"/>
      <c r="Q73" s="71"/>
      <c r="R73" s="66"/>
      <c r="S73" s="66"/>
      <c r="T73" s="68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</row>
    <row r="74" spans="1:38" s="69" customFormat="1" ht="6" customHeight="1" thickTop="1">
      <c r="A74" s="81"/>
      <c r="B74" s="85"/>
      <c r="C74" s="76"/>
      <c r="D74" s="76"/>
      <c r="E74" s="76"/>
      <c r="F74" s="76"/>
      <c r="G74" s="76"/>
      <c r="H74" s="76"/>
      <c r="I74" s="76"/>
      <c r="J74" s="76"/>
      <c r="K74" s="76"/>
      <c r="L74" s="76"/>
      <c r="M74" s="302"/>
      <c r="N74" s="302"/>
      <c r="O74" s="302"/>
      <c r="P74" s="88"/>
      <c r="Q74" s="71"/>
      <c r="R74" s="66"/>
      <c r="S74" s="66"/>
      <c r="T74" s="68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</row>
    <row r="75" spans="1:38" s="69" customFormat="1" ht="12" customHeight="1">
      <c r="A75" s="81"/>
      <c r="B75" s="626" t="s">
        <v>841</v>
      </c>
      <c r="C75" s="76"/>
      <c r="D75" s="76"/>
      <c r="E75" s="76"/>
      <c r="F75" s="76"/>
      <c r="G75" s="76"/>
      <c r="H75" s="76"/>
      <c r="I75" s="76"/>
      <c r="J75" s="76"/>
      <c r="K75" s="76"/>
      <c r="L75" s="76"/>
      <c r="M75" s="302"/>
      <c r="N75" s="302"/>
      <c r="O75" s="302"/>
      <c r="P75" s="88"/>
      <c r="Q75" s="71"/>
      <c r="R75" s="66"/>
      <c r="S75" s="66"/>
      <c r="T75" s="68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</row>
    <row r="76" spans="1:38" s="69" customFormat="1" ht="12" customHeight="1">
      <c r="A76" s="81"/>
      <c r="B76" s="626" t="s">
        <v>871</v>
      </c>
      <c r="C76" s="76"/>
      <c r="D76" s="76"/>
      <c r="E76" s="76"/>
      <c r="F76" s="76"/>
      <c r="G76" s="76"/>
      <c r="H76" s="76"/>
      <c r="I76" s="76"/>
      <c r="J76" s="76"/>
      <c r="K76" s="76"/>
      <c r="L76" s="76"/>
      <c r="M76" s="302"/>
      <c r="N76" s="302"/>
      <c r="O76" s="302"/>
      <c r="P76" s="88"/>
      <c r="Q76" s="71"/>
      <c r="R76" s="66"/>
      <c r="S76" s="66"/>
      <c r="T76" s="68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</row>
    <row r="77" spans="1:38" ht="6" customHeight="1">
      <c r="A77" s="89"/>
      <c r="B77" s="307"/>
      <c r="C77" s="307"/>
      <c r="D77" s="307"/>
      <c r="E77" s="307"/>
      <c r="F77" s="307"/>
      <c r="G77" s="307"/>
      <c r="H77" s="307"/>
      <c r="I77" s="307"/>
      <c r="J77" s="307"/>
      <c r="K77" s="307"/>
      <c r="L77" s="307"/>
      <c r="M77" s="307"/>
      <c r="N77" s="308"/>
      <c r="O77" s="308"/>
      <c r="P77" s="309"/>
      <c r="Q77" s="71"/>
      <c r="R77" s="60"/>
      <c r="S77" s="60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</row>
    <row r="78" spans="1:38" ht="15">
      <c r="B78" s="68"/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8"/>
      <c r="N78" s="71"/>
      <c r="O78" s="71"/>
      <c r="P78" s="71"/>
      <c r="Q78" s="71"/>
      <c r="R78" s="60"/>
      <c r="S78" s="60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</row>
    <row r="79" spans="1:38" ht="15">
      <c r="B79" s="68"/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71"/>
      <c r="O79" s="71"/>
      <c r="P79" s="71"/>
      <c r="Q79" s="71"/>
      <c r="R79" s="60"/>
      <c r="S79" s="60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</row>
    <row r="80" spans="1:38" ht="15">
      <c r="B80" s="71"/>
      <c r="C80" s="71"/>
      <c r="D80" s="71"/>
      <c r="E80" s="71"/>
      <c r="F80" s="71"/>
      <c r="G80" s="71"/>
      <c r="H80" s="71"/>
      <c r="I80" s="71"/>
      <c r="J80" s="71"/>
      <c r="K80" s="71"/>
      <c r="L80" s="71"/>
      <c r="M80" s="71"/>
      <c r="N80" s="71"/>
      <c r="O80" s="71"/>
      <c r="P80" s="71"/>
      <c r="Q80" s="71"/>
      <c r="R80" s="60"/>
      <c r="S80" s="60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</row>
    <row r="81" spans="2:38" ht="15">
      <c r="B81" s="71"/>
      <c r="C81" s="71"/>
      <c r="D81" s="71"/>
      <c r="E81" s="71"/>
      <c r="F81" s="71"/>
      <c r="G81" s="71"/>
      <c r="H81" s="71"/>
      <c r="I81" s="46"/>
      <c r="J81" s="71"/>
      <c r="K81" s="71"/>
      <c r="L81" s="71"/>
      <c r="M81" s="71"/>
      <c r="N81" s="71"/>
      <c r="O81" s="71"/>
      <c r="P81" s="71"/>
      <c r="Q81" s="71"/>
      <c r="R81" s="60"/>
      <c r="S81" s="60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/>
    </row>
    <row r="82" spans="2:38" ht="15">
      <c r="B82" s="71"/>
      <c r="C82" s="71"/>
      <c r="D82" s="71"/>
      <c r="E82" s="71"/>
      <c r="F82" s="71"/>
      <c r="G82" s="71"/>
      <c r="H82" s="71"/>
      <c r="I82" s="71"/>
      <c r="J82" s="71"/>
      <c r="K82" s="71"/>
      <c r="L82" s="71"/>
      <c r="M82" s="71"/>
      <c r="N82" s="71"/>
      <c r="O82" s="71"/>
      <c r="P82" s="71"/>
      <c r="Q82" s="71"/>
      <c r="R82" s="60"/>
      <c r="S82" s="60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</row>
    <row r="83" spans="2:38" ht="15">
      <c r="B83" s="71"/>
      <c r="C83" s="71"/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71"/>
      <c r="P83" s="71"/>
      <c r="Q83" s="71"/>
      <c r="R83" s="60"/>
      <c r="S83" s="60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</row>
    <row r="84" spans="2:38" ht="15">
      <c r="B84" s="71"/>
      <c r="C84" s="71"/>
      <c r="D84" s="71"/>
      <c r="E84" s="71"/>
      <c r="F84" s="71"/>
      <c r="G84" s="71"/>
      <c r="H84" s="71"/>
      <c r="I84" s="71"/>
      <c r="J84" s="71"/>
      <c r="K84" s="71"/>
      <c r="L84" s="71"/>
      <c r="M84" s="71"/>
      <c r="N84" s="71"/>
      <c r="O84" s="71"/>
      <c r="P84" s="71"/>
      <c r="Q84" s="71"/>
      <c r="R84" s="60"/>
      <c r="S84" s="60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</row>
    <row r="85" spans="2:38" ht="15">
      <c r="B85" s="71"/>
      <c r="C85" s="71"/>
      <c r="D85" s="71"/>
      <c r="E85" s="71"/>
      <c r="F85" s="71"/>
      <c r="G85" s="71"/>
      <c r="H85" s="71"/>
      <c r="I85" s="71"/>
      <c r="J85" s="71"/>
      <c r="K85" s="71"/>
      <c r="L85" s="71"/>
      <c r="M85" s="71"/>
      <c r="N85" s="71"/>
      <c r="O85" s="71"/>
      <c r="P85" s="71"/>
      <c r="Q85" s="71"/>
      <c r="R85" s="60"/>
      <c r="S85" s="60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</row>
    <row r="86" spans="2:38" ht="15">
      <c r="B86" s="71"/>
      <c r="C86" s="71"/>
      <c r="D86" s="71"/>
      <c r="E86" s="71"/>
      <c r="F86" s="71"/>
      <c r="G86" s="71"/>
      <c r="H86" s="71"/>
      <c r="I86" s="71"/>
      <c r="J86" s="71"/>
      <c r="K86" s="71"/>
      <c r="L86" s="71"/>
      <c r="M86" s="71"/>
      <c r="N86" s="71"/>
      <c r="O86" s="71"/>
      <c r="P86" s="71"/>
      <c r="Q86" s="71"/>
      <c r="R86" s="60"/>
      <c r="S86" s="60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</row>
    <row r="87" spans="2:38" ht="15">
      <c r="B87" s="71"/>
      <c r="C87" s="71"/>
      <c r="D87" s="71"/>
      <c r="E87" s="71"/>
      <c r="F87" s="71"/>
      <c r="G87" s="71"/>
      <c r="H87" s="71"/>
      <c r="I87" s="71"/>
      <c r="J87" s="71"/>
      <c r="K87" s="71"/>
      <c r="L87" s="71"/>
      <c r="M87" s="71"/>
      <c r="N87" s="71"/>
      <c r="O87" s="71"/>
      <c r="P87" s="71"/>
      <c r="Q87" s="71"/>
      <c r="R87" s="60"/>
      <c r="S87" s="60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</row>
    <row r="88" spans="2:38" ht="15">
      <c r="B88" s="71"/>
      <c r="C88" s="71"/>
      <c r="D88" s="71"/>
      <c r="E88" s="71"/>
      <c r="F88" s="71"/>
      <c r="G88" s="71"/>
      <c r="H88" s="71"/>
      <c r="I88" s="71"/>
      <c r="J88" s="71"/>
      <c r="K88" s="71"/>
      <c r="L88" s="71"/>
      <c r="M88" s="71"/>
      <c r="N88" s="71"/>
      <c r="O88" s="71"/>
      <c r="P88" s="71"/>
      <c r="Q88" s="71"/>
      <c r="R88" s="60"/>
      <c r="S88" s="60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</row>
    <row r="89" spans="2:38" ht="15">
      <c r="B89" s="71"/>
      <c r="C89" s="71"/>
      <c r="D89" s="71"/>
      <c r="E89" s="71"/>
      <c r="F89" s="71"/>
      <c r="G89" s="71"/>
      <c r="H89" s="71"/>
      <c r="I89" s="71"/>
      <c r="J89" s="71"/>
      <c r="K89" s="71"/>
      <c r="L89" s="71"/>
      <c r="M89" s="71"/>
      <c r="N89" s="71"/>
      <c r="O89" s="71"/>
      <c r="P89" s="71"/>
      <c r="Q89" s="71"/>
      <c r="R89" s="60"/>
      <c r="S89" s="60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</row>
    <row r="90" spans="2:38" ht="15">
      <c r="B90" s="71"/>
      <c r="C90" s="71"/>
      <c r="D90" s="71"/>
      <c r="E90" s="71"/>
      <c r="F90" s="71"/>
      <c r="G90" s="71"/>
      <c r="H90" s="71"/>
      <c r="I90" s="71"/>
      <c r="J90" s="71"/>
      <c r="K90" s="71"/>
      <c r="L90" s="71"/>
      <c r="M90" s="71"/>
      <c r="N90" s="71"/>
      <c r="O90" s="71"/>
      <c r="P90" s="71"/>
      <c r="Q90" s="71"/>
      <c r="R90" s="60"/>
      <c r="S90" s="60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</row>
    <row r="91" spans="2:38" ht="15">
      <c r="B91" s="71"/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71"/>
      <c r="P91" s="71"/>
      <c r="Q91" s="71"/>
      <c r="R91" s="60"/>
      <c r="S91" s="60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</row>
    <row r="92" spans="2:38" ht="15">
      <c r="B92" s="71"/>
      <c r="C92" s="71"/>
      <c r="D92" s="71"/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71"/>
      <c r="Q92" s="71"/>
      <c r="R92" s="60"/>
      <c r="S92" s="60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</row>
    <row r="93" spans="2:38" ht="15">
      <c r="B93" s="71"/>
      <c r="C93" s="71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1"/>
      <c r="Q93" s="71"/>
      <c r="R93" s="60"/>
      <c r="S93" s="60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</row>
    <row r="94" spans="2:38" ht="15">
      <c r="B94" s="71"/>
      <c r="C94" s="71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1"/>
      <c r="Q94" s="71"/>
      <c r="R94" s="60"/>
      <c r="S94" s="60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/>
    </row>
    <row r="95" spans="2:38" ht="15">
      <c r="B95" s="71"/>
      <c r="C95" s="71"/>
      <c r="D95" s="71"/>
      <c r="E95" s="71"/>
      <c r="F95" s="71"/>
      <c r="G95" s="71"/>
      <c r="H95" s="71"/>
      <c r="I95" s="71"/>
      <c r="J95" s="71"/>
      <c r="K95" s="71"/>
      <c r="L95" s="71"/>
      <c r="M95" s="71"/>
      <c r="N95" s="71"/>
      <c r="O95" s="71"/>
      <c r="P95" s="71"/>
      <c r="Q95" s="71"/>
      <c r="R95" s="60"/>
      <c r="S95" s="60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/>
    </row>
    <row r="96" spans="2:38" ht="15">
      <c r="B96" s="71"/>
      <c r="C96" s="71"/>
      <c r="D96" s="71"/>
      <c r="E96" s="71"/>
      <c r="F96" s="71"/>
      <c r="G96" s="71"/>
      <c r="H96" s="71"/>
      <c r="I96" s="71"/>
      <c r="J96" s="71"/>
      <c r="K96" s="71"/>
      <c r="L96" s="71"/>
      <c r="M96" s="71"/>
      <c r="N96" s="71"/>
      <c r="O96" s="71"/>
      <c r="P96" s="71"/>
      <c r="Q96" s="71"/>
      <c r="R96" s="60"/>
      <c r="S96" s="60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</row>
    <row r="97" spans="2:38" ht="15">
      <c r="B97" s="71"/>
      <c r="C97" s="71"/>
      <c r="D97" s="71"/>
      <c r="E97" s="71"/>
      <c r="F97" s="71"/>
      <c r="G97" s="71"/>
      <c r="H97" s="71"/>
      <c r="I97" s="71"/>
      <c r="J97" s="71"/>
      <c r="K97" s="71"/>
      <c r="L97" s="71"/>
      <c r="M97" s="71"/>
      <c r="N97" s="71"/>
      <c r="O97" s="71"/>
      <c r="P97" s="71"/>
      <c r="Q97" s="71"/>
      <c r="R97" s="60"/>
      <c r="S97" s="60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</row>
    <row r="98" spans="2:38" ht="15">
      <c r="B98" s="71"/>
      <c r="C98" s="71"/>
      <c r="D98" s="71"/>
      <c r="E98" s="71"/>
      <c r="F98" s="71"/>
      <c r="G98" s="71"/>
      <c r="H98" s="71"/>
      <c r="I98" s="71"/>
      <c r="J98" s="71"/>
      <c r="K98" s="71"/>
      <c r="L98" s="71"/>
      <c r="M98" s="71"/>
      <c r="N98" s="71"/>
      <c r="O98" s="71"/>
      <c r="P98" s="71"/>
      <c r="Q98" s="71"/>
      <c r="R98" s="60"/>
      <c r="S98" s="60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/>
    </row>
    <row r="99" spans="2:38" ht="15">
      <c r="B99" s="71"/>
      <c r="C99" s="71"/>
      <c r="D99" s="71"/>
      <c r="E99" s="71"/>
      <c r="F99" s="71"/>
      <c r="G99" s="71"/>
      <c r="H99" s="71"/>
      <c r="I99" s="71"/>
      <c r="J99" s="71"/>
      <c r="K99" s="71"/>
      <c r="L99" s="71"/>
      <c r="M99" s="71"/>
      <c r="N99" s="71"/>
      <c r="O99" s="71"/>
      <c r="P99" s="71"/>
      <c r="Q99" s="71"/>
      <c r="R99" s="60"/>
      <c r="S99" s="60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  <c r="AG99" s="26"/>
      <c r="AH99" s="26"/>
      <c r="AI99" s="26"/>
      <c r="AJ99" s="26"/>
      <c r="AK99" s="26"/>
      <c r="AL99" s="26"/>
    </row>
    <row r="100" spans="2:38" ht="15">
      <c r="B100" s="71"/>
      <c r="C100" s="71"/>
      <c r="D100" s="71"/>
      <c r="E100" s="71"/>
      <c r="F100" s="71"/>
      <c r="G100" s="71"/>
      <c r="H100" s="71"/>
      <c r="I100" s="71"/>
      <c r="J100" s="71"/>
      <c r="K100" s="71"/>
      <c r="L100" s="71"/>
      <c r="M100" s="71"/>
      <c r="N100" s="71"/>
      <c r="O100" s="71"/>
      <c r="P100" s="71"/>
      <c r="Q100" s="71"/>
      <c r="R100" s="60"/>
      <c r="S100" s="60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26"/>
      <c r="AL100" s="26"/>
    </row>
    <row r="101" spans="2:38" ht="15">
      <c r="B101" s="71"/>
      <c r="C101" s="71"/>
      <c r="D101" s="71"/>
      <c r="E101" s="71"/>
      <c r="F101" s="71"/>
      <c r="G101" s="71"/>
      <c r="H101" s="71"/>
      <c r="I101" s="71"/>
      <c r="J101" s="71"/>
      <c r="K101" s="71"/>
      <c r="L101" s="71"/>
      <c r="M101" s="71"/>
      <c r="N101" s="71"/>
      <c r="O101" s="71"/>
      <c r="P101" s="71"/>
      <c r="Q101" s="71"/>
      <c r="R101" s="60"/>
      <c r="S101" s="60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  <c r="AG101" s="26"/>
      <c r="AH101" s="26"/>
      <c r="AI101" s="26"/>
      <c r="AJ101" s="26"/>
      <c r="AK101" s="26"/>
      <c r="AL101" s="26"/>
    </row>
    <row r="102" spans="2:38" ht="15">
      <c r="B102" s="71"/>
      <c r="C102" s="71"/>
      <c r="D102" s="71"/>
      <c r="E102" s="71"/>
      <c r="F102" s="71"/>
      <c r="G102" s="71"/>
      <c r="H102" s="71"/>
      <c r="I102" s="71"/>
      <c r="J102" s="71"/>
      <c r="K102" s="71"/>
      <c r="L102" s="71"/>
      <c r="M102" s="71"/>
      <c r="N102" s="71"/>
      <c r="O102" s="71"/>
      <c r="P102" s="71"/>
      <c r="Q102" s="71"/>
      <c r="R102" s="60"/>
      <c r="S102" s="60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  <c r="AG102" s="26"/>
      <c r="AH102" s="26"/>
      <c r="AI102" s="26"/>
      <c r="AJ102" s="26"/>
      <c r="AK102" s="26"/>
      <c r="AL102" s="26"/>
    </row>
    <row r="103" spans="2:38" ht="15">
      <c r="B103" s="71"/>
      <c r="C103" s="71"/>
      <c r="D103" s="71"/>
      <c r="E103" s="71"/>
      <c r="F103" s="71"/>
      <c r="G103" s="71"/>
      <c r="H103" s="71"/>
      <c r="I103" s="71"/>
      <c r="J103" s="71"/>
      <c r="K103" s="71"/>
      <c r="L103" s="71"/>
      <c r="M103" s="71"/>
      <c r="N103" s="71"/>
      <c r="O103" s="71"/>
      <c r="P103" s="71"/>
      <c r="Q103" s="71"/>
      <c r="R103" s="60"/>
      <c r="S103" s="60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26"/>
    </row>
    <row r="104" spans="2:38" ht="15">
      <c r="B104" s="71"/>
      <c r="C104" s="71"/>
      <c r="D104" s="71"/>
      <c r="E104" s="71"/>
      <c r="F104" s="71"/>
      <c r="G104" s="71"/>
      <c r="H104" s="71"/>
      <c r="I104" s="71"/>
      <c r="J104" s="71"/>
      <c r="K104" s="71"/>
      <c r="L104" s="71"/>
      <c r="M104" s="71"/>
      <c r="N104" s="71"/>
      <c r="O104" s="71"/>
      <c r="P104" s="71"/>
      <c r="Q104" s="71"/>
      <c r="R104" s="60"/>
      <c r="S104" s="60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</row>
    <row r="105" spans="2:38" ht="15">
      <c r="B105" s="71"/>
      <c r="C105" s="71"/>
      <c r="D105" s="71"/>
      <c r="E105" s="71"/>
      <c r="F105" s="71"/>
      <c r="G105" s="71"/>
      <c r="H105" s="71"/>
      <c r="I105" s="71"/>
      <c r="J105" s="71"/>
      <c r="K105" s="71"/>
      <c r="L105" s="71"/>
      <c r="M105" s="71"/>
      <c r="N105" s="71"/>
      <c r="O105" s="71"/>
      <c r="P105" s="71"/>
      <c r="Q105" s="71"/>
      <c r="R105" s="60"/>
      <c r="S105" s="60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6"/>
    </row>
    <row r="106" spans="2:38" ht="15">
      <c r="B106" s="71"/>
      <c r="C106" s="71"/>
      <c r="D106" s="71"/>
      <c r="E106" s="71"/>
      <c r="F106" s="71"/>
      <c r="G106" s="71"/>
      <c r="H106" s="71"/>
      <c r="I106" s="71"/>
      <c r="J106" s="71"/>
      <c r="K106" s="71"/>
      <c r="L106" s="71"/>
      <c r="M106" s="71"/>
      <c r="N106" s="71"/>
      <c r="O106" s="71"/>
      <c r="P106" s="71"/>
      <c r="Q106" s="71"/>
      <c r="R106" s="60"/>
      <c r="S106" s="60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  <c r="AH106" s="26"/>
      <c r="AI106" s="26"/>
      <c r="AJ106" s="26"/>
      <c r="AK106" s="26"/>
      <c r="AL106" s="26"/>
    </row>
    <row r="107" spans="2:38" ht="15">
      <c r="B107" s="71"/>
      <c r="C107" s="71"/>
      <c r="D107" s="71"/>
      <c r="E107" s="71"/>
      <c r="F107" s="71"/>
      <c r="G107" s="71"/>
      <c r="H107" s="71"/>
      <c r="I107" s="71"/>
      <c r="J107" s="71"/>
      <c r="K107" s="71"/>
      <c r="L107" s="71"/>
      <c r="M107" s="71"/>
      <c r="N107" s="71"/>
      <c r="O107" s="71"/>
      <c r="P107" s="71"/>
      <c r="Q107" s="71"/>
      <c r="R107" s="60"/>
      <c r="S107" s="60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/>
      <c r="AI107" s="26"/>
      <c r="AJ107" s="26"/>
      <c r="AK107" s="26"/>
      <c r="AL107" s="26"/>
    </row>
    <row r="108" spans="2:38" ht="15">
      <c r="B108" s="71"/>
      <c r="C108" s="71"/>
      <c r="D108" s="71"/>
      <c r="E108" s="71"/>
      <c r="F108" s="71"/>
      <c r="G108" s="71"/>
      <c r="H108" s="71"/>
      <c r="I108" s="71"/>
      <c r="J108" s="71"/>
      <c r="K108" s="71"/>
      <c r="L108" s="71"/>
      <c r="M108" s="71"/>
      <c r="N108" s="71"/>
      <c r="O108" s="71"/>
      <c r="P108" s="71"/>
      <c r="Q108" s="71"/>
      <c r="R108" s="60"/>
      <c r="S108" s="60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  <c r="AG108" s="26"/>
      <c r="AH108" s="26"/>
      <c r="AI108" s="26"/>
      <c r="AJ108" s="26"/>
      <c r="AK108" s="26"/>
      <c r="AL108" s="26"/>
    </row>
    <row r="109" spans="2:38" ht="15">
      <c r="B109" s="71"/>
      <c r="C109" s="71"/>
      <c r="D109" s="71"/>
      <c r="E109" s="71"/>
      <c r="F109" s="71"/>
      <c r="G109" s="71"/>
      <c r="H109" s="71"/>
      <c r="I109" s="71"/>
      <c r="J109" s="71"/>
      <c r="K109" s="71"/>
      <c r="L109" s="71"/>
      <c r="M109" s="71"/>
      <c r="N109" s="71"/>
      <c r="O109" s="71"/>
      <c r="P109" s="71"/>
      <c r="Q109" s="71"/>
      <c r="R109" s="60"/>
      <c r="S109" s="60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G109" s="26"/>
      <c r="AH109" s="26"/>
      <c r="AI109" s="26"/>
      <c r="AJ109" s="26"/>
      <c r="AK109" s="26"/>
      <c r="AL109" s="26"/>
    </row>
    <row r="110" spans="2:38" ht="15">
      <c r="B110" s="71"/>
      <c r="C110" s="71"/>
      <c r="D110" s="71"/>
      <c r="E110" s="71"/>
      <c r="F110" s="71"/>
      <c r="G110" s="71"/>
      <c r="H110" s="71"/>
      <c r="I110" s="71"/>
      <c r="J110" s="71"/>
      <c r="K110" s="71"/>
      <c r="L110" s="71"/>
      <c r="M110" s="71"/>
      <c r="N110" s="71"/>
      <c r="O110" s="71"/>
      <c r="P110" s="71"/>
      <c r="Q110" s="71"/>
      <c r="R110" s="60"/>
      <c r="S110" s="60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6"/>
    </row>
    <row r="111" spans="2:38" ht="15">
      <c r="B111" s="71"/>
      <c r="C111" s="71"/>
      <c r="D111" s="71"/>
      <c r="E111" s="71"/>
      <c r="F111" s="71"/>
      <c r="G111" s="71"/>
      <c r="H111" s="71"/>
      <c r="I111" s="71"/>
      <c r="J111" s="71"/>
      <c r="K111" s="71"/>
      <c r="L111" s="71"/>
      <c r="M111" s="71"/>
      <c r="N111" s="71"/>
      <c r="O111" s="71"/>
      <c r="P111" s="71"/>
      <c r="Q111" s="71"/>
      <c r="R111" s="60"/>
      <c r="S111" s="60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  <c r="AK111" s="26"/>
      <c r="AL111" s="26"/>
    </row>
    <row r="112" spans="2:38" ht="15">
      <c r="B112" s="71"/>
      <c r="C112" s="71"/>
      <c r="D112" s="71"/>
      <c r="E112" s="71"/>
      <c r="F112" s="71"/>
      <c r="G112" s="71"/>
      <c r="H112" s="71"/>
      <c r="I112" s="71"/>
      <c r="J112" s="71"/>
      <c r="K112" s="71"/>
      <c r="L112" s="71"/>
      <c r="M112" s="71"/>
      <c r="N112" s="71"/>
      <c r="O112" s="71"/>
      <c r="P112" s="71"/>
      <c r="Q112" s="71"/>
      <c r="R112" s="60"/>
      <c r="S112" s="60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  <c r="AG112" s="26"/>
      <c r="AH112" s="26"/>
      <c r="AI112" s="26"/>
      <c r="AJ112" s="26"/>
      <c r="AK112" s="26"/>
      <c r="AL112" s="26"/>
    </row>
    <row r="113" spans="2:38" ht="15">
      <c r="B113" s="71"/>
      <c r="C113" s="71"/>
      <c r="D113" s="71"/>
      <c r="E113" s="71"/>
      <c r="F113" s="71"/>
      <c r="G113" s="71"/>
      <c r="H113" s="71"/>
      <c r="I113" s="71"/>
      <c r="J113" s="71"/>
      <c r="K113" s="71"/>
      <c r="L113" s="71"/>
      <c r="M113" s="71"/>
      <c r="N113" s="71"/>
      <c r="O113" s="71"/>
      <c r="P113" s="71"/>
      <c r="Q113" s="71"/>
      <c r="R113" s="60"/>
      <c r="S113" s="60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F113" s="26"/>
      <c r="AG113" s="26"/>
      <c r="AH113" s="26"/>
      <c r="AI113" s="26"/>
      <c r="AJ113" s="26"/>
      <c r="AK113" s="26"/>
      <c r="AL113" s="26"/>
    </row>
    <row r="114" spans="2:38" ht="15">
      <c r="B114" s="71"/>
      <c r="C114" s="71"/>
      <c r="D114" s="71"/>
      <c r="E114" s="71"/>
      <c r="F114" s="71"/>
      <c r="G114" s="71"/>
      <c r="H114" s="71"/>
      <c r="I114" s="71"/>
      <c r="J114" s="71"/>
      <c r="K114" s="71"/>
      <c r="L114" s="71"/>
      <c r="M114" s="71"/>
      <c r="N114" s="71"/>
      <c r="O114" s="71"/>
      <c r="P114" s="71"/>
      <c r="Q114" s="71"/>
      <c r="R114" s="60"/>
      <c r="S114" s="60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  <c r="AG114" s="26"/>
      <c r="AH114" s="26"/>
      <c r="AI114" s="26"/>
      <c r="AJ114" s="26"/>
      <c r="AK114" s="26"/>
      <c r="AL114" s="26"/>
    </row>
    <row r="115" spans="2:38" ht="15">
      <c r="B115" s="71"/>
      <c r="C115" s="71"/>
      <c r="D115" s="71"/>
      <c r="E115" s="71"/>
      <c r="F115" s="71"/>
      <c r="G115" s="71"/>
      <c r="H115" s="71"/>
      <c r="I115" s="71"/>
      <c r="J115" s="71"/>
      <c r="K115" s="71"/>
      <c r="L115" s="71"/>
      <c r="M115" s="71"/>
      <c r="N115" s="71"/>
      <c r="O115" s="71"/>
      <c r="P115" s="71"/>
      <c r="Q115" s="71"/>
      <c r="R115" s="60"/>
      <c r="S115" s="60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  <c r="AJ115" s="26"/>
      <c r="AK115" s="26"/>
      <c r="AL115" s="26"/>
    </row>
    <row r="116" spans="2:38" ht="15">
      <c r="B116" s="71"/>
      <c r="C116" s="71"/>
      <c r="D116" s="71"/>
      <c r="E116" s="71"/>
      <c r="F116" s="71"/>
      <c r="G116" s="71"/>
      <c r="H116" s="71"/>
      <c r="I116" s="71"/>
      <c r="J116" s="71"/>
      <c r="K116" s="71"/>
      <c r="L116" s="71"/>
      <c r="M116" s="71"/>
      <c r="N116" s="71"/>
      <c r="O116" s="71"/>
      <c r="P116" s="71"/>
      <c r="Q116" s="71"/>
      <c r="R116" s="60"/>
      <c r="S116" s="60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F116" s="26"/>
      <c r="AG116" s="26"/>
      <c r="AH116" s="26"/>
      <c r="AI116" s="26"/>
      <c r="AJ116" s="26"/>
      <c r="AK116" s="26"/>
      <c r="AL116" s="26"/>
    </row>
    <row r="117" spans="2:38" ht="15">
      <c r="B117" s="71"/>
      <c r="C117" s="71"/>
      <c r="D117" s="71"/>
      <c r="E117" s="71"/>
      <c r="F117" s="71"/>
      <c r="G117" s="71"/>
      <c r="H117" s="71"/>
      <c r="I117" s="71"/>
      <c r="J117" s="71"/>
      <c r="K117" s="71"/>
      <c r="L117" s="71"/>
      <c r="M117" s="71"/>
      <c r="N117" s="71"/>
      <c r="O117" s="71"/>
      <c r="P117" s="71"/>
      <c r="Q117" s="71"/>
      <c r="R117" s="60"/>
      <c r="S117" s="60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F117" s="26"/>
      <c r="AG117" s="26"/>
      <c r="AH117" s="26"/>
      <c r="AI117" s="26"/>
      <c r="AJ117" s="26"/>
      <c r="AK117" s="26"/>
      <c r="AL117" s="26"/>
    </row>
    <row r="118" spans="2:38" ht="15">
      <c r="B118" s="71"/>
      <c r="C118" s="71"/>
      <c r="D118" s="71"/>
      <c r="E118" s="71"/>
      <c r="F118" s="71"/>
      <c r="G118" s="71"/>
      <c r="H118" s="71"/>
      <c r="I118" s="71"/>
      <c r="J118" s="71"/>
      <c r="K118" s="71"/>
      <c r="L118" s="71"/>
      <c r="M118" s="71"/>
      <c r="N118" s="71"/>
      <c r="O118" s="71"/>
      <c r="P118" s="71"/>
      <c r="Q118" s="71"/>
      <c r="R118" s="60"/>
      <c r="S118" s="60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6"/>
      <c r="AG118" s="26"/>
      <c r="AH118" s="26"/>
      <c r="AI118" s="26"/>
      <c r="AJ118" s="26"/>
      <c r="AK118" s="26"/>
      <c r="AL118" s="26"/>
    </row>
    <row r="119" spans="2:38" ht="15">
      <c r="B119" s="71"/>
      <c r="C119" s="71"/>
      <c r="D119" s="71"/>
      <c r="E119" s="71"/>
      <c r="F119" s="71"/>
      <c r="G119" s="71"/>
      <c r="H119" s="71"/>
      <c r="I119" s="71"/>
      <c r="J119" s="71"/>
      <c r="K119" s="71"/>
      <c r="L119" s="71"/>
      <c r="M119" s="71"/>
      <c r="N119" s="71"/>
      <c r="O119" s="71"/>
      <c r="P119" s="71"/>
      <c r="Q119" s="71"/>
      <c r="R119" s="60"/>
      <c r="S119" s="60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F119" s="26"/>
      <c r="AG119" s="26"/>
      <c r="AH119" s="26"/>
      <c r="AI119" s="26"/>
      <c r="AJ119" s="26"/>
      <c r="AK119" s="26"/>
      <c r="AL119" s="26"/>
    </row>
    <row r="120" spans="2:38" ht="15">
      <c r="B120" s="71"/>
      <c r="C120" s="71"/>
      <c r="D120" s="71"/>
      <c r="E120" s="71"/>
      <c r="F120" s="71"/>
      <c r="G120" s="71"/>
      <c r="H120" s="71"/>
      <c r="I120" s="71"/>
      <c r="J120" s="71"/>
      <c r="K120" s="71"/>
      <c r="L120" s="71"/>
      <c r="M120" s="71"/>
      <c r="N120" s="71"/>
      <c r="O120" s="71"/>
      <c r="P120" s="71"/>
      <c r="Q120" s="71"/>
      <c r="R120" s="60"/>
      <c r="S120" s="60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  <c r="AG120" s="26"/>
      <c r="AH120" s="26"/>
      <c r="AI120" s="26"/>
      <c r="AJ120" s="26"/>
      <c r="AK120" s="26"/>
      <c r="AL120" s="26"/>
    </row>
    <row r="121" spans="2:38" ht="15">
      <c r="B121" s="71"/>
      <c r="C121" s="71"/>
      <c r="D121" s="71"/>
      <c r="E121" s="71"/>
      <c r="F121" s="71"/>
      <c r="G121" s="71"/>
      <c r="H121" s="71"/>
      <c r="I121" s="71"/>
      <c r="J121" s="71"/>
      <c r="K121" s="71"/>
      <c r="L121" s="71"/>
      <c r="M121" s="71"/>
      <c r="N121" s="71"/>
      <c r="O121" s="71"/>
      <c r="P121" s="71"/>
      <c r="Q121" s="71"/>
      <c r="R121" s="60"/>
      <c r="S121" s="60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26"/>
    </row>
    <row r="122" spans="2:38" ht="15">
      <c r="B122" s="71"/>
      <c r="C122" s="71"/>
      <c r="D122" s="71"/>
      <c r="E122" s="71"/>
      <c r="F122" s="71"/>
      <c r="G122" s="71"/>
      <c r="H122" s="71"/>
      <c r="I122" s="71"/>
      <c r="J122" s="71"/>
      <c r="K122" s="71"/>
      <c r="L122" s="71"/>
      <c r="M122" s="71"/>
      <c r="N122" s="71"/>
      <c r="O122" s="71"/>
      <c r="P122" s="71"/>
      <c r="Q122" s="71"/>
      <c r="R122" s="60"/>
      <c r="S122" s="60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F122" s="26"/>
      <c r="AG122" s="26"/>
      <c r="AH122" s="26"/>
      <c r="AI122" s="26"/>
      <c r="AJ122" s="26"/>
      <c r="AK122" s="26"/>
      <c r="AL122" s="26"/>
    </row>
    <row r="123" spans="2:38" ht="15">
      <c r="B123" s="71"/>
      <c r="C123" s="71"/>
      <c r="D123" s="71"/>
      <c r="E123" s="71"/>
      <c r="F123" s="71"/>
      <c r="G123" s="71"/>
      <c r="H123" s="71"/>
      <c r="I123" s="71"/>
      <c r="J123" s="71"/>
      <c r="K123" s="71"/>
      <c r="L123" s="71"/>
      <c r="M123" s="71"/>
      <c r="N123" s="71"/>
      <c r="O123" s="71"/>
      <c r="P123" s="71"/>
      <c r="Q123" s="71"/>
      <c r="R123" s="60"/>
      <c r="S123" s="60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F123" s="26"/>
      <c r="AG123" s="26"/>
      <c r="AH123" s="26"/>
      <c r="AI123" s="26"/>
      <c r="AJ123" s="26"/>
      <c r="AK123" s="26"/>
      <c r="AL123" s="26"/>
    </row>
    <row r="124" spans="2:38" ht="15">
      <c r="B124" s="71"/>
      <c r="C124" s="71"/>
      <c r="D124" s="71"/>
      <c r="E124" s="71"/>
      <c r="F124" s="71"/>
      <c r="G124" s="71"/>
      <c r="H124" s="71"/>
      <c r="I124" s="71"/>
      <c r="J124" s="71"/>
      <c r="K124" s="71"/>
      <c r="L124" s="71"/>
      <c r="M124" s="71"/>
      <c r="N124" s="71"/>
      <c r="O124" s="71"/>
      <c r="P124" s="71"/>
      <c r="Q124" s="71"/>
      <c r="R124" s="60"/>
      <c r="S124" s="60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F124" s="26"/>
      <c r="AG124" s="26"/>
      <c r="AH124" s="26"/>
      <c r="AI124" s="26"/>
      <c r="AJ124" s="26"/>
      <c r="AK124" s="26"/>
      <c r="AL124" s="26"/>
    </row>
    <row r="125" spans="2:38" ht="15">
      <c r="B125" s="71"/>
      <c r="C125" s="71"/>
      <c r="D125" s="71"/>
      <c r="E125" s="71"/>
      <c r="F125" s="71"/>
      <c r="G125" s="71"/>
      <c r="H125" s="71"/>
      <c r="I125" s="71"/>
      <c r="J125" s="71"/>
      <c r="K125" s="71"/>
      <c r="L125" s="71"/>
      <c r="M125" s="71"/>
      <c r="N125" s="71"/>
      <c r="O125" s="71"/>
      <c r="P125" s="71"/>
      <c r="Q125" s="71"/>
      <c r="R125" s="60"/>
      <c r="S125" s="60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6"/>
    </row>
    <row r="126" spans="2:38" ht="15">
      <c r="B126" s="71"/>
      <c r="C126" s="71"/>
      <c r="D126" s="71"/>
      <c r="E126" s="71"/>
      <c r="F126" s="71"/>
      <c r="G126" s="71"/>
      <c r="H126" s="71"/>
      <c r="I126" s="71"/>
      <c r="J126" s="71"/>
      <c r="K126" s="71"/>
      <c r="L126" s="71"/>
      <c r="M126" s="71"/>
      <c r="N126" s="71"/>
      <c r="O126" s="71"/>
      <c r="P126" s="71"/>
      <c r="Q126" s="71"/>
      <c r="R126" s="60"/>
      <c r="S126" s="60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  <c r="AK126" s="26"/>
      <c r="AL126" s="26"/>
    </row>
    <row r="127" spans="2:38" ht="15">
      <c r="B127" s="71"/>
      <c r="C127" s="71"/>
      <c r="D127" s="71"/>
      <c r="E127" s="71"/>
      <c r="F127" s="71"/>
      <c r="G127" s="71"/>
      <c r="H127" s="71"/>
      <c r="I127" s="71"/>
      <c r="J127" s="71"/>
      <c r="K127" s="71"/>
      <c r="L127" s="71"/>
      <c r="M127" s="71"/>
      <c r="N127" s="71"/>
      <c r="O127" s="71"/>
      <c r="P127" s="71"/>
      <c r="Q127" s="71"/>
      <c r="R127" s="60"/>
      <c r="S127" s="60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/>
    </row>
    <row r="128" spans="2:38" ht="15">
      <c r="B128" s="71"/>
      <c r="C128" s="71"/>
      <c r="D128" s="71"/>
      <c r="E128" s="71"/>
      <c r="F128" s="71"/>
      <c r="G128" s="71"/>
      <c r="H128" s="71"/>
      <c r="I128" s="71"/>
      <c r="J128" s="71"/>
      <c r="K128" s="71"/>
      <c r="L128" s="71"/>
      <c r="M128" s="71"/>
      <c r="N128" s="71"/>
      <c r="O128" s="71"/>
      <c r="P128" s="71"/>
      <c r="Q128" s="71"/>
      <c r="R128" s="60"/>
      <c r="S128" s="60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F128" s="26"/>
      <c r="AG128" s="26"/>
      <c r="AH128" s="26"/>
      <c r="AI128" s="26"/>
      <c r="AJ128" s="26"/>
      <c r="AK128" s="26"/>
      <c r="AL128" s="26"/>
    </row>
    <row r="129" spans="2:38" ht="15">
      <c r="B129" s="71"/>
      <c r="C129" s="71"/>
      <c r="D129" s="71"/>
      <c r="E129" s="71"/>
      <c r="F129" s="71"/>
      <c r="G129" s="71"/>
      <c r="H129" s="71"/>
      <c r="I129" s="71"/>
      <c r="J129" s="71"/>
      <c r="K129" s="71"/>
      <c r="L129" s="71"/>
      <c r="M129" s="71"/>
      <c r="N129" s="71"/>
      <c r="O129" s="71"/>
      <c r="P129" s="71"/>
      <c r="Q129" s="71"/>
      <c r="R129" s="60"/>
      <c r="S129" s="60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F129" s="26"/>
      <c r="AG129" s="26"/>
      <c r="AH129" s="26"/>
      <c r="AI129" s="26"/>
      <c r="AJ129" s="26"/>
      <c r="AK129" s="26"/>
      <c r="AL129" s="26"/>
    </row>
    <row r="130" spans="2:38" ht="15">
      <c r="B130" s="71"/>
      <c r="C130" s="71"/>
      <c r="D130" s="71"/>
      <c r="E130" s="71"/>
      <c r="F130" s="71"/>
      <c r="G130" s="71"/>
      <c r="H130" s="71"/>
      <c r="I130" s="71"/>
      <c r="J130" s="71"/>
      <c r="K130" s="71"/>
      <c r="L130" s="71"/>
      <c r="M130" s="71"/>
      <c r="N130" s="71"/>
      <c r="O130" s="71"/>
      <c r="P130" s="71"/>
      <c r="Q130" s="71"/>
      <c r="R130" s="60"/>
      <c r="S130" s="60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  <c r="AJ130" s="26"/>
      <c r="AK130" s="26"/>
      <c r="AL130" s="26"/>
    </row>
    <row r="131" spans="2:38" ht="15">
      <c r="B131" s="71"/>
      <c r="C131" s="71"/>
      <c r="D131" s="71"/>
      <c r="E131" s="71"/>
      <c r="F131" s="71"/>
      <c r="G131" s="71"/>
      <c r="H131" s="71"/>
      <c r="I131" s="71"/>
      <c r="J131" s="71"/>
      <c r="K131" s="71"/>
      <c r="L131" s="71"/>
      <c r="M131" s="71"/>
      <c r="N131" s="71"/>
      <c r="O131" s="71"/>
      <c r="P131" s="71"/>
      <c r="Q131" s="71"/>
      <c r="R131" s="60"/>
      <c r="S131" s="60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  <c r="AJ131" s="26"/>
      <c r="AK131" s="26"/>
      <c r="AL131" s="26"/>
    </row>
    <row r="132" spans="2:38" ht="15">
      <c r="B132" s="71"/>
      <c r="C132" s="71"/>
      <c r="D132" s="71"/>
      <c r="E132" s="71"/>
      <c r="F132" s="71"/>
      <c r="G132" s="71"/>
      <c r="H132" s="71"/>
      <c r="I132" s="71"/>
      <c r="J132" s="71"/>
      <c r="K132" s="71"/>
      <c r="L132" s="71"/>
      <c r="M132" s="71"/>
      <c r="N132" s="71"/>
      <c r="O132" s="71"/>
      <c r="P132" s="71"/>
      <c r="Q132" s="71"/>
      <c r="R132" s="60"/>
      <c r="S132" s="60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F132" s="26"/>
      <c r="AG132" s="26"/>
      <c r="AH132" s="26"/>
      <c r="AI132" s="26"/>
      <c r="AJ132" s="26"/>
      <c r="AK132" s="26"/>
      <c r="AL132" s="26"/>
    </row>
    <row r="133" spans="2:38" ht="15">
      <c r="B133" s="71"/>
      <c r="C133" s="71"/>
      <c r="D133" s="71"/>
      <c r="E133" s="71"/>
      <c r="F133" s="71"/>
      <c r="G133" s="71"/>
      <c r="H133" s="71"/>
      <c r="I133" s="71"/>
      <c r="J133" s="71"/>
      <c r="K133" s="71"/>
      <c r="L133" s="71"/>
      <c r="M133" s="71"/>
      <c r="N133" s="71"/>
      <c r="O133" s="71"/>
      <c r="P133" s="71"/>
      <c r="Q133" s="71"/>
      <c r="R133" s="60"/>
      <c r="S133" s="60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  <c r="AG133" s="26"/>
      <c r="AH133" s="26"/>
      <c r="AI133" s="26"/>
      <c r="AJ133" s="26"/>
      <c r="AK133" s="26"/>
      <c r="AL133" s="26"/>
    </row>
    <row r="134" spans="2:38" ht="15">
      <c r="B134" s="71"/>
      <c r="C134" s="71"/>
      <c r="D134" s="71"/>
      <c r="E134" s="71"/>
      <c r="F134" s="71"/>
      <c r="G134" s="71"/>
      <c r="H134" s="71"/>
      <c r="I134" s="71"/>
      <c r="J134" s="71"/>
      <c r="K134" s="71"/>
      <c r="L134" s="71"/>
      <c r="M134" s="71"/>
      <c r="N134" s="71"/>
      <c r="O134" s="71"/>
      <c r="P134" s="71"/>
      <c r="Q134" s="71"/>
      <c r="R134" s="60"/>
      <c r="S134" s="60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  <c r="AJ134" s="26"/>
      <c r="AK134" s="26"/>
      <c r="AL134" s="26"/>
    </row>
    <row r="135" spans="2:38" ht="15">
      <c r="B135" s="71"/>
      <c r="C135" s="71"/>
      <c r="D135" s="71"/>
      <c r="E135" s="71"/>
      <c r="F135" s="71"/>
      <c r="G135" s="71"/>
      <c r="H135" s="71"/>
      <c r="I135" s="71"/>
      <c r="J135" s="71"/>
      <c r="K135" s="71"/>
      <c r="L135" s="71"/>
      <c r="M135" s="71"/>
      <c r="N135" s="71"/>
      <c r="O135" s="71"/>
      <c r="P135" s="71"/>
      <c r="Q135" s="71"/>
      <c r="R135" s="60"/>
      <c r="S135" s="60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F135" s="26"/>
      <c r="AG135" s="26"/>
      <c r="AH135" s="26"/>
      <c r="AI135" s="26"/>
      <c r="AJ135" s="26"/>
      <c r="AK135" s="26"/>
      <c r="AL135" s="26"/>
    </row>
    <row r="136" spans="2:38" ht="15">
      <c r="B136" s="71"/>
      <c r="C136" s="71"/>
      <c r="D136" s="71"/>
      <c r="E136" s="71"/>
      <c r="F136" s="71"/>
      <c r="G136" s="71"/>
      <c r="H136" s="71"/>
      <c r="I136" s="71"/>
      <c r="J136" s="71"/>
      <c r="K136" s="71"/>
      <c r="L136" s="71"/>
      <c r="M136" s="71"/>
      <c r="N136" s="71"/>
      <c r="O136" s="71"/>
      <c r="P136" s="71"/>
      <c r="Q136" s="71"/>
      <c r="R136" s="60"/>
      <c r="S136" s="60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F136" s="26"/>
      <c r="AG136" s="26"/>
      <c r="AH136" s="26"/>
      <c r="AI136" s="26"/>
      <c r="AJ136" s="26"/>
      <c r="AK136" s="26"/>
      <c r="AL136" s="26"/>
    </row>
    <row r="137" spans="2:38" ht="15">
      <c r="B137" s="71"/>
      <c r="C137" s="71"/>
      <c r="D137" s="71"/>
      <c r="E137" s="71"/>
      <c r="F137" s="71"/>
      <c r="G137" s="71"/>
      <c r="H137" s="71"/>
      <c r="I137" s="71"/>
      <c r="J137" s="71"/>
      <c r="K137" s="71"/>
      <c r="L137" s="71"/>
      <c r="M137" s="71"/>
      <c r="N137" s="71"/>
      <c r="O137" s="71"/>
      <c r="P137" s="71"/>
      <c r="Q137" s="71"/>
      <c r="R137" s="60"/>
      <c r="S137" s="60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F137" s="26"/>
      <c r="AG137" s="26"/>
      <c r="AH137" s="26"/>
      <c r="AI137" s="26"/>
      <c r="AJ137" s="26"/>
      <c r="AK137" s="26"/>
      <c r="AL137" s="26"/>
    </row>
    <row r="138" spans="2:38" ht="15">
      <c r="B138" s="71"/>
      <c r="C138" s="71"/>
      <c r="D138" s="71"/>
      <c r="E138" s="71"/>
      <c r="F138" s="71"/>
      <c r="G138" s="71"/>
      <c r="H138" s="71"/>
      <c r="I138" s="71"/>
      <c r="J138" s="71"/>
      <c r="K138" s="71"/>
      <c r="L138" s="71"/>
      <c r="M138" s="71"/>
      <c r="N138" s="71"/>
      <c r="O138" s="71"/>
      <c r="P138" s="71"/>
      <c r="Q138" s="71"/>
      <c r="R138" s="60"/>
      <c r="S138" s="60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F138" s="26"/>
      <c r="AG138" s="26"/>
      <c r="AH138" s="26"/>
      <c r="AI138" s="26"/>
      <c r="AJ138" s="26"/>
      <c r="AK138" s="26"/>
      <c r="AL138" s="26"/>
    </row>
    <row r="139" spans="2:38" ht="15">
      <c r="B139" s="71"/>
      <c r="C139" s="71"/>
      <c r="D139" s="71"/>
      <c r="E139" s="71"/>
      <c r="F139" s="71"/>
      <c r="G139" s="71"/>
      <c r="H139" s="71"/>
      <c r="I139" s="71"/>
      <c r="J139" s="71"/>
      <c r="K139" s="71"/>
      <c r="L139" s="71"/>
      <c r="M139" s="71"/>
      <c r="N139" s="71"/>
      <c r="O139" s="71"/>
      <c r="P139" s="71"/>
      <c r="Q139" s="71"/>
      <c r="R139" s="60"/>
      <c r="S139" s="60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F139" s="26"/>
      <c r="AG139" s="26"/>
      <c r="AH139" s="26"/>
      <c r="AI139" s="26"/>
      <c r="AJ139" s="26"/>
      <c r="AK139" s="26"/>
      <c r="AL139" s="26"/>
    </row>
    <row r="140" spans="2:38" ht="15">
      <c r="B140" s="71"/>
      <c r="C140" s="71"/>
      <c r="D140" s="71"/>
      <c r="E140" s="71"/>
      <c r="F140" s="71"/>
      <c r="G140" s="71"/>
      <c r="H140" s="71"/>
      <c r="I140" s="71"/>
      <c r="J140" s="71"/>
      <c r="K140" s="71"/>
      <c r="L140" s="71"/>
      <c r="M140" s="71"/>
      <c r="N140" s="71"/>
      <c r="O140" s="71"/>
      <c r="P140" s="71"/>
      <c r="Q140" s="71"/>
      <c r="R140" s="60"/>
      <c r="S140" s="60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F140" s="26"/>
      <c r="AG140" s="26"/>
      <c r="AH140" s="26"/>
      <c r="AI140" s="26"/>
      <c r="AJ140" s="26"/>
      <c r="AK140" s="26"/>
      <c r="AL140" s="26"/>
    </row>
    <row r="141" spans="2:38" ht="15">
      <c r="B141" s="71"/>
      <c r="C141" s="71"/>
      <c r="D141" s="71"/>
      <c r="E141" s="71"/>
      <c r="F141" s="71"/>
      <c r="G141" s="71"/>
      <c r="H141" s="71"/>
      <c r="I141" s="71"/>
      <c r="J141" s="71"/>
      <c r="K141" s="71"/>
      <c r="L141" s="71"/>
      <c r="M141" s="71"/>
      <c r="N141" s="71"/>
      <c r="O141" s="71"/>
      <c r="P141" s="71"/>
      <c r="Q141" s="71"/>
      <c r="R141" s="60"/>
      <c r="S141" s="60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F141" s="26"/>
      <c r="AG141" s="26"/>
      <c r="AH141" s="26"/>
      <c r="AI141" s="26"/>
      <c r="AJ141" s="26"/>
      <c r="AK141" s="26"/>
      <c r="AL141" s="26"/>
    </row>
    <row r="142" spans="2:38" ht="15">
      <c r="B142" s="71"/>
      <c r="C142" s="71"/>
      <c r="D142" s="71"/>
      <c r="E142" s="71"/>
      <c r="F142" s="71"/>
      <c r="G142" s="71"/>
      <c r="H142" s="71"/>
      <c r="I142" s="71"/>
      <c r="J142" s="71"/>
      <c r="K142" s="71"/>
      <c r="L142" s="71"/>
      <c r="M142" s="71"/>
      <c r="N142" s="71"/>
      <c r="O142" s="71"/>
      <c r="P142" s="71"/>
      <c r="Q142" s="71"/>
      <c r="R142" s="60"/>
      <c r="S142" s="60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F142" s="26"/>
      <c r="AG142" s="26"/>
      <c r="AH142" s="26"/>
      <c r="AI142" s="26"/>
      <c r="AJ142" s="26"/>
      <c r="AK142" s="26"/>
      <c r="AL142" s="26"/>
    </row>
    <row r="143" spans="2:38" ht="15">
      <c r="B143" s="71"/>
      <c r="C143" s="71"/>
      <c r="D143" s="71"/>
      <c r="E143" s="71"/>
      <c r="F143" s="71"/>
      <c r="G143" s="71"/>
      <c r="H143" s="71"/>
      <c r="I143" s="71"/>
      <c r="J143" s="71"/>
      <c r="K143" s="71"/>
      <c r="L143" s="71"/>
      <c r="M143" s="71"/>
      <c r="N143" s="71"/>
      <c r="O143" s="71"/>
      <c r="P143" s="71"/>
      <c r="Q143" s="71"/>
      <c r="R143" s="60"/>
      <c r="S143" s="60"/>
      <c r="T143" s="26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F143" s="26"/>
      <c r="AG143" s="26"/>
      <c r="AH143" s="26"/>
      <c r="AI143" s="26"/>
      <c r="AJ143" s="26"/>
      <c r="AK143" s="26"/>
      <c r="AL143" s="26"/>
    </row>
    <row r="144" spans="2:38" ht="15">
      <c r="B144" s="71"/>
      <c r="C144" s="71"/>
      <c r="D144" s="71"/>
      <c r="E144" s="71"/>
      <c r="F144" s="71"/>
      <c r="G144" s="71"/>
      <c r="H144" s="71"/>
      <c r="I144" s="71"/>
      <c r="J144" s="71"/>
      <c r="K144" s="71"/>
      <c r="L144" s="71"/>
      <c r="M144" s="71"/>
      <c r="N144" s="71"/>
      <c r="O144" s="71"/>
      <c r="P144" s="71"/>
      <c r="Q144" s="71"/>
      <c r="R144" s="60"/>
      <c r="S144" s="60"/>
      <c r="T144" s="26"/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F144" s="26"/>
      <c r="AG144" s="26"/>
      <c r="AH144" s="26"/>
      <c r="AI144" s="26"/>
      <c r="AJ144" s="26"/>
      <c r="AK144" s="26"/>
      <c r="AL144" s="26"/>
    </row>
    <row r="145" spans="2:38" ht="15">
      <c r="B145" s="71"/>
      <c r="C145" s="71"/>
      <c r="D145" s="71"/>
      <c r="E145" s="71"/>
      <c r="F145" s="71"/>
      <c r="G145" s="71"/>
      <c r="H145" s="71"/>
      <c r="I145" s="71"/>
      <c r="J145" s="71"/>
      <c r="K145" s="71"/>
      <c r="L145" s="71"/>
      <c r="M145" s="71"/>
      <c r="N145" s="71"/>
      <c r="O145" s="71"/>
      <c r="P145" s="71"/>
      <c r="Q145" s="71"/>
      <c r="R145" s="60"/>
      <c r="S145" s="60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F145" s="26"/>
      <c r="AG145" s="26"/>
      <c r="AH145" s="26"/>
      <c r="AI145" s="26"/>
      <c r="AJ145" s="26"/>
      <c r="AK145" s="26"/>
      <c r="AL145" s="26"/>
    </row>
    <row r="146" spans="2:38" ht="15">
      <c r="B146" s="71"/>
      <c r="C146" s="71"/>
      <c r="D146" s="71"/>
      <c r="E146" s="71"/>
      <c r="F146" s="71"/>
      <c r="G146" s="71"/>
      <c r="H146" s="71"/>
      <c r="I146" s="71"/>
      <c r="J146" s="71"/>
      <c r="K146" s="71"/>
      <c r="L146" s="71"/>
      <c r="M146" s="71"/>
      <c r="N146" s="71"/>
      <c r="O146" s="71"/>
      <c r="P146" s="71"/>
      <c r="Q146" s="71"/>
      <c r="R146" s="60"/>
      <c r="S146" s="60"/>
      <c r="T146" s="26"/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F146" s="26"/>
      <c r="AG146" s="26"/>
      <c r="AH146" s="26"/>
      <c r="AI146" s="26"/>
      <c r="AJ146" s="26"/>
      <c r="AK146" s="26"/>
      <c r="AL146" s="26"/>
    </row>
    <row r="147" spans="2:38" ht="15">
      <c r="B147" s="71"/>
      <c r="C147" s="71"/>
      <c r="D147" s="71"/>
      <c r="E147" s="71"/>
      <c r="F147" s="71"/>
      <c r="G147" s="71"/>
      <c r="H147" s="71"/>
      <c r="I147" s="71"/>
      <c r="J147" s="71"/>
      <c r="K147" s="71"/>
      <c r="L147" s="71"/>
      <c r="M147" s="71"/>
      <c r="N147" s="71"/>
      <c r="O147" s="71"/>
      <c r="P147" s="71"/>
      <c r="Q147" s="71"/>
      <c r="R147" s="60"/>
      <c r="S147" s="60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F147" s="26"/>
      <c r="AG147" s="26"/>
      <c r="AH147" s="26"/>
      <c r="AI147" s="26"/>
      <c r="AJ147" s="26"/>
      <c r="AK147" s="26"/>
      <c r="AL147" s="26"/>
    </row>
    <row r="148" spans="2:38" ht="15">
      <c r="B148" s="71"/>
      <c r="C148" s="71"/>
      <c r="D148" s="71"/>
      <c r="E148" s="71"/>
      <c r="F148" s="71"/>
      <c r="G148" s="71"/>
      <c r="H148" s="71"/>
      <c r="I148" s="71"/>
      <c r="J148" s="71"/>
      <c r="K148" s="71"/>
      <c r="L148" s="71"/>
      <c r="M148" s="71"/>
      <c r="N148" s="71"/>
      <c r="O148" s="71"/>
      <c r="P148" s="71"/>
      <c r="Q148" s="71"/>
      <c r="R148" s="60"/>
      <c r="S148" s="60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F148" s="26"/>
      <c r="AG148" s="26"/>
      <c r="AH148" s="26"/>
      <c r="AI148" s="26"/>
      <c r="AJ148" s="26"/>
      <c r="AK148" s="26"/>
      <c r="AL148" s="26"/>
    </row>
    <row r="149" spans="2:38" ht="15">
      <c r="B149" s="71"/>
      <c r="C149" s="71"/>
      <c r="D149" s="71"/>
      <c r="E149" s="71"/>
      <c r="F149" s="71"/>
      <c r="G149" s="71"/>
      <c r="H149" s="71"/>
      <c r="I149" s="71"/>
      <c r="J149" s="71"/>
      <c r="K149" s="71"/>
      <c r="L149" s="71"/>
      <c r="M149" s="71"/>
      <c r="N149" s="71"/>
      <c r="O149" s="71"/>
      <c r="P149" s="71"/>
      <c r="Q149" s="71"/>
      <c r="R149" s="60"/>
      <c r="S149" s="60"/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F149" s="26"/>
      <c r="AG149" s="26"/>
      <c r="AH149" s="26"/>
      <c r="AI149" s="26"/>
      <c r="AJ149" s="26"/>
      <c r="AK149" s="26"/>
      <c r="AL149" s="26"/>
    </row>
    <row r="150" spans="2:38" ht="15">
      <c r="B150" s="71"/>
      <c r="C150" s="71"/>
      <c r="D150" s="71"/>
      <c r="E150" s="71"/>
      <c r="F150" s="71"/>
      <c r="G150" s="71"/>
      <c r="H150" s="71"/>
      <c r="I150" s="71"/>
      <c r="J150" s="71"/>
      <c r="K150" s="71"/>
      <c r="L150" s="71"/>
      <c r="M150" s="71"/>
      <c r="N150" s="71"/>
      <c r="O150" s="71"/>
      <c r="P150" s="71"/>
      <c r="Q150" s="71"/>
      <c r="R150" s="60"/>
      <c r="S150" s="60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F150" s="26"/>
      <c r="AG150" s="26"/>
      <c r="AH150" s="26"/>
      <c r="AI150" s="26"/>
      <c r="AJ150" s="26"/>
      <c r="AK150" s="26"/>
      <c r="AL150" s="26"/>
    </row>
    <row r="151" spans="2:38" ht="15">
      <c r="B151" s="71"/>
      <c r="C151" s="71"/>
      <c r="D151" s="71"/>
      <c r="E151" s="71"/>
      <c r="F151" s="71"/>
      <c r="G151" s="71"/>
      <c r="H151" s="71"/>
      <c r="I151" s="71"/>
      <c r="J151" s="71"/>
      <c r="K151" s="71"/>
      <c r="L151" s="71"/>
      <c r="M151" s="71"/>
      <c r="N151" s="71"/>
      <c r="O151" s="71"/>
      <c r="P151" s="71"/>
      <c r="Q151" s="71"/>
      <c r="R151" s="60"/>
      <c r="S151" s="60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F151" s="26"/>
      <c r="AG151" s="26"/>
      <c r="AH151" s="26"/>
      <c r="AI151" s="26"/>
      <c r="AJ151" s="26"/>
      <c r="AK151" s="26"/>
      <c r="AL151" s="26"/>
    </row>
    <row r="152" spans="2:38" ht="15">
      <c r="B152" s="71"/>
      <c r="C152" s="71"/>
      <c r="D152" s="71"/>
      <c r="E152" s="71"/>
      <c r="F152" s="71"/>
      <c r="G152" s="71"/>
      <c r="H152" s="71"/>
      <c r="I152" s="71"/>
      <c r="J152" s="71"/>
      <c r="K152" s="71"/>
      <c r="L152" s="71"/>
      <c r="M152" s="71"/>
      <c r="N152" s="71"/>
      <c r="O152" s="71"/>
      <c r="P152" s="71"/>
      <c r="Q152" s="71"/>
      <c r="R152" s="60"/>
      <c r="S152" s="60"/>
      <c r="T152" s="26"/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F152" s="26"/>
      <c r="AG152" s="26"/>
      <c r="AH152" s="26"/>
      <c r="AI152" s="26"/>
      <c r="AJ152" s="26"/>
      <c r="AK152" s="26"/>
      <c r="AL152" s="26"/>
    </row>
    <row r="153" spans="2:38" ht="15">
      <c r="B153" s="71"/>
      <c r="C153" s="71"/>
      <c r="D153" s="71"/>
      <c r="E153" s="71"/>
      <c r="F153" s="71"/>
      <c r="G153" s="71"/>
      <c r="H153" s="71"/>
      <c r="I153" s="71"/>
      <c r="J153" s="71"/>
      <c r="K153" s="71"/>
      <c r="L153" s="71"/>
      <c r="M153" s="71"/>
      <c r="N153" s="71"/>
      <c r="O153" s="71"/>
      <c r="P153" s="71"/>
      <c r="Q153" s="71"/>
      <c r="R153" s="60"/>
      <c r="S153" s="60"/>
      <c r="T153" s="26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F153" s="26"/>
      <c r="AG153" s="26"/>
      <c r="AH153" s="26"/>
      <c r="AI153" s="26"/>
      <c r="AJ153" s="26"/>
      <c r="AK153" s="26"/>
      <c r="AL153" s="26"/>
    </row>
    <row r="154" spans="2:38" ht="15">
      <c r="B154" s="71"/>
      <c r="C154" s="71"/>
      <c r="D154" s="71"/>
      <c r="E154" s="71"/>
      <c r="F154" s="71"/>
      <c r="G154" s="71"/>
      <c r="H154" s="71"/>
      <c r="I154" s="71"/>
      <c r="J154" s="71"/>
      <c r="K154" s="71"/>
      <c r="L154" s="71"/>
      <c r="M154" s="71"/>
      <c r="N154" s="71"/>
      <c r="O154" s="71"/>
      <c r="P154" s="71"/>
      <c r="Q154" s="71"/>
      <c r="R154" s="60"/>
      <c r="S154" s="60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F154" s="26"/>
      <c r="AG154" s="26"/>
      <c r="AH154" s="26"/>
      <c r="AI154" s="26"/>
      <c r="AJ154" s="26"/>
      <c r="AK154" s="26"/>
      <c r="AL154" s="26"/>
    </row>
    <row r="155" spans="2:38" ht="15">
      <c r="B155" s="71"/>
      <c r="C155" s="71"/>
      <c r="D155" s="71"/>
      <c r="E155" s="71"/>
      <c r="F155" s="71"/>
      <c r="G155" s="71"/>
      <c r="H155" s="71"/>
      <c r="I155" s="71"/>
      <c r="J155" s="71"/>
      <c r="K155" s="71"/>
      <c r="L155" s="71"/>
      <c r="M155" s="71"/>
      <c r="N155" s="71"/>
      <c r="O155" s="71"/>
      <c r="P155" s="71"/>
      <c r="Q155" s="71"/>
      <c r="R155" s="60"/>
      <c r="S155" s="60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F155" s="26"/>
      <c r="AG155" s="26"/>
      <c r="AH155" s="26"/>
      <c r="AI155" s="26"/>
      <c r="AJ155" s="26"/>
      <c r="AK155" s="26"/>
      <c r="AL155" s="26"/>
    </row>
    <row r="156" spans="2:38" ht="15">
      <c r="B156" s="71"/>
      <c r="C156" s="71"/>
      <c r="D156" s="71"/>
      <c r="E156" s="71"/>
      <c r="F156" s="71"/>
      <c r="G156" s="71"/>
      <c r="H156" s="71"/>
      <c r="I156" s="71"/>
      <c r="J156" s="71"/>
      <c r="K156" s="71"/>
      <c r="L156" s="71"/>
      <c r="M156" s="71"/>
      <c r="N156" s="71"/>
      <c r="O156" s="71"/>
      <c r="P156" s="71"/>
      <c r="Q156" s="71"/>
      <c r="R156" s="60"/>
      <c r="S156" s="60"/>
      <c r="T156" s="26"/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F156" s="26"/>
      <c r="AG156" s="26"/>
      <c r="AH156" s="26"/>
      <c r="AI156" s="26"/>
      <c r="AJ156" s="26"/>
      <c r="AK156" s="26"/>
      <c r="AL156" s="26"/>
    </row>
    <row r="157" spans="2:38" ht="15">
      <c r="B157" s="71"/>
      <c r="C157" s="71"/>
      <c r="D157" s="71"/>
      <c r="E157" s="71"/>
      <c r="F157" s="71"/>
      <c r="G157" s="71"/>
      <c r="H157" s="71"/>
      <c r="I157" s="71"/>
      <c r="J157" s="71"/>
      <c r="K157" s="71"/>
      <c r="L157" s="71"/>
      <c r="M157" s="71"/>
      <c r="N157" s="71"/>
      <c r="O157" s="71"/>
      <c r="P157" s="71"/>
      <c r="Q157" s="71"/>
      <c r="R157" s="60"/>
      <c r="S157" s="60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F157" s="26"/>
      <c r="AG157" s="26"/>
      <c r="AH157" s="26"/>
      <c r="AI157" s="26"/>
      <c r="AJ157" s="26"/>
      <c r="AK157" s="26"/>
      <c r="AL157" s="26"/>
    </row>
    <row r="158" spans="2:38" ht="15">
      <c r="B158" s="71"/>
      <c r="C158" s="71"/>
      <c r="D158" s="71"/>
      <c r="E158" s="71"/>
      <c r="F158" s="71"/>
      <c r="G158" s="71"/>
      <c r="H158" s="71"/>
      <c r="I158" s="71"/>
      <c r="J158" s="71"/>
      <c r="K158" s="71"/>
      <c r="L158" s="71"/>
      <c r="M158" s="71"/>
      <c r="N158" s="71"/>
      <c r="O158" s="71"/>
      <c r="P158" s="71"/>
      <c r="Q158" s="71"/>
      <c r="R158" s="60"/>
      <c r="S158" s="60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F158" s="26"/>
      <c r="AG158" s="26"/>
      <c r="AH158" s="26"/>
      <c r="AI158" s="26"/>
      <c r="AJ158" s="26"/>
      <c r="AK158" s="26"/>
      <c r="AL158" s="26"/>
    </row>
    <row r="159" spans="2:38" ht="15">
      <c r="B159" s="71"/>
      <c r="C159" s="71"/>
      <c r="D159" s="71"/>
      <c r="E159" s="71"/>
      <c r="F159" s="71"/>
      <c r="G159" s="71"/>
      <c r="H159" s="71"/>
      <c r="I159" s="71"/>
      <c r="J159" s="71"/>
      <c r="K159" s="71"/>
      <c r="L159" s="71"/>
      <c r="M159" s="71"/>
      <c r="N159" s="71"/>
      <c r="O159" s="71"/>
      <c r="P159" s="71"/>
      <c r="Q159" s="71"/>
      <c r="R159" s="60"/>
      <c r="S159" s="60"/>
      <c r="T159" s="26"/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F159" s="26"/>
      <c r="AG159" s="26"/>
      <c r="AH159" s="26"/>
      <c r="AI159" s="26"/>
      <c r="AJ159" s="26"/>
      <c r="AK159" s="26"/>
      <c r="AL159" s="26"/>
    </row>
    <row r="160" spans="2:38" ht="15">
      <c r="B160" s="71"/>
      <c r="C160" s="71"/>
      <c r="D160" s="71"/>
      <c r="E160" s="71"/>
      <c r="F160" s="71"/>
      <c r="G160" s="71"/>
      <c r="H160" s="71"/>
      <c r="I160" s="71"/>
      <c r="J160" s="71"/>
      <c r="K160" s="71"/>
      <c r="L160" s="71"/>
      <c r="M160" s="71"/>
      <c r="N160" s="71"/>
      <c r="O160" s="71"/>
      <c r="P160" s="71"/>
      <c r="Q160" s="71"/>
      <c r="R160" s="60"/>
      <c r="S160" s="60"/>
      <c r="T160" s="26"/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F160" s="26"/>
      <c r="AG160" s="26"/>
      <c r="AH160" s="26"/>
      <c r="AI160" s="26"/>
      <c r="AJ160" s="26"/>
      <c r="AK160" s="26"/>
      <c r="AL160" s="26"/>
    </row>
    <row r="161" spans="2:38" ht="15">
      <c r="B161" s="71"/>
      <c r="C161" s="71"/>
      <c r="D161" s="71"/>
      <c r="E161" s="71"/>
      <c r="F161" s="71"/>
      <c r="G161" s="71"/>
      <c r="H161" s="71"/>
      <c r="I161" s="71"/>
      <c r="J161" s="71"/>
      <c r="K161" s="71"/>
      <c r="L161" s="71"/>
      <c r="M161" s="71"/>
      <c r="N161" s="71"/>
      <c r="O161" s="71"/>
      <c r="P161" s="71"/>
      <c r="Q161" s="71"/>
      <c r="R161" s="60"/>
      <c r="S161" s="60"/>
      <c r="T161" s="26"/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F161" s="26"/>
      <c r="AG161" s="26"/>
      <c r="AH161" s="26"/>
      <c r="AI161" s="26"/>
      <c r="AJ161" s="26"/>
      <c r="AK161" s="26"/>
      <c r="AL161" s="26"/>
    </row>
    <row r="162" spans="2:38" ht="15">
      <c r="B162" s="71"/>
      <c r="C162" s="71"/>
      <c r="D162" s="71"/>
      <c r="E162" s="71"/>
      <c r="F162" s="71"/>
      <c r="G162" s="71"/>
      <c r="H162" s="71"/>
      <c r="I162" s="71"/>
      <c r="J162" s="71"/>
      <c r="K162" s="71"/>
      <c r="L162" s="71"/>
      <c r="M162" s="71"/>
      <c r="N162" s="71"/>
      <c r="O162" s="71"/>
      <c r="P162" s="71"/>
      <c r="Q162" s="71"/>
      <c r="R162" s="60"/>
      <c r="S162" s="60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F162" s="26"/>
      <c r="AG162" s="26"/>
      <c r="AH162" s="26"/>
      <c r="AI162" s="26"/>
      <c r="AJ162" s="26"/>
      <c r="AK162" s="26"/>
      <c r="AL162" s="26"/>
    </row>
    <row r="163" spans="2:38" ht="15">
      <c r="B163" s="71"/>
      <c r="C163" s="71"/>
      <c r="D163" s="71"/>
      <c r="E163" s="71"/>
      <c r="F163" s="71"/>
      <c r="G163" s="71"/>
      <c r="H163" s="71"/>
      <c r="I163" s="71"/>
      <c r="J163" s="71"/>
      <c r="K163" s="71"/>
      <c r="L163" s="71"/>
      <c r="M163" s="71"/>
      <c r="N163" s="71"/>
      <c r="O163" s="71"/>
      <c r="P163" s="71"/>
      <c r="Q163" s="71"/>
      <c r="R163" s="60"/>
      <c r="S163" s="60"/>
      <c r="T163" s="26"/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F163" s="26"/>
      <c r="AG163" s="26"/>
      <c r="AH163" s="26"/>
      <c r="AI163" s="26"/>
      <c r="AJ163" s="26"/>
      <c r="AK163" s="26"/>
      <c r="AL163" s="26"/>
    </row>
    <row r="164" spans="2:38" ht="15">
      <c r="B164" s="71"/>
      <c r="C164" s="71"/>
      <c r="D164" s="71"/>
      <c r="E164" s="71"/>
      <c r="F164" s="71"/>
      <c r="G164" s="71"/>
      <c r="H164" s="71"/>
      <c r="I164" s="71"/>
      <c r="J164" s="71"/>
      <c r="K164" s="71"/>
      <c r="L164" s="71"/>
      <c r="M164" s="71"/>
      <c r="N164" s="71"/>
      <c r="O164" s="71"/>
      <c r="P164" s="71"/>
      <c r="Q164" s="71"/>
      <c r="R164" s="60"/>
      <c r="S164" s="60"/>
      <c r="T164" s="26"/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F164" s="26"/>
      <c r="AG164" s="26"/>
      <c r="AH164" s="26"/>
      <c r="AI164" s="26"/>
      <c r="AJ164" s="26"/>
      <c r="AK164" s="26"/>
      <c r="AL164" s="26"/>
    </row>
    <row r="165" spans="2:38" ht="15">
      <c r="B165" s="71"/>
      <c r="C165" s="71"/>
      <c r="D165" s="71"/>
      <c r="E165" s="71"/>
      <c r="F165" s="71"/>
      <c r="G165" s="71"/>
      <c r="H165" s="71"/>
      <c r="I165" s="71"/>
      <c r="J165" s="71"/>
      <c r="K165" s="71"/>
      <c r="L165" s="71"/>
      <c r="M165" s="71"/>
      <c r="N165" s="71"/>
      <c r="O165" s="71"/>
      <c r="P165" s="71"/>
      <c r="Q165" s="71"/>
      <c r="R165" s="60"/>
      <c r="S165" s="60"/>
      <c r="T165" s="26"/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F165" s="26"/>
      <c r="AG165" s="26"/>
      <c r="AH165" s="26"/>
      <c r="AI165" s="26"/>
      <c r="AJ165" s="26"/>
      <c r="AK165" s="26"/>
      <c r="AL165" s="26"/>
    </row>
    <row r="166" spans="2:38" ht="15">
      <c r="B166" s="71"/>
      <c r="C166" s="71"/>
      <c r="D166" s="71"/>
      <c r="E166" s="71"/>
      <c r="F166" s="71"/>
      <c r="G166" s="71"/>
      <c r="H166" s="71"/>
      <c r="I166" s="71"/>
      <c r="J166" s="71"/>
      <c r="K166" s="71"/>
      <c r="L166" s="71"/>
      <c r="M166" s="71"/>
      <c r="N166" s="71"/>
      <c r="O166" s="71"/>
      <c r="P166" s="71"/>
      <c r="Q166" s="71"/>
      <c r="R166" s="60"/>
      <c r="S166" s="60"/>
      <c r="T166" s="26"/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F166" s="26"/>
      <c r="AG166" s="26"/>
      <c r="AH166" s="26"/>
      <c r="AI166" s="26"/>
      <c r="AJ166" s="26"/>
      <c r="AK166" s="26"/>
      <c r="AL166" s="26"/>
    </row>
    <row r="167" spans="2:38" ht="15">
      <c r="B167" s="71"/>
      <c r="C167" s="71"/>
      <c r="D167" s="71"/>
      <c r="E167" s="71"/>
      <c r="F167" s="71"/>
      <c r="G167" s="71"/>
      <c r="H167" s="71"/>
      <c r="I167" s="71"/>
      <c r="J167" s="71"/>
      <c r="K167" s="71"/>
      <c r="L167" s="71"/>
      <c r="M167" s="71"/>
      <c r="N167" s="71"/>
      <c r="O167" s="71"/>
      <c r="P167" s="71"/>
      <c r="Q167" s="71"/>
      <c r="R167" s="60"/>
      <c r="S167" s="60"/>
      <c r="T167" s="26"/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F167" s="26"/>
      <c r="AG167" s="26"/>
      <c r="AH167" s="26"/>
      <c r="AI167" s="26"/>
      <c r="AJ167" s="26"/>
      <c r="AK167" s="26"/>
      <c r="AL167" s="26"/>
    </row>
    <row r="168" spans="2:38" ht="15">
      <c r="B168" s="71"/>
      <c r="C168" s="71"/>
      <c r="D168" s="71"/>
      <c r="E168" s="71"/>
      <c r="F168" s="71"/>
      <c r="G168" s="71"/>
      <c r="H168" s="71"/>
      <c r="I168" s="71"/>
      <c r="J168" s="71"/>
      <c r="K168" s="71"/>
      <c r="L168" s="71"/>
      <c r="M168" s="71"/>
      <c r="N168" s="71"/>
      <c r="O168" s="71"/>
      <c r="P168" s="71"/>
      <c r="Q168" s="71"/>
      <c r="R168" s="60"/>
      <c r="S168" s="60"/>
      <c r="T168" s="26"/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F168" s="26"/>
      <c r="AG168" s="26"/>
      <c r="AH168" s="26"/>
      <c r="AI168" s="26"/>
      <c r="AJ168" s="26"/>
      <c r="AK168" s="26"/>
      <c r="AL168" s="26"/>
    </row>
    <row r="169" spans="2:38" ht="15">
      <c r="B169" s="71"/>
      <c r="C169" s="71"/>
      <c r="D169" s="71"/>
      <c r="E169" s="71"/>
      <c r="F169" s="71"/>
      <c r="G169" s="71"/>
      <c r="H169" s="71"/>
      <c r="I169" s="71"/>
      <c r="J169" s="71"/>
      <c r="K169" s="71"/>
      <c r="L169" s="71"/>
      <c r="M169" s="71"/>
      <c r="N169" s="71"/>
      <c r="O169" s="71"/>
      <c r="P169" s="71"/>
      <c r="Q169" s="71"/>
      <c r="R169" s="60"/>
      <c r="S169" s="60"/>
      <c r="T169" s="26"/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F169" s="26"/>
      <c r="AG169" s="26"/>
      <c r="AH169" s="26"/>
      <c r="AI169" s="26"/>
      <c r="AJ169" s="26"/>
      <c r="AK169" s="26"/>
      <c r="AL169" s="26"/>
    </row>
    <row r="170" spans="2:38" ht="15">
      <c r="B170" s="71"/>
      <c r="C170" s="71"/>
      <c r="D170" s="71"/>
      <c r="E170" s="71"/>
      <c r="F170" s="71"/>
      <c r="G170" s="71"/>
      <c r="H170" s="71"/>
      <c r="I170" s="71"/>
      <c r="J170" s="71"/>
      <c r="K170" s="71"/>
      <c r="L170" s="71"/>
      <c r="M170" s="71"/>
      <c r="N170" s="71"/>
      <c r="O170" s="71"/>
      <c r="P170" s="71"/>
      <c r="Q170" s="71"/>
      <c r="R170" s="60"/>
      <c r="S170" s="60"/>
      <c r="T170" s="26"/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F170" s="26"/>
      <c r="AG170" s="26"/>
      <c r="AH170" s="26"/>
      <c r="AI170" s="26"/>
      <c r="AJ170" s="26"/>
      <c r="AK170" s="26"/>
      <c r="AL170" s="26"/>
    </row>
    <row r="171" spans="2:38" ht="15">
      <c r="R171" s="60"/>
      <c r="S171" s="60"/>
      <c r="T171" s="26"/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F171" s="26"/>
      <c r="AG171" s="26"/>
      <c r="AH171" s="26"/>
      <c r="AI171" s="26"/>
      <c r="AJ171" s="26"/>
      <c r="AK171" s="26"/>
      <c r="AL171" s="26"/>
    </row>
    <row r="172" spans="2:38" ht="15">
      <c r="R172" s="60"/>
      <c r="S172" s="60"/>
      <c r="T172" s="26"/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F172" s="26"/>
      <c r="AG172" s="26"/>
      <c r="AH172" s="26"/>
      <c r="AI172" s="26"/>
      <c r="AJ172" s="26"/>
      <c r="AK172" s="26"/>
      <c r="AL172" s="26"/>
    </row>
    <row r="173" spans="2:38" ht="15">
      <c r="R173" s="60"/>
      <c r="S173" s="60"/>
      <c r="T173" s="26"/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F173" s="26"/>
      <c r="AG173" s="26"/>
      <c r="AH173" s="26"/>
      <c r="AI173" s="26"/>
      <c r="AJ173" s="26"/>
      <c r="AK173" s="26"/>
      <c r="AL173" s="26"/>
    </row>
    <row r="174" spans="2:38" ht="15">
      <c r="R174" s="60"/>
      <c r="S174" s="60"/>
      <c r="T174" s="26"/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F174" s="26"/>
      <c r="AG174" s="26"/>
      <c r="AH174" s="26"/>
      <c r="AI174" s="26"/>
      <c r="AJ174" s="26"/>
      <c r="AK174" s="26"/>
      <c r="AL174" s="26"/>
    </row>
    <row r="175" spans="2:38" ht="15">
      <c r="R175" s="60"/>
      <c r="S175" s="60"/>
      <c r="T175" s="26"/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F175" s="26"/>
      <c r="AG175" s="26"/>
      <c r="AH175" s="26"/>
      <c r="AI175" s="26"/>
      <c r="AJ175" s="26"/>
      <c r="AK175" s="26"/>
      <c r="AL175" s="26"/>
    </row>
    <row r="176" spans="2:38" ht="15">
      <c r="R176" s="60"/>
      <c r="S176" s="60"/>
      <c r="T176" s="26"/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  <c r="AF176" s="26"/>
      <c r="AG176" s="26"/>
      <c r="AH176" s="26"/>
      <c r="AI176" s="26"/>
      <c r="AJ176" s="26"/>
      <c r="AK176" s="26"/>
      <c r="AL176" s="26"/>
    </row>
    <row r="177" spans="18:38" ht="15">
      <c r="R177" s="60"/>
      <c r="S177" s="60"/>
      <c r="T177" s="26"/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F177" s="26"/>
      <c r="AG177" s="26"/>
      <c r="AH177" s="26"/>
      <c r="AI177" s="26"/>
      <c r="AJ177" s="26"/>
      <c r="AK177" s="26"/>
      <c r="AL177" s="26"/>
    </row>
    <row r="178" spans="18:38" ht="15">
      <c r="R178" s="60"/>
      <c r="S178" s="60"/>
      <c r="T178" s="26"/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  <c r="AF178" s="26"/>
      <c r="AG178" s="26"/>
      <c r="AH178" s="26"/>
      <c r="AI178" s="26"/>
      <c r="AJ178" s="26"/>
      <c r="AK178" s="26"/>
      <c r="AL178" s="26"/>
    </row>
    <row r="179" spans="18:38" ht="15">
      <c r="R179" s="60"/>
      <c r="S179" s="60"/>
      <c r="T179" s="26"/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F179" s="26"/>
      <c r="AG179" s="26"/>
      <c r="AH179" s="26"/>
      <c r="AI179" s="26"/>
      <c r="AJ179" s="26"/>
      <c r="AK179" s="26"/>
      <c r="AL179" s="26"/>
    </row>
    <row r="180" spans="18:38" ht="15">
      <c r="R180" s="60"/>
      <c r="S180" s="60"/>
      <c r="T180" s="26"/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  <c r="AF180" s="26"/>
      <c r="AG180" s="26"/>
      <c r="AH180" s="26"/>
      <c r="AI180" s="26"/>
      <c r="AJ180" s="26"/>
      <c r="AK180" s="26"/>
      <c r="AL180" s="26"/>
    </row>
    <row r="181" spans="18:38" ht="15">
      <c r="R181" s="60"/>
      <c r="S181" s="60"/>
      <c r="T181" s="26"/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  <c r="AF181" s="26"/>
      <c r="AG181" s="26"/>
      <c r="AH181" s="26"/>
      <c r="AI181" s="26"/>
      <c r="AJ181" s="26"/>
      <c r="AK181" s="26"/>
      <c r="AL181" s="26"/>
    </row>
    <row r="182" spans="18:38" ht="15">
      <c r="R182" s="60"/>
      <c r="S182" s="60"/>
      <c r="T182" s="26"/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F182" s="26"/>
      <c r="AG182" s="26"/>
      <c r="AH182" s="26"/>
      <c r="AI182" s="26"/>
      <c r="AJ182" s="26"/>
      <c r="AK182" s="26"/>
      <c r="AL182" s="26"/>
    </row>
    <row r="183" spans="18:38" ht="15">
      <c r="R183" s="60"/>
      <c r="S183" s="60"/>
      <c r="T183" s="26"/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  <c r="AF183" s="26"/>
      <c r="AG183" s="26"/>
      <c r="AH183" s="26"/>
      <c r="AI183" s="26"/>
      <c r="AJ183" s="26"/>
      <c r="AK183" s="26"/>
      <c r="AL183" s="26"/>
    </row>
    <row r="184" spans="18:38" ht="15">
      <c r="R184" s="60"/>
      <c r="S184" s="60"/>
      <c r="T184" s="26"/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  <c r="AF184" s="26"/>
      <c r="AG184" s="26"/>
      <c r="AH184" s="26"/>
      <c r="AI184" s="26"/>
      <c r="AJ184" s="26"/>
      <c r="AK184" s="26"/>
      <c r="AL184" s="26"/>
    </row>
    <row r="185" spans="18:38" ht="15">
      <c r="R185" s="60"/>
      <c r="S185" s="60"/>
      <c r="T185" s="26"/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  <c r="AF185" s="26"/>
      <c r="AG185" s="26"/>
      <c r="AH185" s="26"/>
      <c r="AI185" s="26"/>
      <c r="AJ185" s="26"/>
      <c r="AK185" s="26"/>
      <c r="AL185" s="26"/>
    </row>
    <row r="186" spans="18:38">
      <c r="R186" s="62"/>
      <c r="S186" s="62"/>
    </row>
    <row r="187" spans="18:38">
      <c r="R187" s="62"/>
      <c r="S187" s="62"/>
    </row>
    <row r="188" spans="18:38">
      <c r="R188" s="62"/>
      <c r="S188" s="62"/>
    </row>
    <row r="189" spans="18:38">
      <c r="R189" s="62"/>
      <c r="S189" s="62"/>
    </row>
    <row r="190" spans="18:38">
      <c r="R190" s="62"/>
      <c r="S190" s="62"/>
    </row>
    <row r="191" spans="18:38">
      <c r="R191" s="62"/>
      <c r="S191" s="62"/>
    </row>
    <row r="192" spans="18:38">
      <c r="R192" s="62"/>
      <c r="S192" s="62"/>
    </row>
    <row r="193" spans="18:19">
      <c r="R193" s="62"/>
      <c r="S193" s="62"/>
    </row>
  </sheetData>
  <mergeCells count="5">
    <mergeCell ref="B6:O6"/>
    <mergeCell ref="B2:O2"/>
    <mergeCell ref="B3:O3"/>
    <mergeCell ref="B4:O4"/>
    <mergeCell ref="B5:O5"/>
  </mergeCells>
  <pageMargins left="0.24" right="0.23" top="0.6" bottom="0.25" header="0.5" footer="0.18"/>
  <pageSetup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3"/>
  <sheetViews>
    <sheetView workbookViewId="0">
      <selection activeCell="J13" sqref="J13"/>
    </sheetView>
  </sheetViews>
  <sheetFormatPr defaultRowHeight="12.75"/>
  <cols>
    <col min="1" max="1" width="3" customWidth="1"/>
    <col min="2" max="2" width="34.28515625" customWidth="1"/>
    <col min="5" max="5" width="10.28515625" bestFit="1" customWidth="1"/>
    <col min="6" max="6" width="12.85546875" bestFit="1" customWidth="1"/>
    <col min="9" max="9" width="3.7109375" customWidth="1"/>
    <col min="10" max="10" width="36.5703125" customWidth="1"/>
    <col min="13" max="13" width="12.28515625" bestFit="1" customWidth="1"/>
    <col min="14" max="14" width="10.85546875" bestFit="1" customWidth="1"/>
  </cols>
  <sheetData>
    <row r="1" spans="1:15">
      <c r="I1" s="69"/>
      <c r="J1" s="69"/>
      <c r="K1" s="69"/>
      <c r="L1" s="69"/>
      <c r="M1" s="69"/>
      <c r="N1" s="69"/>
    </row>
    <row r="2" spans="1:15">
      <c r="A2" s="51" t="s">
        <v>847</v>
      </c>
      <c r="E2" s="284"/>
      <c r="F2" s="284">
        <f>'Transmission Rate Base'!F8</f>
        <v>2367.6239999999998</v>
      </c>
      <c r="I2" s="51" t="s">
        <v>853</v>
      </c>
      <c r="J2" s="69"/>
      <c r="K2" s="69"/>
      <c r="L2" s="69"/>
      <c r="M2" s="284"/>
      <c r="N2" s="284">
        <f>'Distribution Rate Base'!F8</f>
        <v>4114.8879999999999</v>
      </c>
    </row>
    <row r="3" spans="1:15" s="69" customFormat="1">
      <c r="A3" s="51"/>
      <c r="E3" s="284"/>
      <c r="F3" s="284"/>
      <c r="I3" s="51"/>
      <c r="M3" s="284"/>
      <c r="N3" s="284"/>
    </row>
    <row r="4" spans="1:15">
      <c r="A4" s="51" t="s">
        <v>848</v>
      </c>
      <c r="E4" s="284">
        <v>2353.0340000000001</v>
      </c>
      <c r="F4" s="284"/>
      <c r="I4" s="51" t="s">
        <v>854</v>
      </c>
      <c r="J4" s="69"/>
      <c r="K4" s="69"/>
      <c r="L4" s="69"/>
      <c r="M4" s="284">
        <f>6415.236-2353.034</f>
        <v>4062.2019999999998</v>
      </c>
      <c r="N4" s="284"/>
    </row>
    <row r="5" spans="1:15">
      <c r="B5" s="51" t="s">
        <v>849</v>
      </c>
      <c r="E5" s="284">
        <f>-(0.930236-0.819057)</f>
        <v>-0.11117899999999992</v>
      </c>
      <c r="F5" s="284"/>
      <c r="I5" s="69"/>
      <c r="J5" s="51" t="s">
        <v>849</v>
      </c>
      <c r="K5" s="69"/>
      <c r="L5" s="69"/>
      <c r="M5" s="284">
        <f>(-'Hurr Harvey Rider - Year 1'!Q19/1000000)-E5</f>
        <v>-8.6313169999999992</v>
      </c>
      <c r="N5" s="284"/>
    </row>
    <row r="6" spans="1:15">
      <c r="B6" s="51" t="s">
        <v>850</v>
      </c>
      <c r="E6" s="284">
        <f>-E5*0.21+0.006</f>
        <v>2.9347589999999979E-2</v>
      </c>
      <c r="F6" s="284"/>
      <c r="I6" s="69"/>
      <c r="J6" s="51" t="s">
        <v>850</v>
      </c>
      <c r="K6" s="69"/>
      <c r="L6" s="69"/>
      <c r="M6" s="284">
        <f>-M5*0.21-0.008</f>
        <v>1.8045765699999998</v>
      </c>
      <c r="N6" s="284"/>
    </row>
    <row r="7" spans="1:15">
      <c r="B7" s="51" t="s">
        <v>852</v>
      </c>
      <c r="E7" s="284">
        <f>-'Transmission Rate Base'!F19</f>
        <v>14.671697999999999</v>
      </c>
      <c r="F7" s="284"/>
      <c r="I7" s="69"/>
      <c r="J7" s="51" t="s">
        <v>852</v>
      </c>
      <c r="K7" s="69"/>
      <c r="L7" s="69"/>
      <c r="M7" s="284">
        <f>-'Distribution Rate Base'!F19</f>
        <v>59.360734000000001</v>
      </c>
      <c r="N7" s="284"/>
    </row>
    <row r="8" spans="1:15">
      <c r="B8" s="51" t="s">
        <v>19</v>
      </c>
      <c r="E8" s="284"/>
      <c r="F8" s="284">
        <f>SUM(E4:E7)</f>
        <v>2367.62386659</v>
      </c>
      <c r="I8" s="69"/>
      <c r="J8" s="51" t="s">
        <v>19</v>
      </c>
      <c r="K8" s="69"/>
      <c r="L8" s="69"/>
      <c r="M8" s="284"/>
      <c r="N8" s="284">
        <f>SUM(M4:M7)</f>
        <v>4114.7359935699997</v>
      </c>
    </row>
    <row r="9" spans="1:15">
      <c r="E9" s="284"/>
      <c r="F9" s="284"/>
      <c r="I9" s="69"/>
      <c r="J9" s="69"/>
      <c r="K9" s="69"/>
      <c r="L9" s="69"/>
      <c r="M9" s="284"/>
      <c r="N9" s="284"/>
    </row>
    <row r="10" spans="1:15" s="69" customFormat="1">
      <c r="B10" s="51" t="s">
        <v>406</v>
      </c>
      <c r="E10" s="284"/>
      <c r="F10" s="284">
        <f>F8-F2</f>
        <v>-1.3340999976207968E-4</v>
      </c>
      <c r="J10" s="51" t="s">
        <v>855</v>
      </c>
      <c r="M10" s="284"/>
      <c r="N10" s="284">
        <f>N8-N2</f>
        <v>-0.15200643000025593</v>
      </c>
    </row>
    <row r="11" spans="1:15" s="69" customFormat="1">
      <c r="E11" s="284"/>
      <c r="F11" s="284"/>
      <c r="M11" s="284"/>
      <c r="N11" s="284"/>
    </row>
    <row r="12" spans="1:15">
      <c r="E12" s="284"/>
      <c r="F12" s="284"/>
      <c r="J12" s="51" t="s">
        <v>856</v>
      </c>
      <c r="N12" s="284">
        <f>-0.192075*0.79</f>
        <v>-0.15173924999999999</v>
      </c>
    </row>
    <row r="13" spans="1:15">
      <c r="E13" s="284"/>
      <c r="F13" s="284"/>
    </row>
    <row r="14" spans="1:15">
      <c r="E14" s="284"/>
      <c r="F14" s="284"/>
    </row>
    <row r="15" spans="1:15">
      <c r="A15" s="51"/>
      <c r="B15" s="69"/>
      <c r="C15" s="69"/>
      <c r="D15" s="69"/>
      <c r="E15" s="284"/>
      <c r="F15" s="284"/>
      <c r="G15" s="69"/>
      <c r="H15" s="69"/>
      <c r="I15" s="51"/>
      <c r="J15" s="69"/>
      <c r="K15" s="69"/>
      <c r="L15" s="69"/>
      <c r="M15" s="284"/>
      <c r="N15" s="284"/>
      <c r="O15" s="69"/>
    </row>
    <row r="16" spans="1:15">
      <c r="A16" s="51" t="s">
        <v>868</v>
      </c>
      <c r="B16" s="69"/>
      <c r="C16" s="69"/>
      <c r="D16" s="69"/>
      <c r="E16" s="284"/>
      <c r="F16" s="284"/>
      <c r="G16" s="69"/>
      <c r="H16" s="69"/>
      <c r="I16" s="51" t="s">
        <v>868</v>
      </c>
      <c r="J16" s="69"/>
      <c r="K16" s="69"/>
      <c r="L16" s="69"/>
      <c r="M16" s="284"/>
      <c r="N16" s="284"/>
      <c r="O16" s="69"/>
    </row>
    <row r="17" spans="1:15">
      <c r="A17" s="69"/>
      <c r="B17" s="51" t="s">
        <v>857</v>
      </c>
      <c r="C17" s="69"/>
      <c r="D17" s="69"/>
      <c r="E17" s="284">
        <f>E5/3</f>
        <v>-3.7059666666666637E-2</v>
      </c>
      <c r="F17" s="284"/>
      <c r="G17" s="69"/>
      <c r="H17" s="69"/>
      <c r="I17" s="69"/>
      <c r="J17" s="51" t="s">
        <v>857</v>
      </c>
      <c r="K17" s="69"/>
      <c r="L17" s="69"/>
      <c r="M17" s="284">
        <f>M5/3</f>
        <v>-2.8771056666666666</v>
      </c>
      <c r="N17" s="284"/>
      <c r="O17" s="69"/>
    </row>
    <row r="18" spans="1:15">
      <c r="A18" s="69"/>
      <c r="B18" s="51" t="s">
        <v>858</v>
      </c>
      <c r="C18" s="69"/>
      <c r="D18" s="69"/>
      <c r="E18" s="284">
        <f>'Summ Rev Req'!G38</f>
        <v>-0.15116777345999999</v>
      </c>
      <c r="F18" s="284"/>
      <c r="G18" s="69"/>
      <c r="H18" s="69"/>
      <c r="I18" s="69"/>
      <c r="J18" s="51" t="s">
        <v>858</v>
      </c>
      <c r="K18" s="69"/>
      <c r="L18" s="69"/>
      <c r="M18" s="284">
        <f>'Summ Rev Req'!I38</f>
        <v>-0.61703922653999999</v>
      </c>
      <c r="N18" s="284"/>
      <c r="O18" s="69"/>
    </row>
    <row r="19" spans="1:15">
      <c r="A19" s="69"/>
      <c r="B19" s="51" t="s">
        <v>19</v>
      </c>
      <c r="C19" s="69"/>
      <c r="D19" s="69"/>
      <c r="E19" s="284"/>
      <c r="F19" s="284">
        <f>SUM(E16:E18)</f>
        <v>-0.18822744012666662</v>
      </c>
      <c r="G19" s="69"/>
      <c r="H19" s="69"/>
      <c r="I19" s="69"/>
      <c r="J19" s="51" t="s">
        <v>19</v>
      </c>
      <c r="K19" s="69"/>
      <c r="L19" s="69"/>
      <c r="M19" s="284"/>
      <c r="N19" s="284">
        <f>SUM(M16:M18)</f>
        <v>-3.4941448932066663</v>
      </c>
      <c r="O19" s="69"/>
    </row>
    <row r="20" spans="1:15">
      <c r="A20" s="69"/>
      <c r="B20" s="69"/>
      <c r="C20" s="69"/>
      <c r="D20" s="69"/>
      <c r="E20" s="284"/>
      <c r="F20" s="284"/>
      <c r="G20" s="69"/>
      <c r="H20" s="69"/>
      <c r="I20" s="69"/>
      <c r="J20" s="69"/>
      <c r="K20" s="69"/>
      <c r="L20" s="69"/>
      <c r="M20" s="284"/>
      <c r="N20" s="284"/>
      <c r="O20" s="69"/>
    </row>
    <row r="21" spans="1:15">
      <c r="A21" s="69"/>
      <c r="B21" s="69"/>
      <c r="C21" s="69"/>
      <c r="D21" s="69"/>
      <c r="E21" s="284"/>
      <c r="F21" s="284"/>
      <c r="G21" s="69"/>
      <c r="H21" s="69"/>
      <c r="I21" s="69"/>
      <c r="J21" s="69"/>
      <c r="K21" s="69"/>
      <c r="L21" s="69"/>
      <c r="M21" s="284"/>
      <c r="N21" s="284"/>
      <c r="O21" s="69"/>
    </row>
    <row r="22" spans="1:15">
      <c r="A22" s="69"/>
      <c r="B22" s="69"/>
      <c r="C22" s="69"/>
      <c r="D22" s="69"/>
      <c r="E22" s="284"/>
      <c r="F22" s="284"/>
      <c r="G22" s="69"/>
      <c r="H22" s="69"/>
      <c r="I22" s="69"/>
      <c r="J22" s="69"/>
      <c r="K22" s="69"/>
      <c r="L22" s="69"/>
      <c r="M22" s="284"/>
      <c r="N22" s="284"/>
      <c r="O22" s="69"/>
    </row>
    <row r="23" spans="1:15">
      <c r="A23" s="69"/>
      <c r="B23" s="69"/>
      <c r="C23" s="69"/>
      <c r="D23" s="69"/>
      <c r="E23" s="284"/>
      <c r="F23" s="284"/>
      <c r="G23" s="69"/>
      <c r="H23" s="69"/>
      <c r="I23" s="69"/>
      <c r="J23" s="69"/>
      <c r="K23" s="69"/>
      <c r="L23" s="69"/>
      <c r="M23" s="284"/>
      <c r="N23" s="284"/>
      <c r="O23" s="69"/>
    </row>
    <row r="24" spans="1:15">
      <c r="A24" s="51" t="s">
        <v>869</v>
      </c>
      <c r="B24" s="51"/>
      <c r="C24" s="69"/>
      <c r="D24" s="69"/>
      <c r="E24" s="284"/>
      <c r="F24" s="284"/>
      <c r="G24" s="69"/>
      <c r="H24" s="69"/>
      <c r="I24" s="51" t="s">
        <v>869</v>
      </c>
      <c r="J24" s="51"/>
      <c r="K24" s="69"/>
      <c r="L24" s="69"/>
      <c r="M24" s="69"/>
      <c r="N24" s="284"/>
      <c r="O24" s="69"/>
    </row>
    <row r="25" spans="1:15">
      <c r="B25" s="51" t="s">
        <v>859</v>
      </c>
      <c r="E25" s="284">
        <v>-1.8109999999999999</v>
      </c>
      <c r="J25" s="51"/>
      <c r="M25" s="284">
        <v>0</v>
      </c>
    </row>
    <row r="26" spans="1:15">
      <c r="B26" s="51" t="s">
        <v>860</v>
      </c>
      <c r="E26">
        <v>0</v>
      </c>
      <c r="J26" s="51" t="s">
        <v>860</v>
      </c>
      <c r="M26" s="284">
        <v>4.7664999999999999E-2</v>
      </c>
    </row>
    <row r="27" spans="1:15">
      <c r="B27" s="51" t="s">
        <v>862</v>
      </c>
      <c r="E27">
        <v>0</v>
      </c>
      <c r="J27" s="51" t="s">
        <v>862</v>
      </c>
      <c r="M27" s="647">
        <f>'As Filed WP II-E-1a - Errata'!K33/1000000</f>
        <v>4.7318128108159971</v>
      </c>
    </row>
    <row r="28" spans="1:15" s="69" customFormat="1">
      <c r="B28" s="51" t="s">
        <v>863</v>
      </c>
      <c r="E28" s="284">
        <f>(2.933-3.011)</f>
        <v>-7.8000000000000291E-2</v>
      </c>
      <c r="F28" s="51" t="s">
        <v>864</v>
      </c>
      <c r="J28" s="51" t="s">
        <v>863</v>
      </c>
      <c r="M28" s="647">
        <f>('As Filed WP II-E-1a - Errata'!K42/1000000)-E28</f>
        <v>-0.31134885113700261</v>
      </c>
      <c r="N28" s="51" t="s">
        <v>864</v>
      </c>
    </row>
    <row r="29" spans="1:15">
      <c r="B29" s="51" t="s">
        <v>861</v>
      </c>
      <c r="E29" s="284">
        <v>7.4999999999999997E-2</v>
      </c>
      <c r="F29" s="51" t="s">
        <v>867</v>
      </c>
      <c r="G29" s="284"/>
      <c r="H29" s="284"/>
      <c r="I29" s="284"/>
      <c r="J29" s="645" t="s">
        <v>861</v>
      </c>
      <c r="K29" s="284"/>
      <c r="L29" s="284"/>
      <c r="M29" s="284">
        <f>0.182-E29</f>
        <v>0.107</v>
      </c>
      <c r="N29" s="51" t="s">
        <v>867</v>
      </c>
    </row>
    <row r="30" spans="1:15">
      <c r="B30" s="51" t="s">
        <v>866</v>
      </c>
      <c r="E30" s="284">
        <v>0</v>
      </c>
      <c r="F30" s="51" t="s">
        <v>867</v>
      </c>
      <c r="J30" s="51" t="s">
        <v>866</v>
      </c>
      <c r="M30" s="284">
        <f>153.245-152.781</f>
        <v>0.46399999999999864</v>
      </c>
      <c r="N30" s="51" t="s">
        <v>867</v>
      </c>
    </row>
    <row r="31" spans="1:15">
      <c r="B31" s="51" t="s">
        <v>882</v>
      </c>
      <c r="E31" s="284">
        <f>8.258-8.272</f>
        <v>-1.4000000000001123E-2</v>
      </c>
      <c r="J31" s="51" t="s">
        <v>882</v>
      </c>
      <c r="M31">
        <f>-E31</f>
        <v>1.4000000000001123E-2</v>
      </c>
      <c r="N31" s="51" t="s">
        <v>867</v>
      </c>
    </row>
    <row r="32" spans="1:15">
      <c r="B32" s="51" t="s">
        <v>865</v>
      </c>
      <c r="E32" s="284">
        <f>SUM(E25:E31)</f>
        <v>-1.8280000000000014</v>
      </c>
      <c r="F32" s="284"/>
      <c r="G32" s="284"/>
      <c r="H32" s="284"/>
      <c r="I32" s="284"/>
      <c r="J32" s="51" t="s">
        <v>865</v>
      </c>
      <c r="K32" s="284"/>
      <c r="L32" s="284"/>
      <c r="M32" s="284">
        <f>SUM(M25:M31)</f>
        <v>5.053128959678995</v>
      </c>
      <c r="N32" s="284"/>
      <c r="O32" s="645" t="s">
        <v>872</v>
      </c>
    </row>
    <row r="33" spans="1:16">
      <c r="B33" s="51"/>
      <c r="E33" s="42"/>
    </row>
    <row r="36" spans="1:16">
      <c r="A36" s="51" t="s">
        <v>883</v>
      </c>
    </row>
    <row r="38" spans="1:16">
      <c r="B38" t="s">
        <v>873</v>
      </c>
      <c r="F38" s="284">
        <f>'Summ Rev Req'!G15</f>
        <v>6.8285520000000002</v>
      </c>
      <c r="J38" s="69" t="s">
        <v>873</v>
      </c>
      <c r="K38" s="69"/>
      <c r="L38" s="69"/>
      <c r="M38" s="69"/>
      <c r="N38" s="284">
        <f>'Summ Rev Req'!I11</f>
        <v>728.50020899999993</v>
      </c>
    </row>
    <row r="39" spans="1:16">
      <c r="B39" s="51" t="s">
        <v>869</v>
      </c>
      <c r="F39" s="42">
        <f>E32</f>
        <v>-1.8280000000000014</v>
      </c>
      <c r="J39" s="51" t="s">
        <v>869</v>
      </c>
      <c r="K39" s="69"/>
      <c r="L39" s="69"/>
      <c r="M39" s="69"/>
      <c r="N39" s="42">
        <f>M32</f>
        <v>5.053128959678995</v>
      </c>
    </row>
    <row r="40" spans="1:16">
      <c r="B40" t="s">
        <v>874</v>
      </c>
      <c r="F40" s="284">
        <f>'Summ Rev Req'!G27</f>
        <v>-1.2870422064531644</v>
      </c>
      <c r="J40" s="69" t="s">
        <v>874</v>
      </c>
      <c r="K40" s="69"/>
      <c r="L40" s="69"/>
      <c r="M40" s="69"/>
      <c r="N40" s="284">
        <f>'Summ Rev Req'!I27</f>
        <v>-5.2072888948531642</v>
      </c>
    </row>
    <row r="41" spans="1:16">
      <c r="B41" s="51" t="s">
        <v>877</v>
      </c>
      <c r="F41" s="284">
        <f>'Summ Rev Req'!G38</f>
        <v>-0.15116777345999999</v>
      </c>
      <c r="J41" s="51" t="s">
        <v>877</v>
      </c>
      <c r="K41" s="69"/>
      <c r="L41" s="69"/>
      <c r="M41" s="69"/>
      <c r="N41" s="284">
        <f>'Summ Rev Req'!I38</f>
        <v>-0.61703922653999999</v>
      </c>
    </row>
    <row r="42" spans="1:16">
      <c r="B42" s="51" t="s">
        <v>878</v>
      </c>
      <c r="F42" s="287">
        <f>-(E5+E6)*COC!G16</f>
        <v>7.1784791701392341E-3</v>
      </c>
      <c r="J42" s="51" t="s">
        <v>878</v>
      </c>
      <c r="K42" s="69"/>
      <c r="L42" s="69"/>
      <c r="M42" s="69"/>
      <c r="N42" s="287">
        <f>-(M5+M6)*COC!G16</f>
        <v>0.5988606816954809</v>
      </c>
    </row>
    <row r="43" spans="1:16">
      <c r="B43" s="51" t="s">
        <v>879</v>
      </c>
      <c r="C43" s="69"/>
      <c r="D43" s="69"/>
      <c r="E43" s="69"/>
      <c r="F43" s="287">
        <f>-E17</f>
        <v>3.7059666666666637E-2</v>
      </c>
      <c r="G43" s="69"/>
      <c r="H43" s="69"/>
      <c r="I43" s="69"/>
      <c r="J43" s="51" t="s">
        <v>879</v>
      </c>
      <c r="K43" s="69"/>
      <c r="L43" s="69"/>
      <c r="M43" s="69"/>
      <c r="N43" s="287">
        <f>-M17</f>
        <v>2.8771056666666666</v>
      </c>
    </row>
    <row r="44" spans="1:16" s="69" customFormat="1">
      <c r="B44" s="51"/>
      <c r="F44" s="287"/>
      <c r="J44" s="51" t="s">
        <v>880</v>
      </c>
      <c r="N44" s="287">
        <f>N12*COC!G16</f>
        <v>-1.3310989574999998E-2</v>
      </c>
    </row>
    <row r="45" spans="1:16" s="69" customFormat="1">
      <c r="B45" s="51"/>
      <c r="F45" s="287"/>
      <c r="J45" s="51"/>
      <c r="N45" s="287"/>
    </row>
    <row r="46" spans="1:16">
      <c r="J46" s="71" t="s">
        <v>881</v>
      </c>
      <c r="K46" s="71"/>
      <c r="L46" s="71"/>
      <c r="M46" s="71"/>
      <c r="N46" s="293">
        <f>SUM(F39:F43)*'Transmission Matrix Charges'!K14</f>
        <v>-0.80461703763021009</v>
      </c>
      <c r="P46" s="71"/>
    </row>
    <row r="47" spans="1:16">
      <c r="F47" s="648"/>
      <c r="J47" s="69"/>
      <c r="K47" s="69"/>
      <c r="L47" s="69"/>
      <c r="M47" s="69"/>
      <c r="N47" s="648"/>
    </row>
    <row r="48" spans="1:16">
      <c r="B48" t="s">
        <v>875</v>
      </c>
      <c r="F48" s="42">
        <f>SUM(F38:F47)</f>
        <v>3.6065801659236403</v>
      </c>
      <c r="J48" s="69" t="s">
        <v>875</v>
      </c>
      <c r="K48" s="69"/>
      <c r="L48" s="69"/>
      <c r="M48" s="69"/>
      <c r="N48" s="42">
        <f>SUM(N38:N47)</f>
        <v>730.38704815944277</v>
      </c>
    </row>
    <row r="49" spans="2:14">
      <c r="J49" s="69"/>
      <c r="K49" s="69"/>
      <c r="L49" s="69"/>
      <c r="M49" s="69"/>
      <c r="N49" s="69"/>
    </row>
    <row r="50" spans="2:14">
      <c r="B50" t="s">
        <v>876</v>
      </c>
      <c r="F50" s="649">
        <f>'As Filed - III-A TCOS Calc'!K162/1000000</f>
        <v>3.5809190000000002</v>
      </c>
      <c r="J50" s="69" t="s">
        <v>876</v>
      </c>
      <c r="K50" s="69"/>
      <c r="L50" s="69"/>
      <c r="M50" s="69"/>
      <c r="N50" s="69">
        <v>730.40700000000004</v>
      </c>
    </row>
    <row r="51" spans="2:14">
      <c r="J51" s="69"/>
      <c r="K51" s="69"/>
      <c r="L51" s="69"/>
      <c r="M51" s="69"/>
      <c r="N51" s="69"/>
    </row>
    <row r="52" spans="2:14" ht="13.5" thickBot="1">
      <c r="B52" t="s">
        <v>406</v>
      </c>
      <c r="F52" s="289">
        <f>F48-F50</f>
        <v>2.5661165923640095E-2</v>
      </c>
      <c r="J52" s="69" t="s">
        <v>406</v>
      </c>
      <c r="K52" s="69"/>
      <c r="L52" s="69"/>
      <c r="M52" s="69"/>
      <c r="N52" s="289">
        <f>N48-N50</f>
        <v>-1.9951840557268952E-2</v>
      </c>
    </row>
    <row r="53" spans="2:14" ht="13.5" thickTop="1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workbookViewId="0">
      <selection activeCell="B11" sqref="B11"/>
    </sheetView>
  </sheetViews>
  <sheetFormatPr defaultRowHeight="12.75"/>
  <cols>
    <col min="2" max="2" width="22" customWidth="1"/>
    <col min="3" max="3" width="13" customWidth="1"/>
    <col min="4" max="4" width="13.85546875" customWidth="1"/>
    <col min="5" max="5" width="17" customWidth="1"/>
    <col min="6" max="6" width="13.42578125" customWidth="1"/>
    <col min="8" max="8" width="10.28515625" bestFit="1" customWidth="1"/>
  </cols>
  <sheetData>
    <row r="1" spans="1:16" ht="14.25">
      <c r="A1" s="656" t="s">
        <v>375</v>
      </c>
      <c r="B1" s="656"/>
      <c r="C1" s="656"/>
      <c r="D1" s="656"/>
      <c r="E1" s="656"/>
      <c r="F1" s="656"/>
      <c r="G1" s="91"/>
      <c r="H1" s="91"/>
      <c r="I1" s="91"/>
      <c r="J1" s="91"/>
      <c r="K1" s="91"/>
      <c r="L1" s="91"/>
      <c r="M1" s="91"/>
      <c r="N1" s="91"/>
    </row>
    <row r="2" spans="1:16">
      <c r="A2" s="2" t="s">
        <v>42</v>
      </c>
      <c r="B2" s="2"/>
      <c r="C2" s="2"/>
      <c r="D2" s="2"/>
      <c r="E2" s="2"/>
      <c r="F2" s="2"/>
    </row>
    <row r="3" spans="1:16">
      <c r="A3" s="2" t="s">
        <v>144</v>
      </c>
      <c r="B3" s="2"/>
      <c r="C3" s="2"/>
      <c r="D3" s="2"/>
      <c r="E3" s="2"/>
      <c r="F3" s="2"/>
    </row>
    <row r="4" spans="1:16">
      <c r="A4" s="2" t="s">
        <v>145</v>
      </c>
      <c r="B4" s="2"/>
      <c r="C4" s="2"/>
      <c r="D4" s="2"/>
      <c r="E4" s="2"/>
      <c r="F4" s="2"/>
      <c r="H4" s="18"/>
    </row>
    <row r="5" spans="1:16">
      <c r="A5" s="655" t="s">
        <v>24</v>
      </c>
      <c r="B5" s="655"/>
      <c r="C5" s="655"/>
      <c r="D5" s="655"/>
      <c r="E5" s="655"/>
      <c r="F5" s="655"/>
      <c r="H5" s="18"/>
    </row>
    <row r="6" spans="1:16">
      <c r="A6" s="41"/>
      <c r="B6" s="41"/>
      <c r="C6" s="41"/>
      <c r="D6" s="41"/>
      <c r="E6" s="41"/>
      <c r="F6" s="41"/>
    </row>
    <row r="7" spans="1:16">
      <c r="F7" s="18"/>
    </row>
    <row r="8" spans="1:16">
      <c r="A8" s="70" t="s">
        <v>364</v>
      </c>
      <c r="B8" s="21"/>
      <c r="C8" s="21"/>
      <c r="D8" s="21"/>
      <c r="E8" s="21"/>
      <c r="F8" s="33">
        <v>2367.6239999999998</v>
      </c>
      <c r="G8" s="16"/>
      <c r="H8" s="16"/>
    </row>
    <row r="9" spans="1:16" s="69" customFormat="1">
      <c r="A9" s="70"/>
      <c r="B9" s="21"/>
      <c r="C9" s="21"/>
      <c r="D9" s="21"/>
      <c r="E9" s="21"/>
      <c r="F9" s="33"/>
      <c r="G9" s="71"/>
      <c r="H9" s="71"/>
    </row>
    <row r="10" spans="1:16">
      <c r="A10" s="21" t="s">
        <v>11</v>
      </c>
      <c r="B10" s="650" t="s">
        <v>884</v>
      </c>
      <c r="C10" s="21"/>
      <c r="D10" s="21"/>
      <c r="E10" s="21"/>
      <c r="F10" s="99"/>
      <c r="G10" s="16"/>
      <c r="H10" s="16"/>
    </row>
    <row r="11" spans="1:16" s="69" customFormat="1">
      <c r="B11" s="70" t="s">
        <v>886</v>
      </c>
      <c r="C11" s="21"/>
      <c r="D11" s="21"/>
      <c r="E11" s="21"/>
      <c r="F11" s="99">
        <f>-0.05854159</f>
        <v>-5.8541589999999998E-2</v>
      </c>
      <c r="G11" s="71"/>
      <c r="H11" s="71"/>
    </row>
    <row r="12" spans="1:16" s="69" customFormat="1">
      <c r="A12" s="21"/>
      <c r="B12" s="70" t="s">
        <v>809</v>
      </c>
      <c r="C12" s="21"/>
      <c r="D12" s="21"/>
      <c r="E12" s="21"/>
      <c r="F12" s="33">
        <f>-9.639585*(F8/(F8+'Distribution Rate Base'!F8))</f>
        <v>-3.5206896332841344</v>
      </c>
      <c r="G12" s="71"/>
      <c r="H12" s="71"/>
    </row>
    <row r="13" spans="1:16" s="69" customFormat="1">
      <c r="A13" s="21"/>
      <c r="B13" s="70" t="s">
        <v>806</v>
      </c>
      <c r="C13" s="21"/>
      <c r="D13" s="21"/>
      <c r="E13" s="21"/>
      <c r="F13" s="99">
        <f>'Prepaid Pension Asset'!J25</f>
        <v>-0.92335288489005773</v>
      </c>
      <c r="G13" s="71"/>
      <c r="H13" s="71"/>
    </row>
    <row r="14" spans="1:16" s="69" customFormat="1">
      <c r="A14" s="21"/>
      <c r="B14" s="70" t="s">
        <v>807</v>
      </c>
      <c r="C14" s="21"/>
      <c r="D14" s="21"/>
      <c r="E14" s="21"/>
      <c r="F14" s="99">
        <f>'Prepaid Pension Asset'!J45</f>
        <v>-14.320954982874472</v>
      </c>
      <c r="G14" s="71"/>
      <c r="H14" s="71"/>
    </row>
    <row r="15" spans="1:16">
      <c r="A15" s="21"/>
      <c r="B15" s="70" t="s">
        <v>808</v>
      </c>
      <c r="C15" s="21"/>
      <c r="D15" s="21"/>
      <c r="E15" s="21"/>
      <c r="F15" s="33">
        <f>'Prepaid Pension Asset'!J60</f>
        <v>-12.352457166267774</v>
      </c>
      <c r="G15" s="16"/>
      <c r="H15" s="70"/>
      <c r="I15" s="16"/>
      <c r="J15" s="16"/>
      <c r="K15" s="16"/>
      <c r="L15" s="16"/>
      <c r="M15" s="16"/>
      <c r="N15" s="16"/>
      <c r="O15" s="16"/>
      <c r="P15" s="16"/>
    </row>
    <row r="16" spans="1:16" s="69" customFormat="1">
      <c r="A16" s="21"/>
      <c r="B16" s="70" t="s">
        <v>810</v>
      </c>
      <c r="C16" s="21"/>
      <c r="D16" s="21"/>
      <c r="E16" s="21"/>
      <c r="F16" s="33">
        <f>'Primary Medicare Part D'!J21</f>
        <v>-5.198473774726283</v>
      </c>
      <c r="G16" s="71"/>
      <c r="H16" s="70"/>
      <c r="I16" s="71"/>
      <c r="J16" s="71"/>
      <c r="K16" s="71"/>
      <c r="L16" s="71"/>
      <c r="M16" s="71"/>
      <c r="N16" s="71"/>
      <c r="O16" s="71"/>
      <c r="P16" s="71"/>
    </row>
    <row r="17" spans="1:16" s="69" customFormat="1">
      <c r="A17" s="21"/>
      <c r="B17" s="70" t="s">
        <v>730</v>
      </c>
      <c r="C17" s="21"/>
      <c r="D17" s="21"/>
      <c r="E17" s="21"/>
      <c r="F17" s="33">
        <f>'Tx Margin Tax Reg Asset'!J15</f>
        <v>-6.4043743699999993</v>
      </c>
      <c r="G17" s="71"/>
      <c r="H17" s="71"/>
      <c r="I17" s="70"/>
      <c r="J17" s="71"/>
      <c r="K17" s="59"/>
      <c r="L17" s="71"/>
      <c r="M17" s="70"/>
      <c r="N17" s="71"/>
      <c r="O17" s="71"/>
      <c r="P17" s="71"/>
    </row>
    <row r="18" spans="1:16" s="69" customFormat="1">
      <c r="A18" s="21"/>
      <c r="B18" s="70" t="s">
        <v>731</v>
      </c>
      <c r="C18" s="21"/>
      <c r="D18" s="21"/>
      <c r="E18" s="21"/>
      <c r="F18" s="33">
        <f>'Hurricane Harvey-Base Rates'!J15</f>
        <v>-0.64705502999999998</v>
      </c>
      <c r="G18" s="71"/>
      <c r="H18" s="71"/>
      <c r="I18" s="70"/>
      <c r="J18" s="71"/>
      <c r="K18" s="59"/>
      <c r="L18" s="71"/>
      <c r="M18" s="70"/>
      <c r="N18" s="71"/>
      <c r="O18" s="71"/>
      <c r="P18" s="71"/>
    </row>
    <row r="19" spans="1:16" s="69" customFormat="1">
      <c r="A19" s="21"/>
      <c r="B19" s="70" t="s">
        <v>811</v>
      </c>
      <c r="C19" s="21"/>
      <c r="D19" s="21"/>
      <c r="E19" s="21"/>
      <c r="F19" s="33">
        <f>-7.335849*2</f>
        <v>-14.671697999999999</v>
      </c>
      <c r="G19" s="71"/>
      <c r="H19" s="71"/>
      <c r="I19" s="70"/>
      <c r="J19" s="71"/>
      <c r="K19" s="59"/>
      <c r="L19" s="71"/>
      <c r="M19" s="70"/>
      <c r="N19" s="71"/>
      <c r="O19" s="71"/>
      <c r="P19" s="71"/>
    </row>
    <row r="20" spans="1:16">
      <c r="A20" s="21"/>
      <c r="B20" s="21"/>
      <c r="C20" s="21"/>
      <c r="D20" s="21"/>
      <c r="E20" s="21"/>
      <c r="F20" s="100"/>
      <c r="G20" s="16"/>
    </row>
    <row r="21" spans="1:16">
      <c r="A21" s="21"/>
      <c r="B21" s="21"/>
      <c r="C21" s="21"/>
      <c r="D21" s="21"/>
      <c r="E21" s="21"/>
      <c r="F21" s="101"/>
    </row>
    <row r="22" spans="1:16">
      <c r="A22" s="70" t="s">
        <v>372</v>
      </c>
      <c r="B22" s="21"/>
      <c r="C22" s="21"/>
      <c r="D22" s="21"/>
      <c r="E22" s="21"/>
      <c r="F22" s="102">
        <f>SUM(F11:F20)</f>
        <v>-58.097597432042718</v>
      </c>
      <c r="H22" s="17"/>
    </row>
    <row r="23" spans="1:16">
      <c r="A23" s="21"/>
      <c r="B23" s="21"/>
      <c r="C23" s="21"/>
      <c r="D23" s="21"/>
      <c r="E23" s="21"/>
      <c r="F23" s="33"/>
    </row>
    <row r="24" spans="1:16" ht="13.5" thickBot="1">
      <c r="A24" s="70" t="s">
        <v>373</v>
      </c>
      <c r="B24" s="21"/>
      <c r="C24" s="21"/>
      <c r="D24" s="21"/>
      <c r="E24" s="21"/>
      <c r="F24" s="103">
        <f>F8+F22</f>
        <v>2309.5264025679571</v>
      </c>
    </row>
    <row r="25" spans="1:16" ht="13.5" thickTop="1">
      <c r="A25" s="21"/>
      <c r="B25" s="21"/>
      <c r="C25" s="21"/>
      <c r="D25" s="21"/>
      <c r="E25" s="21"/>
      <c r="F25" s="21"/>
    </row>
    <row r="26" spans="1:16">
      <c r="B26" s="4"/>
      <c r="C26" s="4"/>
      <c r="D26" s="4"/>
      <c r="E26" s="4"/>
      <c r="F26" s="4"/>
    </row>
    <row r="32" spans="1:16">
      <c r="F32" s="42"/>
    </row>
    <row r="33" spans="1:6">
      <c r="A33" s="51" t="s">
        <v>845</v>
      </c>
      <c r="F33" s="69">
        <v>2353.0340000000001</v>
      </c>
    </row>
    <row r="34" spans="1:6">
      <c r="B34" s="51" t="s">
        <v>846</v>
      </c>
    </row>
  </sheetData>
  <mergeCells count="2">
    <mergeCell ref="A5:F5"/>
    <mergeCell ref="A1:F1"/>
  </mergeCells>
  <pageMargins left="1.31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workbookViewId="0">
      <selection activeCell="F12" sqref="F12"/>
    </sheetView>
  </sheetViews>
  <sheetFormatPr defaultRowHeight="12.75"/>
  <cols>
    <col min="2" max="2" width="18.5703125" customWidth="1"/>
    <col min="3" max="3" width="13.42578125" customWidth="1"/>
    <col min="4" max="4" width="15.42578125" customWidth="1"/>
    <col min="5" max="5" width="18.85546875" customWidth="1"/>
    <col min="6" max="6" width="13.42578125" customWidth="1"/>
    <col min="12" max="12" width="10" bestFit="1" customWidth="1"/>
  </cols>
  <sheetData>
    <row r="1" spans="1:16">
      <c r="A1" s="656" t="s">
        <v>375</v>
      </c>
      <c r="B1" s="656"/>
      <c r="C1" s="656"/>
      <c r="D1" s="656"/>
      <c r="E1" s="656"/>
      <c r="F1" s="656"/>
    </row>
    <row r="2" spans="1:16">
      <c r="A2" s="2" t="s">
        <v>41</v>
      </c>
      <c r="B2" s="2"/>
      <c r="C2" s="2"/>
      <c r="D2" s="2"/>
      <c r="E2" s="2"/>
      <c r="F2" s="2"/>
    </row>
    <row r="3" spans="1:16">
      <c r="A3" s="2" t="s">
        <v>144</v>
      </c>
      <c r="B3" s="2"/>
      <c r="C3" s="2"/>
      <c r="D3" s="2"/>
      <c r="E3" s="2"/>
      <c r="F3" s="2"/>
    </row>
    <row r="4" spans="1:16">
      <c r="A4" s="2" t="s">
        <v>145</v>
      </c>
      <c r="B4" s="2"/>
      <c r="C4" s="2"/>
      <c r="D4" s="2"/>
      <c r="E4" s="2"/>
      <c r="F4" s="2"/>
      <c r="H4" s="18"/>
    </row>
    <row r="5" spans="1:16">
      <c r="A5" s="655" t="s">
        <v>24</v>
      </c>
      <c r="B5" s="655"/>
      <c r="C5" s="655"/>
      <c r="D5" s="655"/>
      <c r="E5" s="655"/>
      <c r="F5" s="655"/>
      <c r="H5" s="18"/>
    </row>
    <row r="6" spans="1:16">
      <c r="A6" s="41"/>
      <c r="B6" s="41"/>
      <c r="C6" s="41"/>
      <c r="D6" s="41"/>
      <c r="E6" s="41"/>
      <c r="F6" s="41"/>
    </row>
    <row r="7" spans="1:16">
      <c r="F7" s="18"/>
    </row>
    <row r="8" spans="1:16">
      <c r="A8" s="70" t="s">
        <v>364</v>
      </c>
      <c r="B8" s="21"/>
      <c r="C8" s="21"/>
      <c r="D8" s="21"/>
      <c r="E8" s="21"/>
      <c r="F8" s="33">
        <f>6482.512-'Transmission Rate Base'!F8</f>
        <v>4114.8879999999999</v>
      </c>
      <c r="G8" s="71"/>
    </row>
    <row r="9" spans="1:16" s="69" customFormat="1">
      <c r="A9" s="70"/>
      <c r="B9" s="21"/>
      <c r="C9" s="21"/>
      <c r="D9" s="21"/>
      <c r="E9" s="21"/>
      <c r="F9" s="33"/>
      <c r="G9" s="71"/>
    </row>
    <row r="10" spans="1:16" s="69" customFormat="1">
      <c r="A10" s="21" t="s">
        <v>11</v>
      </c>
      <c r="B10" s="650" t="s">
        <v>884</v>
      </c>
      <c r="C10" s="21"/>
      <c r="D10" s="21"/>
      <c r="E10" s="21"/>
      <c r="F10" s="33">
        <f>'Errata Summary'!N10</f>
        <v>-0.15200643000025593</v>
      </c>
      <c r="G10" s="71"/>
    </row>
    <row r="11" spans="1:16">
      <c r="B11" s="70" t="s">
        <v>886</v>
      </c>
      <c r="C11" s="21"/>
      <c r="D11" s="21"/>
      <c r="E11" s="21"/>
      <c r="F11" s="99">
        <f>-59.58770981+-57.67088595-'Transmission Rate Base'!F11+5.220703+7.850545</f>
        <v>-104.12880616999999</v>
      </c>
      <c r="G11" s="71"/>
      <c r="I11" s="42">
        <f>F11+'Transmission Rate Base'!F11</f>
        <v>-104.18734775999999</v>
      </c>
    </row>
    <row r="12" spans="1:16" s="69" customFormat="1">
      <c r="A12" s="21"/>
      <c r="B12" s="70" t="s">
        <v>809</v>
      </c>
      <c r="C12" s="21"/>
      <c r="D12" s="21"/>
      <c r="E12" s="21"/>
      <c r="F12" s="33">
        <f>-9.639585*(F8/(F8+'Transmission Rate Base'!F8))</f>
        <v>-6.1188953667158668</v>
      </c>
      <c r="G12" s="71"/>
    </row>
    <row r="13" spans="1:16" s="69" customFormat="1">
      <c r="A13" s="21"/>
      <c r="B13" s="70" t="s">
        <v>806</v>
      </c>
      <c r="C13" s="21"/>
      <c r="D13" s="21"/>
      <c r="E13" s="21"/>
      <c r="F13" s="99">
        <f>'Prepaid Pension Asset'!H25</f>
        <v>-3.7358256181866385</v>
      </c>
      <c r="G13" s="71"/>
    </row>
    <row r="14" spans="1:16">
      <c r="B14" s="70" t="s">
        <v>807</v>
      </c>
      <c r="C14" s="21"/>
      <c r="D14" s="21"/>
      <c r="E14" s="21"/>
      <c r="F14" s="33">
        <f>'Prepaid Pension Asset'!H45</f>
        <v>-57.941650887125533</v>
      </c>
      <c r="G14" s="71"/>
      <c r="H14" s="70"/>
      <c r="I14" s="70"/>
      <c r="J14" s="71"/>
      <c r="K14" s="16"/>
      <c r="L14" s="16"/>
      <c r="M14" s="16"/>
      <c r="N14" s="16"/>
      <c r="O14" s="16"/>
      <c r="P14" s="16"/>
    </row>
    <row r="15" spans="1:16" s="69" customFormat="1">
      <c r="B15" s="70" t="s">
        <v>808</v>
      </c>
      <c r="C15" s="21"/>
      <c r="D15" s="21"/>
      <c r="E15" s="21"/>
      <c r="F15" s="33">
        <f>'Prepaid Pension Asset'!H60</f>
        <v>-49.977236963732217</v>
      </c>
      <c r="G15" s="71"/>
      <c r="H15" s="70"/>
      <c r="I15" s="70"/>
      <c r="J15" s="71"/>
      <c r="K15" s="71"/>
      <c r="L15" s="71"/>
      <c r="M15" s="71"/>
      <c r="N15" s="71"/>
      <c r="O15" s="71"/>
      <c r="P15" s="71"/>
    </row>
    <row r="16" spans="1:16" s="69" customFormat="1">
      <c r="B16" s="70" t="s">
        <v>810</v>
      </c>
      <c r="C16" s="21"/>
      <c r="D16" s="21"/>
      <c r="E16" s="21"/>
      <c r="F16" s="33">
        <f>'Primary Medicare Part D'!H21</f>
        <v>-21.032686225273718</v>
      </c>
      <c r="G16" s="71"/>
      <c r="H16" s="70"/>
      <c r="I16" s="70"/>
      <c r="J16" s="71"/>
      <c r="K16" s="71"/>
      <c r="L16" s="71"/>
      <c r="M16" s="71"/>
      <c r="N16" s="71"/>
      <c r="O16" s="71"/>
      <c r="P16" s="71"/>
    </row>
    <row r="17" spans="1:16" s="69" customFormat="1">
      <c r="B17" s="70" t="s">
        <v>730</v>
      </c>
      <c r="C17" s="21"/>
      <c r="D17" s="21"/>
      <c r="E17" s="21"/>
      <c r="F17" s="33">
        <f>'Tx Margin Tax Reg Asset'!H15</f>
        <v>-9.1009556299999996</v>
      </c>
      <c r="G17" s="71"/>
      <c r="H17" s="70"/>
      <c r="I17" s="70"/>
      <c r="J17" s="71"/>
      <c r="K17" s="71"/>
      <c r="L17" s="71"/>
      <c r="M17" s="71"/>
      <c r="N17" s="71"/>
      <c r="O17" s="71"/>
      <c r="P17" s="71"/>
    </row>
    <row r="18" spans="1:16" s="69" customFormat="1">
      <c r="B18" s="70" t="s">
        <v>731</v>
      </c>
      <c r="C18" s="21"/>
      <c r="D18" s="21"/>
      <c r="E18" s="21"/>
      <c r="F18" s="33">
        <f>'Hurricane Harvey-Base Rates'!H15</f>
        <v>-50.233797940000002</v>
      </c>
      <c r="G18" s="71"/>
      <c r="H18" s="70"/>
      <c r="I18" s="70"/>
      <c r="J18" s="71"/>
      <c r="K18" s="71"/>
      <c r="L18" s="71"/>
      <c r="M18" s="71"/>
      <c r="N18" s="71"/>
      <c r="O18" s="71"/>
      <c r="P18" s="71"/>
    </row>
    <row r="19" spans="1:16" s="69" customFormat="1">
      <c r="B19" s="70" t="s">
        <v>811</v>
      </c>
      <c r="C19" s="21"/>
      <c r="D19" s="21"/>
      <c r="E19" s="21"/>
      <c r="F19" s="33">
        <f>(-37.016216*2)-'Transmission Rate Base'!F19</f>
        <v>-59.360734000000001</v>
      </c>
      <c r="G19" s="71"/>
      <c r="H19" s="70"/>
      <c r="I19" s="70"/>
      <c r="J19" s="71"/>
      <c r="K19" s="71"/>
      <c r="L19" s="71"/>
      <c r="M19" s="71"/>
      <c r="N19" s="71"/>
      <c r="O19" s="71"/>
      <c r="P19" s="71"/>
    </row>
    <row r="20" spans="1:16">
      <c r="A20" s="21"/>
      <c r="B20" s="21"/>
      <c r="C20" s="21"/>
      <c r="D20" s="21"/>
      <c r="E20" s="21"/>
      <c r="F20" s="100"/>
      <c r="G20" s="71"/>
    </row>
    <row r="21" spans="1:16">
      <c r="A21" s="21"/>
      <c r="B21" s="21"/>
      <c r="C21" s="21"/>
      <c r="D21" s="21"/>
      <c r="E21" s="21"/>
      <c r="F21" s="101"/>
      <c r="G21" s="71"/>
    </row>
    <row r="22" spans="1:16">
      <c r="A22" s="70" t="s">
        <v>372</v>
      </c>
      <c r="B22" s="21"/>
      <c r="C22" s="21"/>
      <c r="D22" s="21"/>
      <c r="E22" s="21"/>
      <c r="F22" s="102">
        <f>SUM(F10:F20)</f>
        <v>-361.78259523103418</v>
      </c>
      <c r="G22" s="71"/>
      <c r="L22">
        <f>59587710</f>
        <v>59587710</v>
      </c>
    </row>
    <row r="23" spans="1:16">
      <c r="A23" s="21"/>
      <c r="B23" s="21"/>
      <c r="C23" s="21"/>
      <c r="D23" s="21"/>
      <c r="E23" s="21"/>
      <c r="F23" s="33"/>
      <c r="G23" s="71"/>
      <c r="L23">
        <v>57670886</v>
      </c>
    </row>
    <row r="24" spans="1:16" ht="13.5" thickBot="1">
      <c r="A24" s="70" t="s">
        <v>373</v>
      </c>
      <c r="B24" s="21"/>
      <c r="C24" s="21"/>
      <c r="D24" s="21"/>
      <c r="E24" s="21"/>
      <c r="F24" s="103">
        <f>F8+F22</f>
        <v>3753.1054047689659</v>
      </c>
      <c r="G24" s="71"/>
      <c r="L24">
        <f>SUM(L22:L23)</f>
        <v>117258596</v>
      </c>
    </row>
    <row r="25" spans="1:16" ht="13.5" thickTop="1">
      <c r="A25" s="21"/>
      <c r="B25" s="21"/>
      <c r="C25" s="21"/>
      <c r="D25" s="21"/>
      <c r="E25" s="21"/>
      <c r="F25" s="21"/>
      <c r="G25" s="71"/>
    </row>
    <row r="26" spans="1:16">
      <c r="B26" s="4"/>
      <c r="C26" s="4"/>
      <c r="D26" s="4"/>
      <c r="E26" s="4"/>
      <c r="F26" s="4"/>
      <c r="L26" s="324">
        <f>F11+'Transmission Rate Base'!F11</f>
        <v>-104.18734775999999</v>
      </c>
    </row>
  </sheetData>
  <mergeCells count="2">
    <mergeCell ref="A5:F5"/>
    <mergeCell ref="A1:F1"/>
  </mergeCells>
  <pageMargins left="1.1100000000000001" right="0.75" top="1" bottom="1" header="0.5" footer="0.5"/>
  <pageSetup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0"/>
  <sheetViews>
    <sheetView topLeftCell="A34" zoomScaleNormal="100" workbookViewId="0">
      <selection activeCell="G53" sqref="G53"/>
    </sheetView>
  </sheetViews>
  <sheetFormatPr defaultRowHeight="12.75"/>
  <cols>
    <col min="1" max="1" width="3.140625" customWidth="1"/>
    <col min="2" max="2" width="18.5703125" customWidth="1"/>
    <col min="3" max="3" width="3.5703125" customWidth="1"/>
    <col min="4" max="4" width="9.7109375" customWidth="1"/>
    <col min="5" max="5" width="10.7109375" customWidth="1"/>
    <col min="6" max="6" width="10.5703125" customWidth="1"/>
    <col min="7" max="7" width="12.5703125" customWidth="1"/>
  </cols>
  <sheetData>
    <row r="1" spans="1:7">
      <c r="A1" s="656" t="s">
        <v>375</v>
      </c>
      <c r="B1" s="656"/>
      <c r="C1" s="656"/>
      <c r="D1" s="656"/>
      <c r="E1" s="656"/>
      <c r="F1" s="656"/>
      <c r="G1" s="656"/>
    </row>
    <row r="2" spans="1:7">
      <c r="A2" s="655" t="s">
        <v>25</v>
      </c>
      <c r="B2" s="655"/>
      <c r="C2" s="655"/>
      <c r="D2" s="655"/>
      <c r="E2" s="655"/>
      <c r="F2" s="655"/>
      <c r="G2" s="655"/>
    </row>
    <row r="3" spans="1:7">
      <c r="A3" s="655" t="s">
        <v>144</v>
      </c>
      <c r="B3" s="655"/>
      <c r="C3" s="655"/>
      <c r="D3" s="655"/>
      <c r="E3" s="655"/>
      <c r="F3" s="655"/>
      <c r="G3" s="655"/>
    </row>
    <row r="4" spans="1:7">
      <c r="A4" s="655" t="s">
        <v>145</v>
      </c>
      <c r="B4" s="655"/>
      <c r="C4" s="655"/>
      <c r="D4" s="655"/>
      <c r="E4" s="655"/>
      <c r="F4" s="655"/>
      <c r="G4" s="655"/>
    </row>
    <row r="5" spans="1:7">
      <c r="A5" s="655" t="s">
        <v>24</v>
      </c>
      <c r="B5" s="655"/>
      <c r="C5" s="655"/>
      <c r="D5" s="655"/>
      <c r="E5" s="655"/>
      <c r="F5" s="655"/>
      <c r="G5" s="655"/>
    </row>
    <row r="6" spans="1:7">
      <c r="A6" s="43"/>
      <c r="B6" s="43"/>
      <c r="C6" s="43"/>
      <c r="D6" s="43"/>
      <c r="E6" s="43"/>
      <c r="F6" s="43"/>
      <c r="G6" s="43"/>
    </row>
    <row r="8" spans="1:7">
      <c r="A8" s="1" t="s">
        <v>365</v>
      </c>
    </row>
    <row r="9" spans="1:7">
      <c r="A9" s="3"/>
      <c r="B9" s="4"/>
      <c r="C9" s="4"/>
      <c r="D9" s="4"/>
      <c r="E9" s="6"/>
      <c r="F9" s="4"/>
      <c r="G9" s="4"/>
    </row>
    <row r="10" spans="1:7">
      <c r="A10" s="3"/>
      <c r="B10" s="4"/>
      <c r="C10" s="4"/>
      <c r="D10" s="6" t="s">
        <v>2</v>
      </c>
      <c r="E10" s="6" t="s">
        <v>4</v>
      </c>
      <c r="F10" s="6" t="s">
        <v>6</v>
      </c>
      <c r="G10" s="6" t="s">
        <v>8</v>
      </c>
    </row>
    <row r="11" spans="1:7">
      <c r="A11" s="3"/>
      <c r="B11" s="4"/>
      <c r="C11" s="4"/>
      <c r="D11" s="22" t="s">
        <v>3</v>
      </c>
      <c r="E11" s="22" t="s">
        <v>5</v>
      </c>
      <c r="F11" s="22" t="s">
        <v>7</v>
      </c>
      <c r="G11" s="23" t="s">
        <v>10</v>
      </c>
    </row>
    <row r="12" spans="1:7">
      <c r="B12" s="4"/>
      <c r="C12" s="4"/>
      <c r="D12" s="4"/>
      <c r="E12" s="4"/>
      <c r="F12" s="4"/>
      <c r="G12" s="4"/>
    </row>
    <row r="13" spans="1:7">
      <c r="B13" s="4" t="s">
        <v>0</v>
      </c>
      <c r="C13" s="4"/>
      <c r="D13" s="7">
        <v>0.5</v>
      </c>
      <c r="E13" s="20">
        <v>4.3795859718848931E-2</v>
      </c>
      <c r="F13" s="32">
        <f>ROUND(+D13*E13,4)</f>
        <v>2.1899999999999999E-2</v>
      </c>
      <c r="G13" s="7">
        <f>+F13*1</f>
        <v>2.1899999999999999E-2</v>
      </c>
    </row>
    <row r="14" spans="1:7">
      <c r="B14" s="4" t="s">
        <v>1</v>
      </c>
      <c r="C14" s="4"/>
      <c r="D14" s="36">
        <v>0.5</v>
      </c>
      <c r="E14" s="36">
        <v>0.104</v>
      </c>
      <c r="F14" s="36">
        <f>ROUND(+D14*E14,4)</f>
        <v>5.1999999999999998E-2</v>
      </c>
      <c r="G14" s="37">
        <f>F14*'Income Expansion Factor'!$C$23</f>
        <v>6.5822784810126572E-2</v>
      </c>
    </row>
    <row r="15" spans="1:7">
      <c r="B15" s="4"/>
      <c r="C15" s="4"/>
      <c r="D15" s="4"/>
      <c r="E15" s="7"/>
      <c r="F15" s="7"/>
      <c r="G15" s="7"/>
    </row>
    <row r="16" spans="1:7" ht="13.5" thickBot="1">
      <c r="B16" s="5" t="s">
        <v>9</v>
      </c>
      <c r="C16" s="4"/>
      <c r="D16" s="38">
        <f>SUM(D13:D14)</f>
        <v>1</v>
      </c>
      <c r="E16" s="7"/>
      <c r="F16" s="38">
        <f>SUM(F13:F14)</f>
        <v>7.3899999999999993E-2</v>
      </c>
      <c r="G16" s="38">
        <f>SUM(G13:G14)</f>
        <v>8.7722784810126575E-2</v>
      </c>
    </row>
    <row r="17" spans="1:13" ht="13.5" thickTop="1">
      <c r="B17" s="4"/>
      <c r="C17" s="4"/>
      <c r="D17" s="4"/>
      <c r="E17" s="7"/>
      <c r="F17" s="7"/>
      <c r="G17" s="7"/>
    </row>
    <row r="18" spans="1:13">
      <c r="B18" s="4"/>
      <c r="C18" s="4"/>
      <c r="D18" s="4"/>
      <c r="E18" s="7"/>
      <c r="F18" s="7"/>
      <c r="G18" s="7"/>
    </row>
    <row r="19" spans="1:13">
      <c r="A19" s="1" t="s">
        <v>366</v>
      </c>
      <c r="E19" s="19"/>
      <c r="F19" s="19"/>
      <c r="G19" s="19"/>
      <c r="H19" s="71"/>
      <c r="I19" s="70" t="s">
        <v>825</v>
      </c>
      <c r="J19" s="71"/>
      <c r="K19" s="71"/>
      <c r="L19" s="71"/>
      <c r="M19" s="71"/>
    </row>
    <row r="20" spans="1:13">
      <c r="A20" s="1"/>
      <c r="B20" s="64" t="s">
        <v>829</v>
      </c>
      <c r="E20" s="19"/>
      <c r="F20" s="19"/>
      <c r="G20" s="19"/>
      <c r="H20" s="71"/>
      <c r="I20" s="71"/>
      <c r="J20" s="71"/>
      <c r="K20" s="71"/>
      <c r="L20" s="71"/>
      <c r="M20" s="71"/>
    </row>
    <row r="21" spans="1:13" s="69" customFormat="1">
      <c r="A21" s="1"/>
      <c r="B21" s="64"/>
      <c r="E21" s="19"/>
      <c r="F21" s="19"/>
      <c r="G21" s="19"/>
      <c r="H21" s="71"/>
      <c r="I21" s="71"/>
      <c r="J21" s="71"/>
      <c r="K21" s="71"/>
      <c r="L21" s="71"/>
      <c r="M21" s="71"/>
    </row>
    <row r="22" spans="1:13">
      <c r="A22" s="3"/>
      <c r="B22" s="3"/>
      <c r="C22" s="4"/>
      <c r="D22" s="4"/>
      <c r="E22" s="8"/>
      <c r="F22" s="7"/>
      <c r="G22" s="7"/>
      <c r="H22" s="71"/>
      <c r="I22" s="71"/>
      <c r="J22" s="71"/>
      <c r="K22" s="71"/>
      <c r="L22" s="71"/>
      <c r="M22" s="71"/>
    </row>
    <row r="23" spans="1:13">
      <c r="A23" s="3"/>
      <c r="B23" s="51"/>
      <c r="C23" s="4"/>
      <c r="D23" s="6" t="s">
        <v>2</v>
      </c>
      <c r="E23" s="8" t="s">
        <v>4</v>
      </c>
      <c r="F23" s="8" t="s">
        <v>6</v>
      </c>
      <c r="G23" s="8" t="s">
        <v>8</v>
      </c>
      <c r="H23" s="71"/>
      <c r="I23" s="71"/>
      <c r="J23" s="71"/>
      <c r="K23" s="71"/>
      <c r="L23" s="71"/>
      <c r="M23" s="71"/>
    </row>
    <row r="24" spans="1:13">
      <c r="A24" s="3"/>
      <c r="B24" s="51"/>
      <c r="C24" s="4"/>
      <c r="D24" s="22" t="s">
        <v>3</v>
      </c>
      <c r="E24" s="24" t="s">
        <v>5</v>
      </c>
      <c r="F24" s="24" t="s">
        <v>7</v>
      </c>
      <c r="G24" s="25" t="s">
        <v>10</v>
      </c>
      <c r="H24" s="71"/>
      <c r="I24" s="71"/>
      <c r="J24" s="71"/>
      <c r="K24" s="71"/>
      <c r="L24" s="71"/>
      <c r="M24" s="71"/>
    </row>
    <row r="25" spans="1:13">
      <c r="A25" s="51"/>
      <c r="B25" s="51"/>
      <c r="C25" s="4"/>
      <c r="D25" s="4"/>
      <c r="E25" s="7"/>
      <c r="F25" s="7"/>
      <c r="G25" s="7"/>
      <c r="H25" s="71"/>
      <c r="I25" s="71"/>
      <c r="J25" s="71"/>
      <c r="K25" s="71"/>
      <c r="L25" s="71"/>
      <c r="M25" s="71"/>
    </row>
    <row r="26" spans="1:13">
      <c r="A26" s="51"/>
      <c r="B26" s="48" t="s">
        <v>0</v>
      </c>
      <c r="C26" s="21"/>
      <c r="D26" s="20">
        <v>0.6</v>
      </c>
      <c r="E26" s="20">
        <f>E13</f>
        <v>4.3795859718848931E-2</v>
      </c>
      <c r="F26" s="32">
        <f>ROUND(+D26*E26,4)</f>
        <v>2.63E-2</v>
      </c>
      <c r="G26" s="7">
        <f>+F26*1</f>
        <v>2.63E-2</v>
      </c>
      <c r="H26" s="71"/>
      <c r="I26" s="71"/>
      <c r="J26" s="71"/>
      <c r="K26" s="71"/>
      <c r="L26" s="71"/>
      <c r="M26" s="71"/>
    </row>
    <row r="27" spans="1:13">
      <c r="A27" s="51"/>
      <c r="B27" s="48" t="s">
        <v>1</v>
      </c>
      <c r="C27" s="21"/>
      <c r="D27" s="37">
        <v>0.4</v>
      </c>
      <c r="E27" s="37">
        <f>E14</f>
        <v>0.104</v>
      </c>
      <c r="F27" s="36">
        <f>ROUND(+D27*E27,4)</f>
        <v>4.1599999999999998E-2</v>
      </c>
      <c r="G27" s="37">
        <f>F27*'Income Expansion Factor'!$C$23</f>
        <v>5.2658227848101258E-2</v>
      </c>
      <c r="H27" s="71"/>
      <c r="I27" s="71"/>
      <c r="J27" s="71"/>
      <c r="K27" s="71"/>
      <c r="L27" s="71"/>
      <c r="M27" s="71"/>
    </row>
    <row r="28" spans="1:13">
      <c r="A28" s="51"/>
      <c r="B28" s="51"/>
      <c r="C28" s="4"/>
      <c r="D28" s="4"/>
      <c r="E28" s="15"/>
      <c r="F28" s="7"/>
      <c r="G28" s="7"/>
      <c r="H28" s="71"/>
      <c r="I28" s="71"/>
      <c r="J28" s="71"/>
      <c r="K28" s="71"/>
      <c r="L28" s="71"/>
      <c r="M28" s="71"/>
    </row>
    <row r="29" spans="1:13" ht="13.5" thickBot="1">
      <c r="A29" s="51"/>
      <c r="B29" s="50" t="s">
        <v>9</v>
      </c>
      <c r="C29" s="4"/>
      <c r="D29" s="38">
        <f>SUM(D26:D27)</f>
        <v>1</v>
      </c>
      <c r="E29" s="15"/>
      <c r="F29" s="38">
        <f>SUM(F26:F27)</f>
        <v>6.7900000000000002E-2</v>
      </c>
      <c r="G29" s="38">
        <f>SUM(G26:G27)</f>
        <v>7.8958227848101262E-2</v>
      </c>
      <c r="H29" s="71"/>
      <c r="I29" s="71"/>
      <c r="J29" s="71"/>
      <c r="K29" s="71"/>
      <c r="L29" s="71"/>
      <c r="M29" s="71"/>
    </row>
    <row r="30" spans="1:13" ht="13.5" thickTop="1">
      <c r="A30" s="51"/>
      <c r="B30" s="50"/>
      <c r="C30" s="4"/>
      <c r="D30" s="32"/>
      <c r="E30" s="15"/>
      <c r="F30" s="32"/>
      <c r="G30" s="32"/>
      <c r="H30" s="71"/>
      <c r="I30" s="71"/>
      <c r="J30" s="71"/>
      <c r="K30" s="71"/>
      <c r="L30" s="71"/>
      <c r="M30" s="71"/>
    </row>
    <row r="31" spans="1:13">
      <c r="A31" s="51"/>
      <c r="B31" s="50"/>
      <c r="C31" s="4"/>
      <c r="D31" s="32"/>
      <c r="E31" s="15"/>
      <c r="F31" s="32"/>
      <c r="G31" s="32"/>
      <c r="H31" s="71"/>
      <c r="I31" s="71"/>
      <c r="J31" s="71"/>
      <c r="K31" s="71"/>
      <c r="L31" s="71"/>
      <c r="M31" s="71"/>
    </row>
    <row r="32" spans="1:13">
      <c r="A32" s="51"/>
      <c r="B32" s="63" t="s">
        <v>35</v>
      </c>
      <c r="C32" s="4"/>
      <c r="E32" s="15"/>
      <c r="F32" s="32"/>
      <c r="G32" s="32">
        <f>G29-G16</f>
        <v>-8.7645569620253133E-3</v>
      </c>
      <c r="H32" s="71"/>
      <c r="I32" s="71"/>
      <c r="J32" s="71"/>
      <c r="K32" s="71"/>
      <c r="L32" s="71"/>
      <c r="M32" s="71"/>
    </row>
    <row r="33" spans="1:13">
      <c r="A33" s="51"/>
      <c r="B33" s="50" t="s">
        <v>39</v>
      </c>
      <c r="C33" s="4"/>
      <c r="D33" s="32"/>
      <c r="E33" s="15"/>
      <c r="F33" s="32"/>
      <c r="G33" s="34">
        <f>'Transmission Rate Base'!$F$24</f>
        <v>2309.5264025679571</v>
      </c>
      <c r="H33" s="71"/>
      <c r="I33" s="71"/>
      <c r="J33" s="71"/>
      <c r="K33" s="71"/>
      <c r="L33" s="71"/>
      <c r="M33" s="71"/>
    </row>
    <row r="34" spans="1:13" ht="13.5" thickBot="1">
      <c r="A34" s="51"/>
      <c r="B34" s="50" t="s">
        <v>36</v>
      </c>
      <c r="C34" s="4"/>
      <c r="D34" s="32"/>
      <c r="E34" s="15"/>
      <c r="F34" s="32"/>
      <c r="G34" s="45">
        <f>G32*G33</f>
        <v>-20.241975710608266</v>
      </c>
      <c r="H34" s="71"/>
      <c r="I34" s="293"/>
      <c r="J34" s="71"/>
      <c r="K34" s="71"/>
      <c r="L34" s="71"/>
      <c r="M34" s="71"/>
    </row>
    <row r="35" spans="1:13" ht="13.5" thickTop="1">
      <c r="A35" s="51"/>
      <c r="B35" s="50"/>
      <c r="C35" s="4"/>
      <c r="D35" s="32"/>
      <c r="E35" s="15"/>
      <c r="F35" s="32"/>
      <c r="G35" s="39"/>
      <c r="H35" s="71"/>
      <c r="I35" s="71"/>
      <c r="J35" s="71"/>
      <c r="K35" s="71"/>
      <c r="L35" s="71"/>
      <c r="M35" s="71"/>
    </row>
    <row r="36" spans="1:13">
      <c r="A36" s="51"/>
      <c r="B36" s="63" t="s">
        <v>35</v>
      </c>
      <c r="C36" s="4"/>
      <c r="D36" s="32"/>
      <c r="E36" s="15"/>
      <c r="F36" s="32"/>
      <c r="G36" s="32">
        <f>G32</f>
        <v>-8.7645569620253133E-3</v>
      </c>
      <c r="H36" s="71"/>
      <c r="I36" s="71"/>
      <c r="J36" s="71"/>
      <c r="K36" s="71"/>
      <c r="L36" s="71"/>
      <c r="M36" s="71"/>
    </row>
    <row r="37" spans="1:13">
      <c r="A37" s="51"/>
      <c r="B37" s="50" t="s">
        <v>40</v>
      </c>
      <c r="C37" s="4"/>
      <c r="D37" s="32"/>
      <c r="E37" s="15"/>
      <c r="F37" s="32"/>
      <c r="G37" s="34">
        <f>'Distribution Rate Base'!$F$24</f>
        <v>3753.1054047689659</v>
      </c>
      <c r="H37" s="71"/>
      <c r="I37" s="71"/>
      <c r="J37" s="71"/>
      <c r="K37" s="71"/>
      <c r="L37" s="71"/>
      <c r="M37" s="71"/>
    </row>
    <row r="38" spans="1:13" ht="13.5" thickBot="1">
      <c r="A38" s="51"/>
      <c r="B38" s="50" t="s">
        <v>37</v>
      </c>
      <c r="C38" s="4"/>
      <c r="D38" s="32"/>
      <c r="E38" s="15"/>
      <c r="F38" s="32"/>
      <c r="G38" s="45">
        <f>G32*G37</f>
        <v>-32.894306104582668</v>
      </c>
      <c r="H38" s="71"/>
      <c r="I38" s="293"/>
      <c r="J38" s="71"/>
      <c r="K38" s="71"/>
      <c r="L38" s="71"/>
      <c r="M38" s="71"/>
    </row>
    <row r="39" spans="1:13" ht="13.5" thickTop="1">
      <c r="A39" s="51"/>
      <c r="B39" s="50"/>
      <c r="C39" s="4"/>
      <c r="D39" s="32"/>
      <c r="E39" s="15"/>
      <c r="F39" s="32"/>
      <c r="G39" s="39"/>
      <c r="H39" s="71"/>
      <c r="I39" s="293"/>
      <c r="J39" s="71"/>
      <c r="K39" s="71"/>
      <c r="L39" s="71"/>
      <c r="M39" s="71"/>
    </row>
    <row r="40" spans="1:13" s="69" customFormat="1">
      <c r="A40" s="51"/>
      <c r="B40" s="50"/>
      <c r="C40" s="4"/>
      <c r="D40" s="32"/>
      <c r="E40" s="15"/>
      <c r="F40" s="32"/>
      <c r="G40" s="39"/>
      <c r="H40" s="71"/>
      <c r="I40" s="293"/>
      <c r="J40" s="71"/>
      <c r="K40" s="71"/>
      <c r="L40" s="71"/>
      <c r="M40" s="71"/>
    </row>
    <row r="41" spans="1:13">
      <c r="A41" s="1" t="s">
        <v>623</v>
      </c>
      <c r="B41" s="51"/>
      <c r="E41" s="19"/>
      <c r="F41" s="19"/>
      <c r="G41" s="19"/>
      <c r="H41" s="71"/>
      <c r="I41" s="70" t="s">
        <v>825</v>
      </c>
      <c r="J41" s="71"/>
      <c r="K41" s="71"/>
      <c r="L41" s="71"/>
      <c r="M41" s="71"/>
    </row>
    <row r="42" spans="1:13">
      <c r="A42" s="3"/>
      <c r="B42" s="3"/>
      <c r="C42" s="4"/>
      <c r="D42" s="4"/>
      <c r="E42" s="8"/>
      <c r="F42" s="7"/>
      <c r="G42" s="7"/>
      <c r="H42" s="71"/>
      <c r="I42" s="293"/>
      <c r="J42" s="71"/>
      <c r="K42" s="71"/>
      <c r="L42" s="71"/>
      <c r="M42" s="71"/>
    </row>
    <row r="43" spans="1:13">
      <c r="A43" s="3"/>
      <c r="B43" s="4"/>
      <c r="C43" s="4"/>
      <c r="D43" s="6" t="s">
        <v>2</v>
      </c>
      <c r="E43" s="8" t="s">
        <v>4</v>
      </c>
      <c r="F43" s="8" t="s">
        <v>6</v>
      </c>
      <c r="G43" s="8" t="s">
        <v>8</v>
      </c>
      <c r="H43" s="71"/>
      <c r="I43" s="293"/>
      <c r="J43" s="71"/>
      <c r="K43" s="71"/>
      <c r="L43" s="71"/>
      <c r="M43" s="71"/>
    </row>
    <row r="44" spans="1:13">
      <c r="A44" s="3"/>
      <c r="B44" s="4"/>
      <c r="C44" s="4"/>
      <c r="D44" s="22" t="s">
        <v>3</v>
      </c>
      <c r="E44" s="24" t="s">
        <v>5</v>
      </c>
      <c r="F44" s="24" t="s">
        <v>7</v>
      </c>
      <c r="G44" s="25" t="s">
        <v>10</v>
      </c>
      <c r="H44" s="71"/>
      <c r="I44" s="293"/>
      <c r="J44" s="71"/>
      <c r="K44" s="71"/>
      <c r="L44" s="71"/>
      <c r="M44" s="71"/>
    </row>
    <row r="45" spans="1:13">
      <c r="B45" s="4"/>
      <c r="C45" s="4"/>
      <c r="D45" s="4"/>
      <c r="E45" s="7"/>
      <c r="F45" s="7"/>
      <c r="G45" s="7"/>
      <c r="H45" s="71"/>
      <c r="I45" s="293"/>
      <c r="J45" s="71"/>
      <c r="K45" s="71"/>
      <c r="L45" s="71"/>
      <c r="M45" s="71"/>
    </row>
    <row r="46" spans="1:13">
      <c r="B46" s="70" t="s">
        <v>0</v>
      </c>
      <c r="C46" s="21"/>
      <c r="D46" s="20">
        <f>D26</f>
        <v>0.6</v>
      </c>
      <c r="E46" s="20">
        <f>E26</f>
        <v>4.3795859718848931E-2</v>
      </c>
      <c r="F46" s="32">
        <f>ROUND(+D46*E46,4)</f>
        <v>2.63E-2</v>
      </c>
      <c r="G46" s="7">
        <f>+F46*1</f>
        <v>2.63E-2</v>
      </c>
      <c r="H46" s="71"/>
      <c r="I46" s="293"/>
      <c r="J46" s="71"/>
      <c r="K46" s="71"/>
      <c r="L46" s="71"/>
      <c r="M46" s="71"/>
    </row>
    <row r="47" spans="1:13">
      <c r="B47" s="70" t="s">
        <v>1</v>
      </c>
      <c r="C47" s="21"/>
      <c r="D47" s="37">
        <f>D27</f>
        <v>0.4</v>
      </c>
      <c r="E47" s="37">
        <v>0.09</v>
      </c>
      <c r="F47" s="36">
        <f>ROUND(+D47*E47,4)</f>
        <v>3.5999999999999997E-2</v>
      </c>
      <c r="G47" s="37">
        <f>F47*'Income Expansion Factor'!$C$23</f>
        <v>4.556962025316455E-2</v>
      </c>
      <c r="H47" s="71"/>
      <c r="I47" s="293"/>
      <c r="J47" s="71"/>
      <c r="K47" s="71"/>
      <c r="L47" s="71"/>
      <c r="M47" s="71"/>
    </row>
    <row r="48" spans="1:13">
      <c r="B48" s="51"/>
      <c r="C48" s="4"/>
      <c r="D48" s="4"/>
      <c r="E48" s="15"/>
      <c r="F48" s="7"/>
      <c r="G48" s="7"/>
      <c r="H48" s="71"/>
      <c r="I48" s="293"/>
      <c r="J48" s="71"/>
      <c r="K48" s="71"/>
      <c r="L48" s="71"/>
      <c r="M48" s="71"/>
    </row>
    <row r="49" spans="2:14" ht="13.5" thickBot="1">
      <c r="B49" s="50" t="s">
        <v>9</v>
      </c>
      <c r="C49" s="4"/>
      <c r="D49" s="38">
        <f>SUM(D46:D47)</f>
        <v>1</v>
      </c>
      <c r="E49" s="15"/>
      <c r="F49" s="38">
        <f>SUM(F46:F47)</f>
        <v>6.2299999999999994E-2</v>
      </c>
      <c r="G49" s="38">
        <f>SUM(G46:G47)</f>
        <v>7.1869620253164554E-2</v>
      </c>
      <c r="H49" s="71"/>
      <c r="I49" s="293"/>
      <c r="J49" s="71"/>
      <c r="K49" s="71"/>
      <c r="L49" s="71"/>
      <c r="M49" s="71"/>
    </row>
    <row r="50" spans="2:14" ht="13.5" thickTop="1">
      <c r="B50" s="5"/>
      <c r="C50" s="4"/>
      <c r="D50" s="32"/>
      <c r="E50" s="15"/>
      <c r="F50" s="32"/>
      <c r="G50" s="32"/>
      <c r="H50" s="71"/>
      <c r="I50" s="293"/>
      <c r="J50" s="71"/>
      <c r="K50" s="71"/>
      <c r="L50" s="71"/>
      <c r="M50" s="71"/>
    </row>
    <row r="51" spans="2:14">
      <c r="B51" s="5"/>
      <c r="C51" s="4"/>
      <c r="D51" s="32"/>
      <c r="E51" s="15"/>
      <c r="F51" s="32"/>
      <c r="G51" s="32"/>
      <c r="H51" s="71"/>
      <c r="I51" s="293"/>
      <c r="J51" s="70" t="s">
        <v>824</v>
      </c>
      <c r="K51" s="71"/>
      <c r="L51" s="71"/>
      <c r="M51" s="71"/>
    </row>
    <row r="52" spans="2:14">
      <c r="B52" s="32" t="s">
        <v>35</v>
      </c>
      <c r="C52" s="4"/>
      <c r="E52" s="15"/>
      <c r="F52" s="32"/>
      <c r="G52" s="32">
        <f>G49-G29</f>
        <v>-7.0886075949367078E-3</v>
      </c>
      <c r="H52" s="71"/>
      <c r="I52" s="293"/>
      <c r="J52" s="71"/>
      <c r="K52" s="71"/>
      <c r="L52" s="71"/>
      <c r="M52" s="71"/>
    </row>
    <row r="53" spans="2:14">
      <c r="B53" s="50" t="s">
        <v>39</v>
      </c>
      <c r="C53" s="4"/>
      <c r="D53" s="32"/>
      <c r="E53" s="15"/>
      <c r="F53" s="32"/>
      <c r="G53" s="34">
        <f>'Transmission Rate Base'!$F$24</f>
        <v>2309.5264025679571</v>
      </c>
      <c r="H53" s="71"/>
      <c r="I53" s="293"/>
      <c r="J53" s="71"/>
      <c r="K53" s="71"/>
      <c r="L53" s="71"/>
      <c r="M53" s="71"/>
    </row>
    <row r="54" spans="2:14" ht="13.5" thickBot="1">
      <c r="B54" s="50" t="s">
        <v>36</v>
      </c>
      <c r="C54" s="4"/>
      <c r="D54" s="32"/>
      <c r="E54" s="15"/>
      <c r="F54" s="32"/>
      <c r="G54" s="45">
        <f>G52*G53</f>
        <v>-16.371326397950074</v>
      </c>
      <c r="H54" s="71"/>
      <c r="I54" s="636">
        <f>((E14-E47)*100)</f>
        <v>1.4</v>
      </c>
      <c r="J54" s="77">
        <f>G54/I54</f>
        <v>-11.693804569964339</v>
      </c>
      <c r="K54" s="71"/>
      <c r="L54" s="71"/>
      <c r="M54" s="71"/>
      <c r="N54" s="636"/>
    </row>
    <row r="55" spans="2:14" ht="13.5" thickTop="1">
      <c r="B55" s="5"/>
      <c r="C55" s="4"/>
      <c r="D55" s="32"/>
      <c r="E55" s="15"/>
      <c r="F55" s="32"/>
      <c r="G55" s="39"/>
      <c r="H55" s="71"/>
      <c r="I55" s="293"/>
      <c r="J55" s="71"/>
      <c r="K55" s="71"/>
      <c r="L55" s="71"/>
      <c r="M55" s="71"/>
    </row>
    <row r="56" spans="2:14">
      <c r="B56" s="32" t="s">
        <v>35</v>
      </c>
      <c r="C56" s="4"/>
      <c r="D56" s="32"/>
      <c r="E56" s="15"/>
      <c r="F56" s="32"/>
      <c r="G56" s="32">
        <f>G52</f>
        <v>-7.0886075949367078E-3</v>
      </c>
      <c r="H56" s="71"/>
      <c r="I56" s="293"/>
      <c r="J56" s="71"/>
      <c r="K56" s="71"/>
      <c r="L56" s="71"/>
      <c r="M56" s="71"/>
    </row>
    <row r="57" spans="2:14">
      <c r="B57" s="50" t="s">
        <v>40</v>
      </c>
      <c r="C57" s="4"/>
      <c r="D57" s="32"/>
      <c r="E57" s="15"/>
      <c r="F57" s="32"/>
      <c r="G57" s="34">
        <f>'Distribution Rate Base'!$F$24</f>
        <v>3753.1054047689659</v>
      </c>
      <c r="H57" s="71"/>
      <c r="I57" s="293"/>
      <c r="J57" s="71"/>
      <c r="K57" s="71"/>
      <c r="L57" s="71"/>
      <c r="M57" s="71"/>
    </row>
    <row r="58" spans="2:14" ht="13.5" thickBot="1">
      <c r="B58" s="5" t="s">
        <v>37</v>
      </c>
      <c r="C58" s="4"/>
      <c r="D58" s="32"/>
      <c r="E58" s="15"/>
      <c r="F58" s="32"/>
      <c r="G58" s="45">
        <f>G52*G57</f>
        <v>-26.604291476843297</v>
      </c>
      <c r="H58" s="71"/>
      <c r="I58" s="636">
        <f>I54</f>
        <v>1.4</v>
      </c>
      <c r="J58" s="296">
        <f>G58/I58</f>
        <v>-19.003065340602355</v>
      </c>
      <c r="K58" s="71"/>
      <c r="L58" s="71"/>
      <c r="M58" s="71"/>
    </row>
    <row r="59" spans="2:14" ht="13.5" thickTop="1">
      <c r="B59" s="5"/>
      <c r="C59" s="4"/>
      <c r="D59" s="32"/>
      <c r="E59" s="15"/>
      <c r="F59" s="32"/>
      <c r="G59" s="39"/>
    </row>
    <row r="60" spans="2:14">
      <c r="B60" s="5"/>
      <c r="C60" s="4"/>
      <c r="D60" s="32"/>
      <c r="E60" s="15"/>
      <c r="F60" s="32"/>
      <c r="G60" s="39"/>
    </row>
  </sheetData>
  <mergeCells count="5">
    <mergeCell ref="A5:G5"/>
    <mergeCell ref="A2:G2"/>
    <mergeCell ref="A3:G3"/>
    <mergeCell ref="A4:G4"/>
    <mergeCell ref="A1:G1"/>
  </mergeCells>
  <phoneticPr fontId="18" type="noConversion"/>
  <pageMargins left="0.6" right="0.25" top="0.75" bottom="0.25" header="0.5" footer="0.5"/>
  <pageSetup scale="85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/>
  <dimension ref="A1:K28"/>
  <sheetViews>
    <sheetView zoomScaleNormal="100" workbookViewId="0">
      <selection activeCell="A2" sqref="A2:C2"/>
    </sheetView>
  </sheetViews>
  <sheetFormatPr defaultRowHeight="12.75"/>
  <cols>
    <col min="1" max="1" width="42.85546875" style="9" customWidth="1"/>
    <col min="2" max="2" width="3.7109375" style="9" customWidth="1"/>
    <col min="3" max="3" width="12.7109375" style="9" customWidth="1"/>
    <col min="4" max="16384" width="9.140625" style="9"/>
  </cols>
  <sheetData>
    <row r="1" spans="1:11">
      <c r="A1" s="656" t="s">
        <v>375</v>
      </c>
      <c r="B1" s="656"/>
      <c r="C1" s="656"/>
      <c r="D1" s="92"/>
      <c r="E1" s="92"/>
      <c r="F1" s="92"/>
      <c r="G1" s="44"/>
      <c r="H1" s="44"/>
      <c r="I1" s="44"/>
      <c r="J1" s="44"/>
      <c r="K1" s="44"/>
    </row>
    <row r="2" spans="1:11">
      <c r="A2" s="655" t="s">
        <v>146</v>
      </c>
      <c r="B2" s="655"/>
      <c r="C2" s="655"/>
      <c r="D2" s="44"/>
      <c r="E2" s="44"/>
      <c r="F2" s="44"/>
      <c r="G2" s="44"/>
      <c r="H2" s="44"/>
      <c r="I2" s="44"/>
      <c r="J2" s="44"/>
      <c r="K2" s="44"/>
    </row>
    <row r="3" spans="1:11">
      <c r="A3" s="655" t="s">
        <v>144</v>
      </c>
      <c r="B3" s="655"/>
      <c r="C3" s="655"/>
      <c r="D3" s="44"/>
      <c r="E3" s="44"/>
      <c r="F3" s="44"/>
      <c r="G3" s="44"/>
      <c r="H3" s="44"/>
      <c r="I3" s="44"/>
      <c r="J3" s="44"/>
      <c r="K3" s="44"/>
    </row>
    <row r="4" spans="1:11">
      <c r="A4" s="655" t="s">
        <v>145</v>
      </c>
      <c r="B4" s="655"/>
      <c r="C4" s="655"/>
      <c r="D4" s="44"/>
      <c r="E4" s="44"/>
      <c r="F4" s="44"/>
      <c r="G4" s="44"/>
      <c r="H4" s="44"/>
      <c r="I4" s="44"/>
      <c r="J4" s="44"/>
      <c r="K4" s="44"/>
    </row>
    <row r="5" spans="1:11">
      <c r="A5" s="43"/>
      <c r="B5" s="43"/>
      <c r="C5" s="43"/>
      <c r="D5" s="44"/>
      <c r="E5" s="44"/>
      <c r="F5" s="44"/>
      <c r="G5" s="44"/>
      <c r="H5" s="44"/>
      <c r="I5" s="44"/>
      <c r="J5" s="44"/>
      <c r="K5" s="44"/>
    </row>
    <row r="6" spans="1:11">
      <c r="A6" s="43"/>
      <c r="B6" s="43"/>
      <c r="C6" s="43"/>
      <c r="D6" s="44"/>
      <c r="E6" s="44"/>
      <c r="F6" s="44"/>
      <c r="G6" s="44"/>
      <c r="H6" s="44"/>
      <c r="I6" s="44"/>
      <c r="J6" s="44"/>
      <c r="K6" s="44"/>
    </row>
    <row r="7" spans="1:11">
      <c r="A7" s="93" t="s">
        <v>149</v>
      </c>
      <c r="B7" s="10"/>
      <c r="C7" s="10"/>
    </row>
    <row r="8" spans="1:11">
      <c r="A8" s="94"/>
      <c r="B8" s="94"/>
      <c r="C8" s="65" t="s">
        <v>33</v>
      </c>
    </row>
    <row r="9" spans="1:11">
      <c r="A9" s="95"/>
      <c r="B9" s="95"/>
      <c r="C9" s="47" t="s">
        <v>34</v>
      </c>
    </row>
    <row r="10" spans="1:11">
      <c r="A10" s="95"/>
      <c r="B10" s="95"/>
      <c r="C10" s="95"/>
    </row>
    <row r="11" spans="1:11">
      <c r="A11" s="95" t="s">
        <v>12</v>
      </c>
      <c r="B11" s="95"/>
      <c r="C11" s="13">
        <v>1</v>
      </c>
    </row>
    <row r="12" spans="1:11">
      <c r="A12" s="95"/>
      <c r="B12" s="95"/>
      <c r="C12" s="13"/>
    </row>
    <row r="13" spans="1:11">
      <c r="A13" s="95" t="s">
        <v>14</v>
      </c>
      <c r="B13" s="95"/>
      <c r="C13" s="35">
        <v>0</v>
      </c>
    </row>
    <row r="14" spans="1:11">
      <c r="A14" s="95"/>
      <c r="B14" s="95"/>
      <c r="C14" s="14"/>
    </row>
    <row r="15" spans="1:11">
      <c r="A15" s="95" t="s">
        <v>15</v>
      </c>
      <c r="B15" s="95"/>
      <c r="C15" s="13">
        <f>C11-C13</f>
        <v>1</v>
      </c>
    </row>
    <row r="16" spans="1:11">
      <c r="A16" s="95"/>
      <c r="B16" s="95"/>
      <c r="C16" s="95"/>
    </row>
    <row r="17" spans="1:3">
      <c r="A17" s="95" t="s">
        <v>17</v>
      </c>
      <c r="B17" s="95"/>
      <c r="C17" s="96">
        <v>0.21</v>
      </c>
    </row>
    <row r="18" spans="1:3">
      <c r="A18" s="95"/>
      <c r="B18" s="95"/>
      <c r="C18" s="97"/>
    </row>
    <row r="19" spans="1:3">
      <c r="A19" s="95"/>
      <c r="B19" s="95"/>
      <c r="C19" s="95"/>
    </row>
    <row r="20" spans="1:3">
      <c r="A20" s="95" t="s">
        <v>13</v>
      </c>
      <c r="B20" s="95"/>
      <c r="C20" s="35">
        <f>C15-(C15*C17)</f>
        <v>0.79</v>
      </c>
    </row>
    <row r="21" spans="1:3">
      <c r="A21" s="95"/>
      <c r="B21" s="95"/>
      <c r="C21" s="14"/>
    </row>
    <row r="22" spans="1:3">
      <c r="A22" s="95"/>
      <c r="B22" s="95"/>
      <c r="C22" s="95"/>
    </row>
    <row r="23" spans="1:3" ht="13.5" thickBot="1">
      <c r="A23" s="95" t="s">
        <v>16</v>
      </c>
      <c r="B23" s="95"/>
      <c r="C23" s="98">
        <f>1/(C20)</f>
        <v>1.2658227848101264</v>
      </c>
    </row>
    <row r="24" spans="1:3" ht="13.5" thickTop="1">
      <c r="A24" s="95"/>
      <c r="B24" s="95"/>
      <c r="C24" s="95"/>
    </row>
    <row r="25" spans="1:3">
      <c r="A25" s="12"/>
      <c r="B25" s="12"/>
      <c r="C25" s="12"/>
    </row>
    <row r="26" spans="1:3">
      <c r="A26" s="11"/>
      <c r="B26" s="11"/>
      <c r="C26" s="11"/>
    </row>
    <row r="27" spans="1:3">
      <c r="A27" s="11"/>
      <c r="B27" s="11"/>
      <c r="C27" s="11"/>
    </row>
    <row r="28" spans="1:3">
      <c r="A28" s="11"/>
      <c r="B28" s="11"/>
      <c r="C28" s="11"/>
    </row>
  </sheetData>
  <mergeCells count="4">
    <mergeCell ref="A4:C4"/>
    <mergeCell ref="A1:C1"/>
    <mergeCell ref="A2:C2"/>
    <mergeCell ref="A3:C3"/>
  </mergeCells>
  <phoneticPr fontId="18" type="noConversion"/>
  <printOptions horizontalCentered="1"/>
  <pageMargins left="0.5" right="0.25" top="1" bottom="1" header="0.5" footer="0.5"/>
  <pageSetup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zoomScaleNormal="100" workbookViewId="0">
      <selection activeCell="D9" sqref="D9"/>
    </sheetView>
  </sheetViews>
  <sheetFormatPr defaultColWidth="9.42578125" defaultRowHeight="11.25"/>
  <cols>
    <col min="1" max="1" width="4.5703125" style="495" customWidth="1"/>
    <col min="2" max="2" width="48.5703125" style="495" customWidth="1"/>
    <col min="3" max="3" width="14" style="495" customWidth="1"/>
    <col min="4" max="4" width="13.42578125" style="495" bestFit="1" customWidth="1"/>
    <col min="5" max="6" width="11.42578125" style="495" bestFit="1" customWidth="1"/>
    <col min="7" max="7" width="12.140625" style="495" bestFit="1" customWidth="1"/>
    <col min="8" max="8" width="4" style="495" customWidth="1"/>
    <col min="9" max="9" width="13.42578125" style="495" bestFit="1" customWidth="1"/>
    <col min="10" max="10" width="9.42578125" style="495" customWidth="1"/>
    <col min="11" max="11" width="11.28515625" style="495" bestFit="1" customWidth="1"/>
    <col min="12" max="12" width="8.42578125" style="495" bestFit="1" customWidth="1"/>
    <col min="13" max="13" width="9.140625" style="495" bestFit="1" customWidth="1"/>
    <col min="14" max="14" width="10" style="495" customWidth="1"/>
    <col min="15" max="16384" width="9.42578125" style="495"/>
  </cols>
  <sheetData>
    <row r="1" spans="1:14">
      <c r="A1" s="494" t="s">
        <v>375</v>
      </c>
    </row>
    <row r="2" spans="1:14">
      <c r="A2" s="494" t="s">
        <v>627</v>
      </c>
      <c r="B2" s="496"/>
      <c r="C2" s="497"/>
      <c r="D2" s="527" t="s">
        <v>664</v>
      </c>
      <c r="E2" s="527"/>
      <c r="F2" s="527"/>
      <c r="G2" s="527"/>
    </row>
    <row r="4" spans="1:14">
      <c r="A4" s="498"/>
    </row>
    <row r="5" spans="1:14">
      <c r="A5" s="498"/>
    </row>
    <row r="6" spans="1:14">
      <c r="C6" s="499" t="s">
        <v>628</v>
      </c>
      <c r="I6" s="657" t="s">
        <v>629</v>
      </c>
      <c r="J6" s="657"/>
      <c r="K6" s="657"/>
      <c r="L6" s="657"/>
      <c r="M6" s="657"/>
      <c r="N6" s="657"/>
    </row>
    <row r="7" spans="1:14" ht="32.25">
      <c r="A7" s="500" t="s">
        <v>490</v>
      </c>
      <c r="B7" s="501" t="s">
        <v>411</v>
      </c>
      <c r="C7" s="500" t="s">
        <v>630</v>
      </c>
      <c r="D7" s="502" t="s">
        <v>631</v>
      </c>
      <c r="E7" s="502" t="s">
        <v>632</v>
      </c>
      <c r="F7" s="502" t="s">
        <v>633</v>
      </c>
      <c r="G7" s="500" t="s">
        <v>19</v>
      </c>
      <c r="I7" s="500" t="s">
        <v>630</v>
      </c>
      <c r="J7" s="502" t="s">
        <v>631</v>
      </c>
      <c r="K7" s="502" t="s">
        <v>632</v>
      </c>
      <c r="L7" s="502" t="s">
        <v>633</v>
      </c>
      <c r="M7" s="500" t="s">
        <v>19</v>
      </c>
      <c r="N7" s="500" t="s">
        <v>634</v>
      </c>
    </row>
    <row r="8" spans="1:14">
      <c r="A8" s="503">
        <v>1</v>
      </c>
      <c r="B8" s="504" t="s">
        <v>635</v>
      </c>
      <c r="C8" s="505"/>
      <c r="D8" s="506"/>
      <c r="E8" s="506"/>
      <c r="F8" s="506"/>
      <c r="G8" s="505"/>
      <c r="I8" s="505"/>
      <c r="J8" s="506"/>
      <c r="K8" s="506"/>
      <c r="L8" s="506"/>
      <c r="M8" s="505"/>
      <c r="N8" s="505"/>
    </row>
    <row r="9" spans="1:14">
      <c r="A9" s="498">
        <f>+A8+1</f>
        <v>2</v>
      </c>
      <c r="B9" s="495" t="s">
        <v>636</v>
      </c>
      <c r="C9" s="507">
        <v>-23795719.946950946</v>
      </c>
      <c r="D9" s="507">
        <v>-15863813</v>
      </c>
      <c r="E9" s="507">
        <v>-7931906</v>
      </c>
      <c r="F9" s="507">
        <v>1</v>
      </c>
      <c r="G9" s="508"/>
      <c r="I9" s="507">
        <f>C9/1000</f>
        <v>-23795.719946950947</v>
      </c>
      <c r="J9" s="507">
        <f t="shared" ref="J9:L14" si="0">D9/1000</f>
        <v>-15863.813</v>
      </c>
      <c r="K9" s="507">
        <f t="shared" si="0"/>
        <v>-7931.9059999999999</v>
      </c>
      <c r="L9" s="507">
        <f t="shared" si="0"/>
        <v>1E-3</v>
      </c>
      <c r="M9" s="508"/>
      <c r="N9" s="507"/>
    </row>
    <row r="10" spans="1:14">
      <c r="A10" s="498">
        <f>+A9+1</f>
        <v>3</v>
      </c>
      <c r="B10" s="495" t="s">
        <v>637</v>
      </c>
      <c r="C10" s="474">
        <v>-104733843.89054152</v>
      </c>
      <c r="D10" s="474">
        <v>-69822563</v>
      </c>
      <c r="E10" s="507">
        <v>-34911282</v>
      </c>
      <c r="F10" s="507">
        <v>-1</v>
      </c>
      <c r="G10" s="508"/>
      <c r="I10" s="507">
        <f t="shared" ref="I10:I14" si="1">C10/1000</f>
        <v>-104733.84389054152</v>
      </c>
      <c r="J10" s="507">
        <f t="shared" si="0"/>
        <v>-69822.562999999995</v>
      </c>
      <c r="K10" s="507">
        <f t="shared" si="0"/>
        <v>-34911.281999999999</v>
      </c>
      <c r="L10" s="507">
        <f t="shared" si="0"/>
        <v>-1E-3</v>
      </c>
      <c r="M10" s="508"/>
      <c r="N10" s="474"/>
    </row>
    <row r="11" spans="1:14">
      <c r="A11" s="498">
        <f t="shared" ref="A11:A47" si="2">+A10+1</f>
        <v>4</v>
      </c>
      <c r="B11" s="495" t="s">
        <v>638</v>
      </c>
      <c r="C11" s="474">
        <v>23080495.161844492</v>
      </c>
      <c r="D11" s="474">
        <v>15386997</v>
      </c>
      <c r="E11" s="507">
        <v>7693499</v>
      </c>
      <c r="F11" s="507">
        <v>1</v>
      </c>
      <c r="G11" s="508"/>
      <c r="I11" s="507">
        <f t="shared" si="1"/>
        <v>23080.49516184449</v>
      </c>
      <c r="J11" s="507">
        <f t="shared" si="0"/>
        <v>15386.996999999999</v>
      </c>
      <c r="K11" s="507">
        <f t="shared" si="0"/>
        <v>7693.4989999999998</v>
      </c>
      <c r="L11" s="507">
        <f t="shared" si="0"/>
        <v>1E-3</v>
      </c>
      <c r="M11" s="508"/>
      <c r="N11" s="474"/>
    </row>
    <row r="12" spans="1:14">
      <c r="A12" s="498">
        <f t="shared" si="2"/>
        <v>5</v>
      </c>
      <c r="B12" s="495" t="s">
        <v>639</v>
      </c>
      <c r="C12" s="474">
        <v>5136492.946950946</v>
      </c>
      <c r="D12" s="474">
        <v>3424329</v>
      </c>
      <c r="E12" s="474">
        <v>1712165</v>
      </c>
      <c r="F12" s="474">
        <v>1</v>
      </c>
      <c r="G12" s="508"/>
      <c r="I12" s="507">
        <f t="shared" si="1"/>
        <v>5136.4929469509461</v>
      </c>
      <c r="J12" s="507">
        <f t="shared" si="0"/>
        <v>3424.3290000000002</v>
      </c>
      <c r="K12" s="507">
        <f t="shared" si="0"/>
        <v>1712.165</v>
      </c>
      <c r="L12" s="507">
        <f t="shared" si="0"/>
        <v>1E-3</v>
      </c>
      <c r="M12" s="508"/>
      <c r="N12" s="474"/>
    </row>
    <row r="13" spans="1:14">
      <c r="A13" s="498">
        <f t="shared" si="2"/>
        <v>6</v>
      </c>
      <c r="B13" s="495" t="s">
        <v>640</v>
      </c>
      <c r="C13" s="474">
        <v>22607622.364447966</v>
      </c>
      <c r="D13" s="474">
        <v>15071748</v>
      </c>
      <c r="E13" s="474">
        <v>7535874</v>
      </c>
      <c r="F13" s="474">
        <v>0</v>
      </c>
      <c r="G13" s="508"/>
      <c r="I13" s="507">
        <f t="shared" si="1"/>
        <v>22607.622364447965</v>
      </c>
      <c r="J13" s="507">
        <f t="shared" si="0"/>
        <v>15071.748</v>
      </c>
      <c r="K13" s="507">
        <f t="shared" si="0"/>
        <v>7535.8739999999998</v>
      </c>
      <c r="L13" s="507">
        <f t="shared" si="0"/>
        <v>0</v>
      </c>
      <c r="M13" s="508"/>
      <c r="N13" s="474"/>
    </row>
    <row r="14" spans="1:14">
      <c r="A14" s="498">
        <f t="shared" si="2"/>
        <v>7</v>
      </c>
      <c r="B14" s="495" t="s">
        <v>641</v>
      </c>
      <c r="C14" s="474">
        <v>-5858036.4665513337</v>
      </c>
      <c r="D14" s="474">
        <v>-3905358</v>
      </c>
      <c r="E14" s="474">
        <v>-1952679</v>
      </c>
      <c r="F14" s="474">
        <v>0</v>
      </c>
      <c r="G14" s="508"/>
      <c r="I14" s="507">
        <f t="shared" si="1"/>
        <v>-5858.0364665513334</v>
      </c>
      <c r="J14" s="507">
        <f t="shared" si="0"/>
        <v>-3905.3580000000002</v>
      </c>
      <c r="K14" s="507">
        <f t="shared" si="0"/>
        <v>-1952.6790000000001</v>
      </c>
      <c r="L14" s="507">
        <f t="shared" si="0"/>
        <v>0</v>
      </c>
      <c r="M14" s="508"/>
      <c r="N14" s="477"/>
    </row>
    <row r="15" spans="1:14">
      <c r="A15" s="498">
        <f t="shared" si="2"/>
        <v>8</v>
      </c>
      <c r="B15" s="509" t="s">
        <v>642</v>
      </c>
      <c r="C15" s="510">
        <f>SUM(C9:C14)</f>
        <v>-83562989.830800399</v>
      </c>
      <c r="D15" s="510">
        <f>SUM(D9:D14)</f>
        <v>-55708660</v>
      </c>
      <c r="E15" s="510">
        <f>SUM(E9:E14)</f>
        <v>-27854329</v>
      </c>
      <c r="F15" s="510">
        <f>SUM(F9:F14)</f>
        <v>2</v>
      </c>
      <c r="G15" s="508"/>
      <c r="I15" s="510">
        <f>SUM(I9:I14)</f>
        <v>-83562.989830800405</v>
      </c>
      <c r="J15" s="510">
        <f>SUM(J9:J14)</f>
        <v>-55708.659999999989</v>
      </c>
      <c r="K15" s="510">
        <f>SUM(K9:K14)</f>
        <v>-27854.328999999998</v>
      </c>
      <c r="L15" s="510">
        <f>SUM(L9:L14)</f>
        <v>2E-3</v>
      </c>
      <c r="M15" s="508"/>
      <c r="N15" s="507"/>
    </row>
    <row r="16" spans="1:14">
      <c r="A16" s="498">
        <f t="shared" si="2"/>
        <v>9</v>
      </c>
      <c r="B16" s="509"/>
      <c r="C16" s="508"/>
      <c r="D16" s="507"/>
      <c r="E16" s="507"/>
      <c r="F16" s="507"/>
      <c r="G16" s="508"/>
      <c r="I16" s="508"/>
      <c r="J16" s="507"/>
      <c r="K16" s="507"/>
      <c r="L16" s="507"/>
      <c r="M16" s="508"/>
      <c r="N16" s="507"/>
    </row>
    <row r="17" spans="1:14">
      <c r="A17" s="498">
        <f t="shared" si="2"/>
        <v>10</v>
      </c>
      <c r="B17" s="465" t="s">
        <v>643</v>
      </c>
      <c r="C17" s="508">
        <v>-99780817.851371378</v>
      </c>
      <c r="D17" s="508">
        <v>-66520545</v>
      </c>
      <c r="E17" s="508">
        <v>-33260272</v>
      </c>
      <c r="F17" s="508">
        <v>1</v>
      </c>
      <c r="G17" s="508"/>
      <c r="H17" s="508"/>
      <c r="I17" s="507">
        <f t="shared" ref="I17:L17" si="3">C17/1000</f>
        <v>-99780.817851371379</v>
      </c>
      <c r="J17" s="507">
        <f t="shared" si="3"/>
        <v>-66520.544999999998</v>
      </c>
      <c r="K17" s="507">
        <f t="shared" si="3"/>
        <v>-33260.271999999997</v>
      </c>
      <c r="L17" s="507">
        <f t="shared" si="3"/>
        <v>1E-3</v>
      </c>
      <c r="M17" s="508"/>
      <c r="N17" s="507"/>
    </row>
    <row r="18" spans="1:14">
      <c r="A18" s="498">
        <f t="shared" si="2"/>
        <v>11</v>
      </c>
      <c r="B18" s="465"/>
      <c r="C18" s="508"/>
      <c r="D18" s="508"/>
      <c r="E18" s="508"/>
      <c r="F18" s="508"/>
      <c r="G18" s="508"/>
      <c r="H18" s="508"/>
      <c r="I18" s="508"/>
      <c r="J18" s="508"/>
      <c r="K18" s="508"/>
      <c r="L18" s="508"/>
      <c r="M18" s="508"/>
      <c r="N18" s="507"/>
    </row>
    <row r="19" spans="1:14">
      <c r="A19" s="498">
        <f t="shared" si="2"/>
        <v>12</v>
      </c>
      <c r="B19" s="465" t="s">
        <v>644</v>
      </c>
      <c r="C19" s="508"/>
      <c r="D19" s="508">
        <f>ROUND((+D17+C17)/2,0)</f>
        <v>-83150681</v>
      </c>
      <c r="E19" s="508">
        <f t="shared" ref="E19:F19" si="4">ROUND((+E17+D17)/2,0)</f>
        <v>-49890409</v>
      </c>
      <c r="F19" s="508">
        <f t="shared" si="4"/>
        <v>-16630136</v>
      </c>
      <c r="G19" s="508"/>
      <c r="I19" s="508"/>
      <c r="J19" s="507">
        <f>D19/1000</f>
        <v>-83150.680999999997</v>
      </c>
      <c r="K19" s="507">
        <f t="shared" ref="K19:L19" si="5">E19/1000</f>
        <v>-49890.409</v>
      </c>
      <c r="L19" s="507">
        <f t="shared" si="5"/>
        <v>-16630.135999999999</v>
      </c>
      <c r="M19" s="508"/>
      <c r="N19" s="507"/>
    </row>
    <row r="20" spans="1:14">
      <c r="A20" s="498">
        <f t="shared" si="2"/>
        <v>13</v>
      </c>
      <c r="B20" s="465" t="s">
        <v>645</v>
      </c>
      <c r="C20" s="511">
        <v>8.7721000000000007E-2</v>
      </c>
      <c r="D20" s="511">
        <f>+C20</f>
        <v>8.7721000000000007E-2</v>
      </c>
      <c r="E20" s="511">
        <f t="shared" ref="E20:F20" si="6">+D20</f>
        <v>8.7721000000000007E-2</v>
      </c>
      <c r="F20" s="511">
        <f t="shared" si="6"/>
        <v>8.7721000000000007E-2</v>
      </c>
      <c r="I20" s="512">
        <f>C20</f>
        <v>8.7721000000000007E-2</v>
      </c>
      <c r="J20" s="511">
        <f>D20</f>
        <v>8.7721000000000007E-2</v>
      </c>
      <c r="K20" s="511">
        <f>+J20</f>
        <v>8.7721000000000007E-2</v>
      </c>
      <c r="L20" s="511">
        <f>+J20</f>
        <v>8.7721000000000007E-2</v>
      </c>
      <c r="N20" s="513"/>
    </row>
    <row r="21" spans="1:14">
      <c r="A21" s="498">
        <f t="shared" si="2"/>
        <v>14</v>
      </c>
      <c r="B21" s="509" t="s">
        <v>646</v>
      </c>
      <c r="C21" s="510"/>
      <c r="D21" s="507">
        <f>ROUND(+D19*D20,0)</f>
        <v>-7294061</v>
      </c>
      <c r="E21" s="507">
        <f t="shared" ref="E21:F21" si="7">ROUND(+E19*E20,0)</f>
        <v>-4376437</v>
      </c>
      <c r="F21" s="507">
        <f t="shared" si="7"/>
        <v>-1458812</v>
      </c>
      <c r="I21" s="510"/>
      <c r="J21" s="507">
        <f>ROUND(+J19*J20,0)</f>
        <v>-7294</v>
      </c>
      <c r="K21" s="507">
        <f t="shared" ref="K21:L21" si="8">ROUND(+K19*K20,0)</f>
        <v>-4376</v>
      </c>
      <c r="L21" s="507">
        <f t="shared" si="8"/>
        <v>-1459</v>
      </c>
      <c r="N21" s="507"/>
    </row>
    <row r="22" spans="1:14">
      <c r="A22" s="498">
        <f t="shared" si="2"/>
        <v>15</v>
      </c>
      <c r="B22" s="514" t="s">
        <v>647</v>
      </c>
      <c r="D22" s="507">
        <f>+D21</f>
        <v>-7294061</v>
      </c>
      <c r="E22" s="507">
        <f>SUM($D$21:E21)</f>
        <v>-11670498</v>
      </c>
      <c r="F22" s="507">
        <f>SUM($D$21:F21)</f>
        <v>-13129310</v>
      </c>
      <c r="G22" s="507">
        <f>F22</f>
        <v>-13129310</v>
      </c>
      <c r="J22" s="507">
        <f>+J21</f>
        <v>-7294</v>
      </c>
      <c r="K22" s="507">
        <f>+J21+K21</f>
        <v>-11670</v>
      </c>
      <c r="L22" s="507">
        <f>SUM(J21:L21)</f>
        <v>-13129</v>
      </c>
      <c r="M22" s="507">
        <f>L22</f>
        <v>-13129</v>
      </c>
      <c r="N22" s="515"/>
    </row>
    <row r="23" spans="1:14">
      <c r="A23" s="498">
        <f t="shared" si="2"/>
        <v>16</v>
      </c>
      <c r="B23" s="516"/>
      <c r="D23" s="515"/>
      <c r="E23" s="515"/>
      <c r="F23" s="515"/>
      <c r="J23" s="515"/>
      <c r="K23" s="515"/>
      <c r="L23" s="515"/>
      <c r="N23" s="515"/>
    </row>
    <row r="24" spans="1:14">
      <c r="A24" s="498">
        <f t="shared" si="2"/>
        <v>17</v>
      </c>
      <c r="B24" s="495" t="s">
        <v>648</v>
      </c>
    </row>
    <row r="25" spans="1:14">
      <c r="A25" s="498">
        <f t="shared" si="2"/>
        <v>18</v>
      </c>
      <c r="B25" s="509" t="str">
        <f>CONCATENATE(B9," ","Amortization")</f>
        <v>Unprotected EDIT Liberalized Depreciation Amortization</v>
      </c>
      <c r="C25" s="474"/>
      <c r="D25" s="507">
        <v>-7931907</v>
      </c>
      <c r="E25" s="507">
        <f>D25</f>
        <v>-7931907</v>
      </c>
      <c r="F25" s="507">
        <f>D25</f>
        <v>-7931907</v>
      </c>
      <c r="G25" s="507">
        <f>SUM(D25:F25)</f>
        <v>-23795721</v>
      </c>
      <c r="I25" s="474"/>
      <c r="J25" s="507">
        <f t="shared" ref="J25:L27" si="9">D25/1000</f>
        <v>-7931.9070000000002</v>
      </c>
      <c r="K25" s="507">
        <f t="shared" si="9"/>
        <v>-7931.9070000000002</v>
      </c>
      <c r="L25" s="507">
        <f t="shared" si="9"/>
        <v>-7931.9070000000002</v>
      </c>
      <c r="M25" s="507">
        <f>SUM(J25:L25)</f>
        <v>-23795.721000000001</v>
      </c>
      <c r="N25" s="507"/>
    </row>
    <row r="26" spans="1:14">
      <c r="A26" s="498">
        <f t="shared" si="2"/>
        <v>19</v>
      </c>
      <c r="B26" s="509" t="str">
        <f>CONCATENATE(B10," ","Amortization")</f>
        <v>Unprotected EDIT PP&amp;E Amortization</v>
      </c>
      <c r="C26" s="474"/>
      <c r="D26" s="474">
        <v>-34911281</v>
      </c>
      <c r="E26" s="508">
        <f t="shared" ref="E26:E27" si="10">D26</f>
        <v>-34911281</v>
      </c>
      <c r="F26" s="508">
        <f t="shared" ref="F26:F27" si="11">D26</f>
        <v>-34911281</v>
      </c>
      <c r="G26" s="474">
        <f>SUM(D26:F26)</f>
        <v>-104733843</v>
      </c>
      <c r="H26" s="472"/>
      <c r="I26" s="474"/>
      <c r="J26" s="507">
        <f t="shared" si="9"/>
        <v>-34911.281000000003</v>
      </c>
      <c r="K26" s="507">
        <f t="shared" si="9"/>
        <v>-34911.281000000003</v>
      </c>
      <c r="L26" s="507">
        <f t="shared" si="9"/>
        <v>-34911.281000000003</v>
      </c>
      <c r="M26" s="474">
        <f>SUM(J26:L26)</f>
        <v>-104733.84300000001</v>
      </c>
      <c r="N26" s="474"/>
    </row>
    <row r="27" spans="1:14">
      <c r="A27" s="498">
        <f t="shared" si="2"/>
        <v>20</v>
      </c>
      <c r="B27" s="509" t="str">
        <f>CONCATENATE(B11," ","Amortization")</f>
        <v>Unprotected EDIT Other Amortization</v>
      </c>
      <c r="C27" s="474"/>
      <c r="D27" s="474">
        <v>7693498</v>
      </c>
      <c r="E27" s="528">
        <f t="shared" si="10"/>
        <v>7693498</v>
      </c>
      <c r="F27" s="528">
        <f t="shared" si="11"/>
        <v>7693498</v>
      </c>
      <c r="G27" s="474">
        <f>SUM(D27:F27)</f>
        <v>23080494</v>
      </c>
      <c r="H27" s="472"/>
      <c r="I27" s="474"/>
      <c r="J27" s="507">
        <f t="shared" si="9"/>
        <v>7693.4979999999996</v>
      </c>
      <c r="K27" s="507">
        <f t="shared" si="9"/>
        <v>7693.4979999999996</v>
      </c>
      <c r="L27" s="507">
        <f t="shared" si="9"/>
        <v>7693.4979999999996</v>
      </c>
      <c r="M27" s="474">
        <f>SUM(J27:L27)</f>
        <v>23080.493999999999</v>
      </c>
      <c r="N27" s="474"/>
    </row>
    <row r="28" spans="1:14">
      <c r="A28" s="498">
        <f t="shared" si="2"/>
        <v>21</v>
      </c>
      <c r="B28" s="514" t="s">
        <v>649</v>
      </c>
      <c r="C28" s="507">
        <v>83562989.830800399</v>
      </c>
      <c r="D28" s="517">
        <f>SUM(D25:D27)</f>
        <v>-35149690</v>
      </c>
      <c r="E28" s="517">
        <f t="shared" ref="E28:G28" si="12">SUM(E25:E27)</f>
        <v>-35149690</v>
      </c>
      <c r="F28" s="517">
        <f t="shared" si="12"/>
        <v>-35149690</v>
      </c>
      <c r="G28" s="517">
        <f t="shared" si="12"/>
        <v>-105449070</v>
      </c>
      <c r="I28" s="507">
        <f>C28/1000</f>
        <v>83562.989830800405</v>
      </c>
      <c r="J28" s="517">
        <f>SUM(J25:J27)</f>
        <v>-35149.69</v>
      </c>
      <c r="K28" s="517">
        <f t="shared" ref="K28:M28" si="13">SUM(K25:K27)</f>
        <v>-35149.69</v>
      </c>
      <c r="L28" s="517">
        <f t="shared" si="13"/>
        <v>-35149.69</v>
      </c>
      <c r="M28" s="517">
        <f t="shared" si="13"/>
        <v>-105449.07</v>
      </c>
    </row>
    <row r="29" spans="1:14">
      <c r="A29" s="498">
        <f t="shared" si="2"/>
        <v>22</v>
      </c>
      <c r="C29" s="507"/>
      <c r="D29" s="474"/>
      <c r="E29" s="474"/>
      <c r="F29" s="474"/>
      <c r="G29" s="474"/>
      <c r="I29" s="507"/>
      <c r="J29" s="474"/>
      <c r="K29" s="474"/>
      <c r="L29" s="474"/>
      <c r="M29" s="474"/>
      <c r="N29" s="474"/>
    </row>
    <row r="30" spans="1:14">
      <c r="A30" s="498">
        <f t="shared" si="2"/>
        <v>23</v>
      </c>
      <c r="B30" s="509" t="s">
        <v>650</v>
      </c>
      <c r="C30" s="474"/>
      <c r="D30" s="512">
        <v>2.1898000000000001E-2</v>
      </c>
      <c r="E30" s="512">
        <f>+D30</f>
        <v>2.1898000000000001E-2</v>
      </c>
      <c r="F30" s="512">
        <f>+D30</f>
        <v>2.1898000000000001E-2</v>
      </c>
      <c r="G30" s="474"/>
      <c r="I30" s="474"/>
      <c r="J30" s="512">
        <f>D30</f>
        <v>2.1898000000000001E-2</v>
      </c>
      <c r="K30" s="512">
        <f>+J30</f>
        <v>2.1898000000000001E-2</v>
      </c>
      <c r="L30" s="512">
        <f>+J30</f>
        <v>2.1898000000000001E-2</v>
      </c>
      <c r="M30" s="474"/>
      <c r="N30" s="474"/>
    </row>
    <row r="31" spans="1:14">
      <c r="A31" s="498">
        <f t="shared" si="2"/>
        <v>24</v>
      </c>
      <c r="B31" s="509" t="s">
        <v>651</v>
      </c>
      <c r="C31" s="474"/>
      <c r="D31" s="507">
        <f>ROUND((+D15-C15)*D30,0)</f>
        <v>609954</v>
      </c>
      <c r="E31" s="507">
        <f>ROUND((+E15-D15)*E30,0)</f>
        <v>609954</v>
      </c>
      <c r="F31" s="507">
        <f>ROUND((+F15-E15)*F30,0)</f>
        <v>609954</v>
      </c>
      <c r="G31" s="474"/>
      <c r="I31" s="474"/>
      <c r="J31" s="507">
        <f>ROUND((+J15-I15)*J30,0)</f>
        <v>610</v>
      </c>
      <c r="K31" s="507">
        <f>ROUND((+K15-J15)*K30,0)</f>
        <v>610</v>
      </c>
      <c r="L31" s="507">
        <f>ROUND((+L15-K15)*L30,0)</f>
        <v>610</v>
      </c>
      <c r="M31" s="474"/>
      <c r="N31" s="507"/>
    </row>
    <row r="32" spans="1:14">
      <c r="A32" s="498">
        <f t="shared" si="2"/>
        <v>25</v>
      </c>
      <c r="B32" s="509" t="s">
        <v>652</v>
      </c>
      <c r="C32" s="518">
        <v>0.21</v>
      </c>
      <c r="D32" s="518">
        <v>0.21</v>
      </c>
      <c r="E32" s="518">
        <f>+D32</f>
        <v>0.21</v>
      </c>
      <c r="F32" s="518">
        <f t="shared" ref="F32" si="14">+E32</f>
        <v>0.21</v>
      </c>
      <c r="G32" s="474"/>
      <c r="I32" s="474"/>
      <c r="J32" s="518">
        <f>D32</f>
        <v>0.21</v>
      </c>
      <c r="K32" s="518">
        <f>+J32</f>
        <v>0.21</v>
      </c>
      <c r="L32" s="518">
        <f t="shared" ref="L32" si="15">+K32</f>
        <v>0.21</v>
      </c>
      <c r="M32" s="474"/>
      <c r="N32" s="518"/>
    </row>
    <row r="33" spans="1:14">
      <c r="A33" s="498">
        <f t="shared" si="2"/>
        <v>26</v>
      </c>
      <c r="B33" s="514" t="s">
        <v>653</v>
      </c>
      <c r="C33" s="474"/>
      <c r="D33" s="517">
        <f>ROUND(-D31*D32,0)</f>
        <v>-128090</v>
      </c>
      <c r="E33" s="517">
        <f t="shared" ref="E33:F33" si="16">ROUND(-E31*E32,0)</f>
        <v>-128090</v>
      </c>
      <c r="F33" s="517">
        <f t="shared" si="16"/>
        <v>-128090</v>
      </c>
      <c r="G33" s="507">
        <f>SUM(D33:F33)</f>
        <v>-384270</v>
      </c>
      <c r="I33" s="474"/>
      <c r="J33" s="517">
        <f>ROUND(-J31*J32,0)</f>
        <v>-128</v>
      </c>
      <c r="K33" s="517">
        <f t="shared" ref="K33:L33" si="17">ROUND(-K31*K32,0)</f>
        <v>-128</v>
      </c>
      <c r="L33" s="517">
        <f t="shared" si="17"/>
        <v>-128</v>
      </c>
      <c r="M33" s="507">
        <f>SUM(J33:L33)</f>
        <v>-384</v>
      </c>
      <c r="N33" s="508"/>
    </row>
    <row r="34" spans="1:14">
      <c r="A34" s="498">
        <f t="shared" si="2"/>
        <v>27</v>
      </c>
      <c r="C34" s="474"/>
      <c r="D34" s="474"/>
      <c r="E34" s="474"/>
      <c r="F34" s="474"/>
      <c r="G34" s="474"/>
      <c r="I34" s="474"/>
      <c r="J34" s="474"/>
      <c r="K34" s="474"/>
      <c r="L34" s="474"/>
      <c r="M34" s="474"/>
      <c r="N34" s="474"/>
    </row>
    <row r="35" spans="1:14">
      <c r="A35" s="498">
        <f t="shared" si="2"/>
        <v>28</v>
      </c>
      <c r="B35" s="514" t="s">
        <v>654</v>
      </c>
      <c r="C35" s="474"/>
      <c r="D35" s="474">
        <f>+D28+D33</f>
        <v>-35277780</v>
      </c>
      <c r="E35" s="474">
        <f t="shared" ref="E35:F35" si="18">+E28+E33</f>
        <v>-35277780</v>
      </c>
      <c r="F35" s="474">
        <f t="shared" si="18"/>
        <v>-35277780</v>
      </c>
      <c r="G35" s="474"/>
      <c r="I35" s="474"/>
      <c r="J35" s="474">
        <f>+J28+J33</f>
        <v>-35277.69</v>
      </c>
      <c r="K35" s="474">
        <f t="shared" ref="K35:L35" si="19">+K28+K33</f>
        <v>-35277.69</v>
      </c>
      <c r="L35" s="474">
        <f t="shared" si="19"/>
        <v>-35277.69</v>
      </c>
      <c r="M35" s="474"/>
      <c r="N35" s="519"/>
    </row>
    <row r="36" spans="1:14">
      <c r="A36" s="498">
        <f t="shared" si="2"/>
        <v>29</v>
      </c>
      <c r="C36" s="474"/>
      <c r="D36" s="474"/>
      <c r="E36" s="474"/>
      <c r="F36" s="474"/>
      <c r="G36" s="474"/>
      <c r="I36" s="474"/>
      <c r="J36" s="474"/>
      <c r="K36" s="474"/>
      <c r="L36" s="474"/>
      <c r="M36" s="474"/>
      <c r="N36" s="474"/>
    </row>
    <row r="37" spans="1:14">
      <c r="A37" s="498">
        <f t="shared" si="2"/>
        <v>30</v>
      </c>
      <c r="B37" s="495" t="s">
        <v>655</v>
      </c>
      <c r="C37" s="474"/>
      <c r="D37" s="517">
        <f>+D21+D35</f>
        <v>-42571841</v>
      </c>
      <c r="E37" s="517">
        <f>+E21+E35</f>
        <v>-39654217</v>
      </c>
      <c r="F37" s="517">
        <f>+F21+F35</f>
        <v>-36736592</v>
      </c>
      <c r="G37" s="507">
        <f>SUM(D37:F37)</f>
        <v>-118962650</v>
      </c>
      <c r="I37" s="474"/>
      <c r="J37" s="517">
        <f t="shared" ref="J37:L37" si="20">+J21+J35</f>
        <v>-42571.69</v>
      </c>
      <c r="K37" s="526">
        <f t="shared" si="20"/>
        <v>-39653.69</v>
      </c>
      <c r="L37" s="517">
        <f t="shared" si="20"/>
        <v>-36736.69</v>
      </c>
      <c r="M37" s="507">
        <f>SUM(J37:L37)</f>
        <v>-118962.07</v>
      </c>
      <c r="N37" s="508"/>
    </row>
    <row r="38" spans="1:14">
      <c r="A38" s="498">
        <f t="shared" si="2"/>
        <v>31</v>
      </c>
      <c r="B38" s="516"/>
      <c r="C38" s="519"/>
      <c r="D38" s="520"/>
      <c r="E38" s="520"/>
      <c r="F38" s="520"/>
      <c r="G38" s="474"/>
      <c r="I38" s="519"/>
      <c r="J38" s="520"/>
      <c r="K38" s="520"/>
      <c r="L38" s="520"/>
      <c r="M38" s="474"/>
      <c r="N38" s="520"/>
    </row>
    <row r="39" spans="1:14">
      <c r="A39" s="498">
        <f t="shared" si="2"/>
        <v>32</v>
      </c>
      <c r="B39" s="495" t="s">
        <v>656</v>
      </c>
      <c r="C39" s="474"/>
      <c r="D39" s="477"/>
      <c r="E39" s="477"/>
      <c r="F39" s="477"/>
      <c r="G39" s="474"/>
      <c r="I39" s="474"/>
      <c r="J39" s="477"/>
      <c r="K39" s="477"/>
      <c r="L39" s="477"/>
      <c r="M39" s="474"/>
      <c r="N39" s="477"/>
    </row>
    <row r="40" spans="1:14">
      <c r="A40" s="498">
        <f t="shared" si="2"/>
        <v>33</v>
      </c>
      <c r="B40" s="521" t="s">
        <v>657</v>
      </c>
      <c r="C40" s="474"/>
      <c r="D40" s="477"/>
      <c r="E40" s="477"/>
      <c r="F40" s="477"/>
      <c r="G40" s="474"/>
      <c r="I40" s="474"/>
      <c r="J40" s="477"/>
      <c r="K40" s="477"/>
      <c r="L40" s="477"/>
      <c r="M40" s="474"/>
      <c r="N40" s="477"/>
    </row>
    <row r="41" spans="1:14">
      <c r="A41" s="498">
        <f t="shared" si="2"/>
        <v>34</v>
      </c>
      <c r="B41" s="521" t="s">
        <v>658</v>
      </c>
      <c r="C41" s="474"/>
      <c r="D41" s="477"/>
      <c r="E41" s="477"/>
      <c r="F41" s="477"/>
      <c r="G41" s="474"/>
      <c r="I41" s="474"/>
      <c r="J41" s="477"/>
      <c r="K41" s="477"/>
      <c r="L41" s="477"/>
      <c r="M41" s="474"/>
      <c r="N41" s="477"/>
    </row>
    <row r="42" spans="1:14">
      <c r="A42" s="498">
        <f t="shared" si="2"/>
        <v>35</v>
      </c>
      <c r="B42" s="521" t="s">
        <v>659</v>
      </c>
      <c r="C42" s="474"/>
      <c r="D42" s="477"/>
      <c r="E42" s="477"/>
      <c r="F42" s="477"/>
      <c r="G42" s="474"/>
      <c r="I42" s="474"/>
      <c r="J42" s="477"/>
      <c r="K42" s="477"/>
      <c r="L42" s="477"/>
      <c r="M42" s="474"/>
      <c r="N42" s="477"/>
    </row>
    <row r="43" spans="1:14">
      <c r="A43" s="498">
        <f t="shared" si="2"/>
        <v>36</v>
      </c>
      <c r="B43" s="521" t="s">
        <v>660</v>
      </c>
      <c r="C43" s="474"/>
      <c r="D43" s="477"/>
      <c r="E43" s="477"/>
      <c r="F43" s="477"/>
      <c r="G43" s="474"/>
      <c r="I43" s="474"/>
      <c r="J43" s="477"/>
      <c r="K43" s="477"/>
      <c r="L43" s="477"/>
      <c r="M43" s="474"/>
      <c r="N43" s="477"/>
    </row>
    <row r="44" spans="1:14">
      <c r="A44" s="498">
        <f t="shared" si="2"/>
        <v>37</v>
      </c>
      <c r="B44" s="521" t="s">
        <v>661</v>
      </c>
      <c r="C44" s="474"/>
      <c r="D44" s="477"/>
      <c r="E44" s="477"/>
      <c r="F44" s="477"/>
      <c r="G44" s="474"/>
      <c r="I44" s="474"/>
      <c r="J44" s="477"/>
      <c r="K44" s="477"/>
      <c r="L44" s="477"/>
      <c r="M44" s="474"/>
      <c r="N44" s="477"/>
    </row>
    <row r="45" spans="1:14">
      <c r="A45" s="498">
        <f t="shared" si="2"/>
        <v>38</v>
      </c>
      <c r="B45" s="514" t="s">
        <v>662</v>
      </c>
      <c r="C45" s="474"/>
      <c r="D45" s="522">
        <f>SUM(D40:D44)</f>
        <v>0</v>
      </c>
      <c r="E45" s="522">
        <f t="shared" ref="E45:F45" si="21">SUM(E40:E44)</f>
        <v>0</v>
      </c>
      <c r="F45" s="522">
        <f t="shared" si="21"/>
        <v>0</v>
      </c>
      <c r="G45" s="474"/>
      <c r="I45" s="474"/>
      <c r="J45" s="522">
        <f>SUM(J40:J44)</f>
        <v>0</v>
      </c>
      <c r="K45" s="522">
        <f t="shared" ref="K45:L45" si="22">SUM(K40:K44)</f>
        <v>0</v>
      </c>
      <c r="L45" s="522">
        <f t="shared" si="22"/>
        <v>0</v>
      </c>
      <c r="M45" s="474"/>
      <c r="N45" s="477"/>
    </row>
    <row r="46" spans="1:14">
      <c r="A46" s="498">
        <f t="shared" si="2"/>
        <v>39</v>
      </c>
      <c r="B46" s="516"/>
      <c r="C46" s="519"/>
      <c r="D46" s="520"/>
      <c r="E46" s="520"/>
      <c r="F46" s="520"/>
      <c r="G46" s="474"/>
      <c r="I46" s="519"/>
      <c r="J46" s="520"/>
      <c r="K46" s="520"/>
      <c r="L46" s="520"/>
      <c r="M46" s="474"/>
      <c r="N46" s="520"/>
    </row>
    <row r="47" spans="1:14" ht="12" thickBot="1">
      <c r="A47" s="498">
        <f t="shared" si="2"/>
        <v>40</v>
      </c>
      <c r="B47" s="516" t="s">
        <v>663</v>
      </c>
      <c r="C47" s="507">
        <f>SUM(D47:F47)</f>
        <v>-118962650</v>
      </c>
      <c r="D47" s="523">
        <f>+D37+D39</f>
        <v>-42571841</v>
      </c>
      <c r="E47" s="523">
        <f t="shared" ref="E47:F47" si="23">+E37+E39</f>
        <v>-39654217</v>
      </c>
      <c r="F47" s="523">
        <f t="shared" si="23"/>
        <v>-36736592</v>
      </c>
      <c r="G47" s="474"/>
      <c r="I47" s="507">
        <f>SUM(J47:L47)</f>
        <v>-118962.07</v>
      </c>
      <c r="J47" s="523">
        <f>+J37+J39</f>
        <v>-42571.69</v>
      </c>
      <c r="K47" s="523">
        <f t="shared" ref="K47:L47" si="24">+K37+K39</f>
        <v>-39653.69</v>
      </c>
      <c r="L47" s="523">
        <f t="shared" si="24"/>
        <v>-36736.69</v>
      </c>
      <c r="M47" s="474"/>
      <c r="N47" s="524">
        <f>+N39</f>
        <v>0</v>
      </c>
    </row>
    <row r="48" spans="1:14" ht="12" thickTop="1">
      <c r="A48" s="498"/>
      <c r="E48" s="525"/>
      <c r="F48" s="525"/>
    </row>
    <row r="50" spans="7:11">
      <c r="G50" s="529" t="s">
        <v>673</v>
      </c>
      <c r="H50" s="529"/>
      <c r="I50" s="529"/>
      <c r="J50" s="536"/>
      <c r="K50" s="530">
        <v>-32359</v>
      </c>
    </row>
    <row r="51" spans="7:11">
      <c r="G51" s="529"/>
      <c r="H51" s="529"/>
      <c r="I51" s="529"/>
      <c r="J51" s="537"/>
      <c r="K51" s="529"/>
    </row>
    <row r="52" spans="7:11" ht="12" thickBot="1">
      <c r="G52" s="529" t="s">
        <v>676</v>
      </c>
      <c r="H52" s="529"/>
      <c r="I52" s="529"/>
      <c r="J52" s="538"/>
      <c r="K52" s="531">
        <f>ROUND(K47-K50,0)</f>
        <v>-7295</v>
      </c>
    </row>
    <row r="53" spans="7:11" ht="12" thickTop="1"/>
  </sheetData>
  <mergeCells count="1">
    <mergeCell ref="I6:N6"/>
  </mergeCells>
  <pageMargins left="1" right="1" top="1.75" bottom="1" header="1" footer="0.5"/>
  <pageSetup scale="57" fitToHeight="0" pageOrder="overThenDown" orientation="landscape" r:id="rId1"/>
  <headerFooter>
    <oddHeader>&amp;L&amp;"Times New Roman,Bold"&amp;10 2019 RATE CASE
CENTERPOINT ENERGY HOUSTON ELECTRIC, LLC
TEST YEAR ENDED 12/31/2018&amp;C&amp;"Times New Roman,Regular"&amp;8 &amp;R&amp;"Times New Roman,Regular"&amp;8WP/&amp;A
Page &amp;P of &amp;N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topLeftCell="A19" zoomScaleNormal="100" workbookViewId="0">
      <selection activeCell="J47" sqref="J47"/>
    </sheetView>
  </sheetViews>
  <sheetFormatPr defaultColWidth="9.42578125" defaultRowHeight="11.25"/>
  <cols>
    <col min="1" max="1" width="4.5703125" style="495" customWidth="1"/>
    <col min="2" max="2" width="48.5703125" style="495" customWidth="1"/>
    <col min="3" max="3" width="14" style="495" customWidth="1"/>
    <col min="4" max="4" width="13.42578125" style="495" bestFit="1" customWidth="1"/>
    <col min="5" max="6" width="11.42578125" style="495" bestFit="1" customWidth="1"/>
    <col min="7" max="7" width="12.140625" style="495" bestFit="1" customWidth="1"/>
    <col min="8" max="8" width="4" style="495" customWidth="1"/>
    <col min="9" max="9" width="13.42578125" style="495" bestFit="1" customWidth="1"/>
    <col min="10" max="10" width="9.42578125" style="495" customWidth="1"/>
    <col min="11" max="11" width="11.28515625" style="495" bestFit="1" customWidth="1"/>
    <col min="12" max="12" width="8.42578125" style="495" bestFit="1" customWidth="1"/>
    <col min="13" max="13" width="9.140625" style="495" bestFit="1" customWidth="1"/>
    <col min="14" max="14" width="10" style="495" customWidth="1"/>
    <col min="15" max="16384" width="9.42578125" style="495"/>
  </cols>
  <sheetData>
    <row r="1" spans="1:14">
      <c r="A1" s="494" t="s">
        <v>375</v>
      </c>
    </row>
    <row r="2" spans="1:14">
      <c r="A2" s="494" t="s">
        <v>627</v>
      </c>
      <c r="B2" s="496"/>
      <c r="C2" s="497"/>
      <c r="D2" s="527" t="s">
        <v>664</v>
      </c>
      <c r="E2" s="527"/>
      <c r="F2" s="527"/>
      <c r="G2" s="527"/>
    </row>
    <row r="4" spans="1:14">
      <c r="A4" s="498"/>
    </row>
    <row r="5" spans="1:14">
      <c r="A5" s="498"/>
    </row>
    <row r="6" spans="1:14">
      <c r="C6" s="499" t="s">
        <v>628</v>
      </c>
      <c r="I6" s="657" t="s">
        <v>629</v>
      </c>
      <c r="J6" s="657"/>
      <c r="K6" s="657"/>
      <c r="L6" s="657"/>
      <c r="M6" s="657"/>
      <c r="N6" s="657"/>
    </row>
    <row r="7" spans="1:14" ht="32.25">
      <c r="A7" s="500" t="s">
        <v>490</v>
      </c>
      <c r="B7" s="501" t="s">
        <v>411</v>
      </c>
      <c r="C7" s="500" t="s">
        <v>630</v>
      </c>
      <c r="D7" s="502" t="s">
        <v>631</v>
      </c>
      <c r="E7" s="502" t="s">
        <v>632</v>
      </c>
      <c r="F7" s="502" t="s">
        <v>633</v>
      </c>
      <c r="G7" s="500" t="s">
        <v>19</v>
      </c>
      <c r="I7" s="500" t="s">
        <v>630</v>
      </c>
      <c r="J7" s="502" t="s">
        <v>631</v>
      </c>
      <c r="K7" s="502" t="s">
        <v>632</v>
      </c>
      <c r="L7" s="502" t="s">
        <v>633</v>
      </c>
      <c r="M7" s="500" t="s">
        <v>19</v>
      </c>
      <c r="N7" s="500" t="s">
        <v>634</v>
      </c>
    </row>
    <row r="8" spans="1:14">
      <c r="A8" s="503">
        <v>1</v>
      </c>
      <c r="B8" s="504" t="s">
        <v>635</v>
      </c>
      <c r="C8" s="505"/>
      <c r="D8" s="506"/>
      <c r="E8" s="506"/>
      <c r="F8" s="506"/>
      <c r="G8" s="505"/>
      <c r="I8" s="505"/>
      <c r="J8" s="506"/>
      <c r="K8" s="506"/>
      <c r="L8" s="506"/>
      <c r="M8" s="505"/>
      <c r="N8" s="505"/>
    </row>
    <row r="9" spans="1:14">
      <c r="A9" s="498">
        <f>+A8+1</f>
        <v>2</v>
      </c>
      <c r="B9" s="495" t="s">
        <v>636</v>
      </c>
      <c r="C9" s="507">
        <v>-23795719.946950946</v>
      </c>
      <c r="D9" s="507">
        <v>-15863813</v>
      </c>
      <c r="E9" s="507">
        <v>-7931906</v>
      </c>
      <c r="F9" s="507">
        <v>1</v>
      </c>
      <c r="G9" s="508"/>
      <c r="I9" s="507">
        <f>C9/1000</f>
        <v>-23795.719946950947</v>
      </c>
      <c r="J9" s="507">
        <f t="shared" ref="J9:L14" si="0">D9/1000</f>
        <v>-15863.813</v>
      </c>
      <c r="K9" s="507">
        <f t="shared" si="0"/>
        <v>-7931.9059999999999</v>
      </c>
      <c r="L9" s="507">
        <f t="shared" si="0"/>
        <v>1E-3</v>
      </c>
      <c r="M9" s="508"/>
      <c r="N9" s="507"/>
    </row>
    <row r="10" spans="1:14">
      <c r="A10" s="498">
        <f>+A9+1</f>
        <v>3</v>
      </c>
      <c r="B10" s="495" t="s">
        <v>637</v>
      </c>
      <c r="C10" s="474">
        <v>-104733843.89054152</v>
      </c>
      <c r="D10" s="474">
        <v>-69822563</v>
      </c>
      <c r="E10" s="507">
        <v>-34911282</v>
      </c>
      <c r="F10" s="507">
        <v>-1</v>
      </c>
      <c r="G10" s="508"/>
      <c r="I10" s="507">
        <f t="shared" ref="I10:I14" si="1">C10/1000</f>
        <v>-104733.84389054152</v>
      </c>
      <c r="J10" s="507">
        <f t="shared" si="0"/>
        <v>-69822.562999999995</v>
      </c>
      <c r="K10" s="507">
        <f t="shared" si="0"/>
        <v>-34911.281999999999</v>
      </c>
      <c r="L10" s="507">
        <f t="shared" si="0"/>
        <v>-1E-3</v>
      </c>
      <c r="M10" s="508"/>
      <c r="N10" s="474"/>
    </row>
    <row r="11" spans="1:14">
      <c r="A11" s="498">
        <f t="shared" ref="A11:A47" si="2">+A10+1</f>
        <v>4</v>
      </c>
      <c r="B11" s="495" t="s">
        <v>638</v>
      </c>
      <c r="C11" s="474">
        <v>23080495.161844492</v>
      </c>
      <c r="D11" s="474">
        <v>15386997</v>
      </c>
      <c r="E11" s="507">
        <v>7693499</v>
      </c>
      <c r="F11" s="507">
        <v>1</v>
      </c>
      <c r="G11" s="508"/>
      <c r="I11" s="507">
        <f t="shared" si="1"/>
        <v>23080.49516184449</v>
      </c>
      <c r="J11" s="507">
        <f t="shared" si="0"/>
        <v>15386.996999999999</v>
      </c>
      <c r="K11" s="507">
        <f t="shared" si="0"/>
        <v>7693.4989999999998</v>
      </c>
      <c r="L11" s="507">
        <f t="shared" si="0"/>
        <v>1E-3</v>
      </c>
      <c r="M11" s="508"/>
      <c r="N11" s="474"/>
    </row>
    <row r="12" spans="1:14">
      <c r="A12" s="498">
        <f t="shared" si="2"/>
        <v>5</v>
      </c>
      <c r="B12" s="495" t="s">
        <v>639</v>
      </c>
      <c r="C12" s="474">
        <v>5136492.946950946</v>
      </c>
      <c r="D12" s="474">
        <v>3424329</v>
      </c>
      <c r="E12" s="474">
        <v>1712165</v>
      </c>
      <c r="F12" s="474">
        <v>1</v>
      </c>
      <c r="G12" s="508"/>
      <c r="I12" s="507">
        <f t="shared" si="1"/>
        <v>5136.4929469509461</v>
      </c>
      <c r="J12" s="507">
        <f t="shared" si="0"/>
        <v>3424.3290000000002</v>
      </c>
      <c r="K12" s="507">
        <f t="shared" si="0"/>
        <v>1712.165</v>
      </c>
      <c r="L12" s="507">
        <f t="shared" si="0"/>
        <v>1E-3</v>
      </c>
      <c r="M12" s="508"/>
      <c r="N12" s="474"/>
    </row>
    <row r="13" spans="1:14">
      <c r="A13" s="498">
        <f t="shared" si="2"/>
        <v>6</v>
      </c>
      <c r="B13" s="495" t="s">
        <v>640</v>
      </c>
      <c r="C13" s="474">
        <v>22607622.364447966</v>
      </c>
      <c r="D13" s="474">
        <v>15071748</v>
      </c>
      <c r="E13" s="474">
        <v>7535874</v>
      </c>
      <c r="F13" s="474">
        <v>0</v>
      </c>
      <c r="G13" s="508"/>
      <c r="I13" s="507">
        <f t="shared" si="1"/>
        <v>22607.622364447965</v>
      </c>
      <c r="J13" s="507">
        <f t="shared" si="0"/>
        <v>15071.748</v>
      </c>
      <c r="K13" s="507">
        <f t="shared" si="0"/>
        <v>7535.8739999999998</v>
      </c>
      <c r="L13" s="507">
        <f t="shared" si="0"/>
        <v>0</v>
      </c>
      <c r="M13" s="508"/>
      <c r="N13" s="474"/>
    </row>
    <row r="14" spans="1:14">
      <c r="A14" s="498">
        <f t="shared" si="2"/>
        <v>7</v>
      </c>
      <c r="B14" s="495" t="s">
        <v>641</v>
      </c>
      <c r="C14" s="474">
        <v>-5858036.4665513337</v>
      </c>
      <c r="D14" s="474">
        <v>-3905358</v>
      </c>
      <c r="E14" s="474">
        <v>-1952679</v>
      </c>
      <c r="F14" s="474">
        <v>0</v>
      </c>
      <c r="G14" s="508"/>
      <c r="I14" s="507">
        <f t="shared" si="1"/>
        <v>-5858.0364665513334</v>
      </c>
      <c r="J14" s="507">
        <f t="shared" si="0"/>
        <v>-3905.3580000000002</v>
      </c>
      <c r="K14" s="507">
        <f t="shared" si="0"/>
        <v>-1952.6790000000001</v>
      </c>
      <c r="L14" s="507">
        <f t="shared" si="0"/>
        <v>0</v>
      </c>
      <c r="M14" s="508"/>
      <c r="N14" s="477"/>
    </row>
    <row r="15" spans="1:14">
      <c r="A15" s="498">
        <f t="shared" si="2"/>
        <v>8</v>
      </c>
      <c r="B15" s="509" t="s">
        <v>642</v>
      </c>
      <c r="C15" s="510">
        <f>SUM(C9:C14)</f>
        <v>-83562989.830800399</v>
      </c>
      <c r="D15" s="510">
        <f>SUM(D9:D14)</f>
        <v>-55708660</v>
      </c>
      <c r="E15" s="510">
        <f>SUM(E9:E14)</f>
        <v>-27854329</v>
      </c>
      <c r="F15" s="510">
        <f>SUM(F9:F14)</f>
        <v>2</v>
      </c>
      <c r="G15" s="508"/>
      <c r="I15" s="510">
        <f>SUM(I9:I14)</f>
        <v>-83562.989830800405</v>
      </c>
      <c r="J15" s="510">
        <f>SUM(J9:J14)</f>
        <v>-55708.659999999989</v>
      </c>
      <c r="K15" s="510">
        <f>SUM(K9:K14)</f>
        <v>-27854.328999999998</v>
      </c>
      <c r="L15" s="510">
        <f>SUM(L9:L14)</f>
        <v>2E-3</v>
      </c>
      <c r="M15" s="508"/>
      <c r="N15" s="507"/>
    </row>
    <row r="16" spans="1:14">
      <c r="A16" s="498">
        <f t="shared" si="2"/>
        <v>9</v>
      </c>
      <c r="B16" s="509"/>
      <c r="C16" s="508"/>
      <c r="D16" s="507"/>
      <c r="E16" s="507"/>
      <c r="F16" s="507"/>
      <c r="G16" s="508"/>
      <c r="I16" s="508"/>
      <c r="J16" s="507"/>
      <c r="K16" s="507"/>
      <c r="L16" s="507"/>
      <c r="M16" s="508"/>
      <c r="N16" s="507"/>
    </row>
    <row r="17" spans="1:14">
      <c r="A17" s="498">
        <f t="shared" si="2"/>
        <v>10</v>
      </c>
      <c r="B17" s="465" t="s">
        <v>643</v>
      </c>
      <c r="C17" s="508">
        <v>-99780817.851371378</v>
      </c>
      <c r="D17" s="508">
        <v>-66520545</v>
      </c>
      <c r="E17" s="508">
        <v>-33260272</v>
      </c>
      <c r="F17" s="508">
        <v>1</v>
      </c>
      <c r="G17" s="508"/>
      <c r="H17" s="508"/>
      <c r="I17" s="507">
        <f t="shared" ref="I17:L17" si="3">C17/1000</f>
        <v>-99780.817851371379</v>
      </c>
      <c r="J17" s="507">
        <f t="shared" si="3"/>
        <v>-66520.544999999998</v>
      </c>
      <c r="K17" s="507">
        <f t="shared" si="3"/>
        <v>-33260.271999999997</v>
      </c>
      <c r="L17" s="507">
        <f t="shared" si="3"/>
        <v>1E-3</v>
      </c>
      <c r="M17" s="508"/>
      <c r="N17" s="507"/>
    </row>
    <row r="18" spans="1:14">
      <c r="A18" s="498">
        <f t="shared" si="2"/>
        <v>11</v>
      </c>
      <c r="B18" s="465"/>
      <c r="C18" s="508"/>
      <c r="D18" s="508"/>
      <c r="E18" s="508"/>
      <c r="F18" s="508"/>
      <c r="G18" s="508"/>
      <c r="H18" s="508"/>
      <c r="I18" s="508"/>
      <c r="J18" s="508"/>
      <c r="K18" s="508"/>
      <c r="L18" s="508"/>
      <c r="M18" s="508"/>
      <c r="N18" s="507"/>
    </row>
    <row r="19" spans="1:14">
      <c r="A19" s="498">
        <f t="shared" si="2"/>
        <v>12</v>
      </c>
      <c r="B19" s="465" t="s">
        <v>644</v>
      </c>
      <c r="C19" s="508"/>
      <c r="D19" s="508">
        <f>ROUND((+D17+C17)/2,0)</f>
        <v>-83150681</v>
      </c>
      <c r="E19" s="508">
        <f t="shared" ref="E19:F19" si="4">ROUND((+E17+D17)/2,0)</f>
        <v>-49890409</v>
      </c>
      <c r="F19" s="508">
        <f t="shared" si="4"/>
        <v>-16630136</v>
      </c>
      <c r="G19" s="508"/>
      <c r="I19" s="508"/>
      <c r="J19" s="507">
        <f>D19/1000</f>
        <v>-83150.680999999997</v>
      </c>
      <c r="K19" s="507">
        <f t="shared" ref="K19:L19" si="5">E19/1000</f>
        <v>-49890.409</v>
      </c>
      <c r="L19" s="507">
        <f t="shared" si="5"/>
        <v>-16630.135999999999</v>
      </c>
      <c r="M19" s="508"/>
      <c r="N19" s="507"/>
    </row>
    <row r="20" spans="1:14">
      <c r="A20" s="498">
        <f t="shared" si="2"/>
        <v>13</v>
      </c>
      <c r="B20" s="465" t="s">
        <v>645</v>
      </c>
      <c r="C20" s="511">
        <v>8.7721000000000007E-2</v>
      </c>
      <c r="D20" s="511">
        <f>+C20</f>
        <v>8.7721000000000007E-2</v>
      </c>
      <c r="E20" s="511">
        <f t="shared" ref="E20:F20" si="6">+D20</f>
        <v>8.7721000000000007E-2</v>
      </c>
      <c r="F20" s="511">
        <f t="shared" si="6"/>
        <v>8.7721000000000007E-2</v>
      </c>
      <c r="I20" s="512">
        <f>C20</f>
        <v>8.7721000000000007E-2</v>
      </c>
      <c r="J20" s="511">
        <f>D20</f>
        <v>8.7721000000000007E-2</v>
      </c>
      <c r="K20" s="511">
        <f>+J20</f>
        <v>8.7721000000000007E-2</v>
      </c>
      <c r="L20" s="511">
        <f>+J20</f>
        <v>8.7721000000000007E-2</v>
      </c>
      <c r="N20" s="513"/>
    </row>
    <row r="21" spans="1:14">
      <c r="A21" s="498">
        <f t="shared" si="2"/>
        <v>14</v>
      </c>
      <c r="B21" s="509" t="s">
        <v>646</v>
      </c>
      <c r="C21" s="510"/>
      <c r="D21" s="507">
        <f>ROUND(+D19*D20,0)</f>
        <v>-7294061</v>
      </c>
      <c r="E21" s="507">
        <f t="shared" ref="E21:F21" si="7">ROUND(+E19*E20,0)</f>
        <v>-4376437</v>
      </c>
      <c r="F21" s="507">
        <f t="shared" si="7"/>
        <v>-1458812</v>
      </c>
      <c r="I21" s="510"/>
      <c r="J21" s="507">
        <f>ROUND(+J19*J20,0)</f>
        <v>-7294</v>
      </c>
      <c r="K21" s="507">
        <f t="shared" ref="K21:L21" si="8">ROUND(+K19*K20,0)</f>
        <v>-4376</v>
      </c>
      <c r="L21" s="507">
        <f t="shared" si="8"/>
        <v>-1459</v>
      </c>
      <c r="N21" s="507"/>
    </row>
    <row r="22" spans="1:14">
      <c r="A22" s="498">
        <f t="shared" si="2"/>
        <v>15</v>
      </c>
      <c r="B22" s="514" t="s">
        <v>647</v>
      </c>
      <c r="D22" s="507">
        <f>+D21</f>
        <v>-7294061</v>
      </c>
      <c r="E22" s="507">
        <f>SUM($D$21:E21)</f>
        <v>-11670498</v>
      </c>
      <c r="F22" s="507">
        <f>SUM($D$21:F21)</f>
        <v>-13129310</v>
      </c>
      <c r="G22" s="507">
        <f>F22</f>
        <v>-13129310</v>
      </c>
      <c r="J22" s="507">
        <f>+J21</f>
        <v>-7294</v>
      </c>
      <c r="K22" s="507">
        <f>+J21+K21</f>
        <v>-11670</v>
      </c>
      <c r="L22" s="507">
        <f>SUM(J21:L21)</f>
        <v>-13129</v>
      </c>
      <c r="M22" s="507">
        <f>L22</f>
        <v>-13129</v>
      </c>
      <c r="N22" s="515"/>
    </row>
    <row r="23" spans="1:14">
      <c r="A23" s="498">
        <f t="shared" si="2"/>
        <v>16</v>
      </c>
      <c r="B23" s="516"/>
      <c r="D23" s="515"/>
      <c r="E23" s="515"/>
      <c r="F23" s="515"/>
      <c r="J23" s="515"/>
      <c r="K23" s="515"/>
      <c r="L23" s="515"/>
      <c r="N23" s="515"/>
    </row>
    <row r="24" spans="1:14">
      <c r="A24" s="498">
        <f t="shared" si="2"/>
        <v>17</v>
      </c>
      <c r="B24" s="495" t="s">
        <v>648</v>
      </c>
    </row>
    <row r="25" spans="1:14">
      <c r="A25" s="498">
        <f t="shared" si="2"/>
        <v>18</v>
      </c>
      <c r="B25" s="509" t="str">
        <f>CONCATENATE(B9," ","Amortization")</f>
        <v>Unprotected EDIT Liberalized Depreciation Amortization</v>
      </c>
      <c r="C25" s="474"/>
      <c r="D25" s="507">
        <v>-7931907</v>
      </c>
      <c r="E25" s="507">
        <f>D25</f>
        <v>-7931907</v>
      </c>
      <c r="F25" s="507">
        <f>D25</f>
        <v>-7931907</v>
      </c>
      <c r="G25" s="507">
        <f>SUM(D25:F25)</f>
        <v>-23795721</v>
      </c>
      <c r="I25" s="474"/>
      <c r="J25" s="507">
        <f t="shared" ref="J25:L27" si="9">D25/1000</f>
        <v>-7931.9070000000002</v>
      </c>
      <c r="K25" s="507">
        <f t="shared" si="9"/>
        <v>-7931.9070000000002</v>
      </c>
      <c r="L25" s="507">
        <f t="shared" si="9"/>
        <v>-7931.9070000000002</v>
      </c>
      <c r="M25" s="507">
        <f>SUM(J25:L25)</f>
        <v>-23795.721000000001</v>
      </c>
      <c r="N25" s="507"/>
    </row>
    <row r="26" spans="1:14">
      <c r="A26" s="498">
        <f t="shared" si="2"/>
        <v>19</v>
      </c>
      <c r="B26" s="509" t="str">
        <f>CONCATENATE(B10," ","Amortization")</f>
        <v>Unprotected EDIT PP&amp;E Amortization</v>
      </c>
      <c r="C26" s="474"/>
      <c r="D26" s="474">
        <v>-34911281</v>
      </c>
      <c r="E26" s="508">
        <f t="shared" ref="E26:E27" si="10">D26</f>
        <v>-34911281</v>
      </c>
      <c r="F26" s="508">
        <f t="shared" ref="F26:F27" si="11">D26</f>
        <v>-34911281</v>
      </c>
      <c r="G26" s="474">
        <f>SUM(D26:F26)</f>
        <v>-104733843</v>
      </c>
      <c r="H26" s="472"/>
      <c r="I26" s="474"/>
      <c r="J26" s="507">
        <f t="shared" si="9"/>
        <v>-34911.281000000003</v>
      </c>
      <c r="K26" s="507">
        <f t="shared" si="9"/>
        <v>-34911.281000000003</v>
      </c>
      <c r="L26" s="507">
        <f t="shared" si="9"/>
        <v>-34911.281000000003</v>
      </c>
      <c r="M26" s="474">
        <f>SUM(J26:L26)</f>
        <v>-104733.84300000001</v>
      </c>
      <c r="N26" s="474"/>
    </row>
    <row r="27" spans="1:14">
      <c r="A27" s="498">
        <f t="shared" si="2"/>
        <v>20</v>
      </c>
      <c r="B27" s="509" t="str">
        <f>CONCATENATE(B11," ","Amortization")</f>
        <v>Unprotected EDIT Other Amortization</v>
      </c>
      <c r="C27" s="474"/>
      <c r="D27" s="474">
        <v>7693498</v>
      </c>
      <c r="E27" s="528">
        <f t="shared" si="10"/>
        <v>7693498</v>
      </c>
      <c r="F27" s="528">
        <f t="shared" si="11"/>
        <v>7693498</v>
      </c>
      <c r="G27" s="474">
        <f>SUM(D27:F27)</f>
        <v>23080494</v>
      </c>
      <c r="H27" s="472"/>
      <c r="I27" s="474"/>
      <c r="J27" s="507">
        <f t="shared" si="9"/>
        <v>7693.4979999999996</v>
      </c>
      <c r="K27" s="507">
        <f t="shared" si="9"/>
        <v>7693.4979999999996</v>
      </c>
      <c r="L27" s="507">
        <f t="shared" si="9"/>
        <v>7693.4979999999996</v>
      </c>
      <c r="M27" s="474">
        <f>SUM(J27:L27)</f>
        <v>23080.493999999999</v>
      </c>
      <c r="N27" s="474"/>
    </row>
    <row r="28" spans="1:14">
      <c r="A28" s="498">
        <f t="shared" si="2"/>
        <v>21</v>
      </c>
      <c r="B28" s="514" t="s">
        <v>649</v>
      </c>
      <c r="C28" s="507">
        <v>83562989.830800399</v>
      </c>
      <c r="D28" s="517">
        <f>SUM(D25:D27)</f>
        <v>-35149690</v>
      </c>
      <c r="E28" s="517">
        <f t="shared" ref="E28:G28" si="12">SUM(E25:E27)</f>
        <v>-35149690</v>
      </c>
      <c r="F28" s="517">
        <f t="shared" si="12"/>
        <v>-35149690</v>
      </c>
      <c r="G28" s="517">
        <f t="shared" si="12"/>
        <v>-105449070</v>
      </c>
      <c r="I28" s="507">
        <f>C28/1000</f>
        <v>83562.989830800405</v>
      </c>
      <c r="J28" s="517">
        <f>SUM(J25:J27)</f>
        <v>-35149.69</v>
      </c>
      <c r="K28" s="517">
        <f t="shared" ref="K28:M28" si="13">SUM(K25:K27)</f>
        <v>-35149.69</v>
      </c>
      <c r="L28" s="517">
        <f t="shared" si="13"/>
        <v>-35149.69</v>
      </c>
      <c r="M28" s="517">
        <f t="shared" si="13"/>
        <v>-105449.07</v>
      </c>
    </row>
    <row r="29" spans="1:14">
      <c r="A29" s="498">
        <f t="shared" si="2"/>
        <v>22</v>
      </c>
      <c r="C29" s="507"/>
      <c r="D29" s="474"/>
      <c r="E29" s="474"/>
      <c r="F29" s="474"/>
      <c r="G29" s="474"/>
      <c r="I29" s="507"/>
      <c r="J29" s="474"/>
      <c r="K29" s="474"/>
      <c r="L29" s="474"/>
      <c r="M29" s="474"/>
      <c r="N29" s="474"/>
    </row>
    <row r="30" spans="1:14">
      <c r="A30" s="498">
        <f t="shared" si="2"/>
        <v>23</v>
      </c>
      <c r="B30" s="509" t="s">
        <v>650</v>
      </c>
      <c r="C30" s="474"/>
      <c r="D30" s="512">
        <v>2.1898000000000001E-2</v>
      </c>
      <c r="E30" s="512">
        <f>+D30</f>
        <v>2.1898000000000001E-2</v>
      </c>
      <c r="F30" s="512">
        <f>+D30</f>
        <v>2.1898000000000001E-2</v>
      </c>
      <c r="G30" s="474"/>
      <c r="I30" s="474"/>
      <c r="J30" s="512">
        <f>D30</f>
        <v>2.1898000000000001E-2</v>
      </c>
      <c r="K30" s="512">
        <f>+J30</f>
        <v>2.1898000000000001E-2</v>
      </c>
      <c r="L30" s="512">
        <f>+J30</f>
        <v>2.1898000000000001E-2</v>
      </c>
      <c r="M30" s="474"/>
      <c r="N30" s="474"/>
    </row>
    <row r="31" spans="1:14">
      <c r="A31" s="498">
        <f t="shared" si="2"/>
        <v>24</v>
      </c>
      <c r="B31" s="509" t="s">
        <v>651</v>
      </c>
      <c r="C31" s="474"/>
      <c r="D31" s="507">
        <f>ROUND((+D15-C15)*D30,0)</f>
        <v>609954</v>
      </c>
      <c r="E31" s="507">
        <f>ROUND((+E15-D15)*E30,0)</f>
        <v>609954</v>
      </c>
      <c r="F31" s="507">
        <f>ROUND((+F15-E15)*F30,0)</f>
        <v>609954</v>
      </c>
      <c r="G31" s="474"/>
      <c r="I31" s="474"/>
      <c r="J31" s="507">
        <f>ROUND((+J15-I15)*J30,0)</f>
        <v>610</v>
      </c>
      <c r="K31" s="507">
        <f>ROUND((+K15-J15)*K30,0)</f>
        <v>610</v>
      </c>
      <c r="L31" s="507">
        <f>ROUND((+L15-K15)*L30,0)</f>
        <v>610</v>
      </c>
      <c r="M31" s="474"/>
      <c r="N31" s="507"/>
    </row>
    <row r="32" spans="1:14">
      <c r="A32" s="498">
        <f t="shared" si="2"/>
        <v>25</v>
      </c>
      <c r="B32" s="509" t="s">
        <v>652</v>
      </c>
      <c r="C32" s="518">
        <v>0.21</v>
      </c>
      <c r="D32" s="518">
        <v>0.21</v>
      </c>
      <c r="E32" s="518">
        <f>+D32</f>
        <v>0.21</v>
      </c>
      <c r="F32" s="518">
        <f t="shared" ref="F32" si="14">+E32</f>
        <v>0.21</v>
      </c>
      <c r="G32" s="474"/>
      <c r="I32" s="474"/>
      <c r="J32" s="518">
        <f>D32</f>
        <v>0.21</v>
      </c>
      <c r="K32" s="518">
        <f>+J32</f>
        <v>0.21</v>
      </c>
      <c r="L32" s="518">
        <f t="shared" ref="L32" si="15">+K32</f>
        <v>0.21</v>
      </c>
      <c r="M32" s="474"/>
      <c r="N32" s="518"/>
    </row>
    <row r="33" spans="1:14">
      <c r="A33" s="498">
        <f t="shared" si="2"/>
        <v>26</v>
      </c>
      <c r="B33" s="514" t="s">
        <v>653</v>
      </c>
      <c r="C33" s="474"/>
      <c r="D33" s="517">
        <f>ROUND(-D31*D32,0)</f>
        <v>-128090</v>
      </c>
      <c r="E33" s="517">
        <f t="shared" ref="E33:F33" si="16">ROUND(-E31*E32,0)</f>
        <v>-128090</v>
      </c>
      <c r="F33" s="517">
        <f t="shared" si="16"/>
        <v>-128090</v>
      </c>
      <c r="G33" s="507">
        <f>SUM(D33:F33)</f>
        <v>-384270</v>
      </c>
      <c r="I33" s="474"/>
      <c r="J33" s="517">
        <f>ROUND(-J31*J32,0)</f>
        <v>-128</v>
      </c>
      <c r="K33" s="517">
        <f t="shared" ref="K33:L33" si="17">ROUND(-K31*K32,0)</f>
        <v>-128</v>
      </c>
      <c r="L33" s="517">
        <f t="shared" si="17"/>
        <v>-128</v>
      </c>
      <c r="M33" s="507">
        <f>SUM(J33:L33)</f>
        <v>-384</v>
      </c>
      <c r="N33" s="508"/>
    </row>
    <row r="34" spans="1:14">
      <c r="A34" s="498">
        <f t="shared" si="2"/>
        <v>27</v>
      </c>
      <c r="C34" s="474"/>
      <c r="D34" s="474"/>
      <c r="E34" s="474"/>
      <c r="F34" s="474"/>
      <c r="G34" s="474"/>
      <c r="I34" s="474"/>
      <c r="J34" s="474"/>
      <c r="K34" s="474"/>
      <c r="L34" s="474"/>
      <c r="M34" s="474"/>
      <c r="N34" s="474"/>
    </row>
    <row r="35" spans="1:14">
      <c r="A35" s="498">
        <f t="shared" si="2"/>
        <v>28</v>
      </c>
      <c r="B35" s="514" t="s">
        <v>654</v>
      </c>
      <c r="C35" s="474"/>
      <c r="D35" s="474">
        <f>+D28+D33</f>
        <v>-35277780</v>
      </c>
      <c r="E35" s="474">
        <f t="shared" ref="E35:F35" si="18">+E28+E33</f>
        <v>-35277780</v>
      </c>
      <c r="F35" s="474">
        <f t="shared" si="18"/>
        <v>-35277780</v>
      </c>
      <c r="G35" s="474"/>
      <c r="I35" s="474"/>
      <c r="J35" s="474">
        <f>+J28+J33</f>
        <v>-35277.69</v>
      </c>
      <c r="K35" s="474">
        <f t="shared" ref="K35:L35" si="19">+K28+K33</f>
        <v>-35277.69</v>
      </c>
      <c r="L35" s="474">
        <f t="shared" si="19"/>
        <v>-35277.69</v>
      </c>
      <c r="M35" s="474"/>
      <c r="N35" s="519"/>
    </row>
    <row r="36" spans="1:14">
      <c r="A36" s="498">
        <f t="shared" si="2"/>
        <v>29</v>
      </c>
      <c r="C36" s="474"/>
      <c r="D36" s="474"/>
      <c r="E36" s="474"/>
      <c r="F36" s="474"/>
      <c r="G36" s="474"/>
      <c r="I36" s="474"/>
      <c r="J36" s="474"/>
      <c r="K36" s="474"/>
      <c r="L36" s="474"/>
      <c r="M36" s="474"/>
      <c r="N36" s="474"/>
    </row>
    <row r="37" spans="1:14">
      <c r="A37" s="498">
        <f t="shared" si="2"/>
        <v>30</v>
      </c>
      <c r="B37" s="495" t="s">
        <v>655</v>
      </c>
      <c r="C37" s="474"/>
      <c r="D37" s="517">
        <f>+D21+D35</f>
        <v>-42571841</v>
      </c>
      <c r="E37" s="517">
        <f>+E21+E35</f>
        <v>-39654217</v>
      </c>
      <c r="F37" s="517">
        <f>+F21+F35</f>
        <v>-36736592</v>
      </c>
      <c r="G37" s="507">
        <f>SUM(D37:F37)</f>
        <v>-118962650</v>
      </c>
      <c r="I37" s="474"/>
      <c r="J37" s="517">
        <f t="shared" ref="J37:L37" si="20">+J21+J35</f>
        <v>-42571.69</v>
      </c>
      <c r="K37" s="526">
        <f t="shared" si="20"/>
        <v>-39653.69</v>
      </c>
      <c r="L37" s="517">
        <f t="shared" si="20"/>
        <v>-36736.69</v>
      </c>
      <c r="M37" s="507">
        <f>SUM(J37:L37)</f>
        <v>-118962.07</v>
      </c>
      <c r="N37" s="508"/>
    </row>
    <row r="38" spans="1:14">
      <c r="A38" s="498">
        <f t="shared" si="2"/>
        <v>31</v>
      </c>
      <c r="B38" s="516"/>
      <c r="C38" s="519"/>
      <c r="D38" s="520"/>
      <c r="E38" s="520"/>
      <c r="F38" s="520"/>
      <c r="G38" s="474"/>
      <c r="I38" s="519"/>
      <c r="J38" s="520"/>
      <c r="K38" s="520"/>
      <c r="L38" s="520"/>
      <c r="M38" s="474"/>
      <c r="N38" s="520"/>
    </row>
    <row r="39" spans="1:14">
      <c r="A39" s="498">
        <f t="shared" si="2"/>
        <v>32</v>
      </c>
      <c r="B39" s="495" t="s">
        <v>656</v>
      </c>
      <c r="C39" s="474"/>
      <c r="D39" s="477"/>
      <c r="E39" s="477"/>
      <c r="F39" s="477"/>
      <c r="G39" s="474"/>
      <c r="I39" s="474"/>
      <c r="J39" s="477"/>
      <c r="K39" s="477"/>
      <c r="L39" s="477"/>
      <c r="M39" s="474"/>
      <c r="N39" s="477"/>
    </row>
    <row r="40" spans="1:14">
      <c r="A40" s="498">
        <f t="shared" si="2"/>
        <v>33</v>
      </c>
      <c r="B40" s="521" t="s">
        <v>657</v>
      </c>
      <c r="C40" s="474"/>
      <c r="D40" s="477"/>
      <c r="E40" s="477"/>
      <c r="F40" s="477"/>
      <c r="G40" s="474"/>
      <c r="I40" s="474"/>
      <c r="J40" s="477"/>
      <c r="K40" s="477"/>
      <c r="L40" s="477"/>
      <c r="M40" s="474"/>
      <c r="N40" s="477"/>
    </row>
    <row r="41" spans="1:14">
      <c r="A41" s="498">
        <f t="shared" si="2"/>
        <v>34</v>
      </c>
      <c r="B41" s="521" t="s">
        <v>658</v>
      </c>
      <c r="C41" s="474"/>
      <c r="D41" s="477"/>
      <c r="E41" s="477"/>
      <c r="F41" s="477"/>
      <c r="G41" s="474"/>
      <c r="I41" s="474"/>
      <c r="J41" s="477"/>
      <c r="K41" s="477"/>
      <c r="L41" s="477"/>
      <c r="M41" s="474"/>
      <c r="N41" s="477"/>
    </row>
    <row r="42" spans="1:14">
      <c r="A42" s="498">
        <f t="shared" si="2"/>
        <v>35</v>
      </c>
      <c r="B42" s="521" t="s">
        <v>659</v>
      </c>
      <c r="C42" s="474"/>
      <c r="D42" s="477"/>
      <c r="E42" s="477"/>
      <c r="F42" s="477"/>
      <c r="G42" s="474"/>
      <c r="I42" s="474"/>
      <c r="J42" s="477"/>
      <c r="K42" s="477"/>
      <c r="L42" s="477"/>
      <c r="M42" s="474"/>
      <c r="N42" s="477"/>
    </row>
    <row r="43" spans="1:14">
      <c r="A43" s="498">
        <f t="shared" si="2"/>
        <v>36</v>
      </c>
      <c r="B43" s="521" t="s">
        <v>660</v>
      </c>
      <c r="C43" s="474"/>
      <c r="D43" s="477"/>
      <c r="E43" s="477"/>
      <c r="F43" s="477"/>
      <c r="G43" s="474"/>
      <c r="I43" s="474"/>
      <c r="J43" s="477"/>
      <c r="K43" s="477"/>
      <c r="L43" s="477"/>
      <c r="M43" s="474"/>
      <c r="N43" s="477"/>
    </row>
    <row r="44" spans="1:14">
      <c r="A44" s="498">
        <f t="shared" si="2"/>
        <v>37</v>
      </c>
      <c r="B44" s="521" t="s">
        <v>661</v>
      </c>
      <c r="C44" s="474"/>
      <c r="D44" s="477"/>
      <c r="E44" s="477"/>
      <c r="F44" s="477"/>
      <c r="G44" s="474"/>
      <c r="I44" s="474"/>
      <c r="J44" s="477"/>
      <c r="K44" s="477"/>
      <c r="L44" s="477"/>
      <c r="M44" s="474"/>
      <c r="N44" s="477"/>
    </row>
    <row r="45" spans="1:14">
      <c r="A45" s="498">
        <f t="shared" si="2"/>
        <v>38</v>
      </c>
      <c r="B45" s="514" t="s">
        <v>662</v>
      </c>
      <c r="C45" s="474"/>
      <c r="D45" s="522">
        <f>SUM(D40:D44)</f>
        <v>0</v>
      </c>
      <c r="E45" s="522">
        <f t="shared" ref="E45:F45" si="21">SUM(E40:E44)</f>
        <v>0</v>
      </c>
      <c r="F45" s="522">
        <f t="shared" si="21"/>
        <v>0</v>
      </c>
      <c r="G45" s="474"/>
      <c r="I45" s="474"/>
      <c r="J45" s="522">
        <f>SUM(J40:J44)</f>
        <v>0</v>
      </c>
      <c r="K45" s="522">
        <f t="shared" ref="K45:L45" si="22">SUM(K40:K44)</f>
        <v>0</v>
      </c>
      <c r="L45" s="522">
        <f t="shared" si="22"/>
        <v>0</v>
      </c>
      <c r="M45" s="474"/>
      <c r="N45" s="477"/>
    </row>
    <row r="46" spans="1:14">
      <c r="A46" s="498">
        <f t="shared" si="2"/>
        <v>39</v>
      </c>
      <c r="B46" s="516"/>
      <c r="C46" s="519"/>
      <c r="D46" s="520"/>
      <c r="E46" s="520"/>
      <c r="F46" s="520"/>
      <c r="G46" s="474"/>
      <c r="I46" s="519"/>
      <c r="J46" s="520"/>
      <c r="K46" s="520"/>
      <c r="L46" s="520"/>
      <c r="M46" s="474"/>
      <c r="N46" s="520"/>
    </row>
    <row r="47" spans="1:14" ht="12" thickBot="1">
      <c r="A47" s="498">
        <f t="shared" si="2"/>
        <v>40</v>
      </c>
      <c r="B47" s="516" t="s">
        <v>663</v>
      </c>
      <c r="C47" s="507">
        <f>SUM(D47:F47)</f>
        <v>-118962650</v>
      </c>
      <c r="D47" s="523">
        <f>+D37+D39</f>
        <v>-42571841</v>
      </c>
      <c r="E47" s="523">
        <f t="shared" ref="E47:F47" si="23">+E37+E39</f>
        <v>-39654217</v>
      </c>
      <c r="F47" s="523">
        <f t="shared" si="23"/>
        <v>-36736592</v>
      </c>
      <c r="G47" s="474"/>
      <c r="I47" s="507">
        <f>SUM(J47:L47)</f>
        <v>-118962.07</v>
      </c>
      <c r="J47" s="523">
        <f>+J37+J39</f>
        <v>-42571.69</v>
      </c>
      <c r="K47" s="523">
        <f t="shared" ref="K47:L47" si="24">+K37+K39</f>
        <v>-39653.69</v>
      </c>
      <c r="L47" s="523">
        <f t="shared" si="24"/>
        <v>-36736.69</v>
      </c>
      <c r="M47" s="474"/>
      <c r="N47" s="524">
        <f>+N39</f>
        <v>0</v>
      </c>
    </row>
    <row r="48" spans="1:14" ht="12" thickTop="1">
      <c r="A48" s="498"/>
      <c r="E48" s="525"/>
      <c r="F48" s="525"/>
    </row>
    <row r="50" spans="7:11">
      <c r="G50" s="529" t="s">
        <v>675</v>
      </c>
      <c r="H50" s="529"/>
      <c r="I50" s="529"/>
      <c r="J50" s="530">
        <f>'Adj 1-Filed &amp; Corr Rider UEDIT'!K47</f>
        <v>-39653.69</v>
      </c>
      <c r="K50" s="539"/>
    </row>
    <row r="51" spans="7:11">
      <c r="G51" s="529"/>
      <c r="H51" s="529"/>
      <c r="I51" s="529"/>
      <c r="J51" s="537"/>
      <c r="K51" s="540"/>
    </row>
    <row r="52" spans="7:11" ht="12" thickBot="1">
      <c r="G52" s="529" t="s">
        <v>677</v>
      </c>
      <c r="H52" s="529"/>
      <c r="I52" s="529"/>
      <c r="J52" s="531">
        <f>ROUND(J47-J50,0)</f>
        <v>-2918</v>
      </c>
      <c r="K52" s="508"/>
    </row>
    <row r="53" spans="7:11" ht="12" thickTop="1"/>
  </sheetData>
  <mergeCells count="1">
    <mergeCell ref="I6:N6"/>
  </mergeCells>
  <pageMargins left="1" right="1" top="1.75" bottom="1" header="1" footer="0.5"/>
  <pageSetup scale="57" fitToHeight="0" pageOrder="overThenDown" orientation="landscape" r:id="rId1"/>
  <headerFooter>
    <oddHeader>&amp;L&amp;"Times New Roman,Bold"&amp;10 2019 RATE CASE
CENTERPOINT ENERGY HOUSTON ELECTRIC, LLC
TEST YEAR ENDED 12/31/2018&amp;C&amp;"Times New Roman,Regular"&amp;8 &amp;R&amp;"Times New Roman,Regular"&amp;8WP/&amp;A
Page &amp;P of &amp;N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6"/>
  <sheetViews>
    <sheetView topLeftCell="C13" zoomScaleNormal="100" workbookViewId="0">
      <selection activeCell="P53" sqref="P53"/>
    </sheetView>
  </sheetViews>
  <sheetFormatPr defaultColWidth="9.42578125" defaultRowHeight="11.25"/>
  <cols>
    <col min="1" max="1" width="4.5703125" style="495" customWidth="1"/>
    <col min="2" max="2" width="48.5703125" style="495" customWidth="1"/>
    <col min="3" max="3" width="14" style="495" customWidth="1"/>
    <col min="4" max="4" width="13.42578125" style="495" bestFit="1" customWidth="1"/>
    <col min="5" max="6" width="11.42578125" style="495" bestFit="1" customWidth="1"/>
    <col min="7" max="7" width="12.140625" style="495" bestFit="1" customWidth="1"/>
    <col min="8" max="8" width="5.140625" style="495" customWidth="1"/>
    <col min="9" max="9" width="13.42578125" style="495" bestFit="1" customWidth="1"/>
    <col min="10" max="10" width="9.42578125" style="495" customWidth="1"/>
    <col min="11" max="11" width="11.28515625" style="495" bestFit="1" customWidth="1"/>
    <col min="12" max="12" width="8.42578125" style="495" bestFit="1" customWidth="1"/>
    <col min="13" max="13" width="9.140625" style="495" bestFit="1" customWidth="1"/>
    <col min="14" max="14" width="10" style="495" customWidth="1"/>
    <col min="15" max="15" width="9.42578125" style="495"/>
    <col min="16" max="16" width="10.28515625" style="495" customWidth="1"/>
    <col min="17" max="17" width="9.42578125" style="495"/>
    <col min="18" max="18" width="17.5703125" style="495" bestFit="1" customWidth="1"/>
    <col min="19" max="16384" width="9.42578125" style="495"/>
  </cols>
  <sheetData>
    <row r="1" spans="1:14">
      <c r="A1" s="494" t="s">
        <v>375</v>
      </c>
    </row>
    <row r="2" spans="1:14">
      <c r="A2" s="494" t="s">
        <v>627</v>
      </c>
      <c r="B2" s="496"/>
      <c r="C2" s="497"/>
      <c r="D2" s="527" t="s">
        <v>679</v>
      </c>
      <c r="E2" s="527"/>
      <c r="F2" s="527"/>
      <c r="G2" s="527"/>
      <c r="H2" s="529"/>
    </row>
    <row r="4" spans="1:14">
      <c r="A4" s="498"/>
    </row>
    <row r="5" spans="1:14">
      <c r="A5" s="498"/>
    </row>
    <row r="6" spans="1:14">
      <c r="C6" s="499" t="s">
        <v>628</v>
      </c>
      <c r="I6" s="657" t="s">
        <v>629</v>
      </c>
      <c r="J6" s="657"/>
      <c r="K6" s="657"/>
      <c r="L6" s="657"/>
      <c r="M6" s="657"/>
      <c r="N6" s="657"/>
    </row>
    <row r="7" spans="1:14" ht="32.25">
      <c r="A7" s="500" t="s">
        <v>490</v>
      </c>
      <c r="B7" s="501" t="s">
        <v>411</v>
      </c>
      <c r="C7" s="500" t="s">
        <v>630</v>
      </c>
      <c r="D7" s="502" t="s">
        <v>631</v>
      </c>
      <c r="E7" s="502" t="s">
        <v>632</v>
      </c>
      <c r="F7" s="502" t="s">
        <v>633</v>
      </c>
      <c r="G7" s="500" t="s">
        <v>19</v>
      </c>
      <c r="I7" s="500" t="s">
        <v>630</v>
      </c>
      <c r="J7" s="502" t="s">
        <v>631</v>
      </c>
      <c r="K7" s="502" t="s">
        <v>632</v>
      </c>
      <c r="L7" s="502" t="s">
        <v>633</v>
      </c>
      <c r="M7" s="500" t="s">
        <v>19</v>
      </c>
      <c r="N7" s="500" t="s">
        <v>634</v>
      </c>
    </row>
    <row r="8" spans="1:14">
      <c r="A8" s="503">
        <v>1</v>
      </c>
      <c r="B8" s="504" t="s">
        <v>635</v>
      </c>
      <c r="C8" s="505"/>
      <c r="D8" s="506"/>
      <c r="E8" s="506"/>
      <c r="F8" s="506"/>
      <c r="G8" s="505"/>
      <c r="I8" s="505"/>
      <c r="J8" s="506"/>
      <c r="K8" s="506"/>
      <c r="L8" s="506"/>
      <c r="M8" s="505"/>
      <c r="N8" s="505"/>
    </row>
    <row r="9" spans="1:14">
      <c r="A9" s="498">
        <f>+A8+1</f>
        <v>2</v>
      </c>
      <c r="B9" s="495" t="s">
        <v>636</v>
      </c>
      <c r="C9" s="507">
        <v>-23795719.946950946</v>
      </c>
      <c r="D9" s="507">
        <v>-15863813</v>
      </c>
      <c r="E9" s="507">
        <v>-7931906</v>
      </c>
      <c r="F9" s="507">
        <v>1</v>
      </c>
      <c r="G9" s="508"/>
      <c r="I9" s="507">
        <f>C9/1000</f>
        <v>-23795.719946950947</v>
      </c>
      <c r="J9" s="507">
        <f t="shared" ref="J9:L14" si="0">D9/1000</f>
        <v>-15863.813</v>
      </c>
      <c r="K9" s="507">
        <f t="shared" si="0"/>
        <v>-7931.9059999999999</v>
      </c>
      <c r="L9" s="507">
        <f t="shared" si="0"/>
        <v>1E-3</v>
      </c>
      <c r="M9" s="508"/>
      <c r="N9" s="507"/>
    </row>
    <row r="10" spans="1:14">
      <c r="A10" s="498">
        <f>+A9+1</f>
        <v>3</v>
      </c>
      <c r="B10" s="495" t="s">
        <v>637</v>
      </c>
      <c r="C10" s="474">
        <v>-104733843.89054152</v>
      </c>
      <c r="D10" s="474">
        <v>-69822563</v>
      </c>
      <c r="E10" s="507">
        <v>-34911282</v>
      </c>
      <c r="F10" s="507">
        <v>-1</v>
      </c>
      <c r="G10" s="508"/>
      <c r="I10" s="507">
        <f t="shared" ref="I10:I14" si="1">C10/1000</f>
        <v>-104733.84389054152</v>
      </c>
      <c r="J10" s="507">
        <f t="shared" si="0"/>
        <v>-69822.562999999995</v>
      </c>
      <c r="K10" s="507">
        <f t="shared" si="0"/>
        <v>-34911.281999999999</v>
      </c>
      <c r="L10" s="507">
        <f t="shared" si="0"/>
        <v>-1E-3</v>
      </c>
      <c r="M10" s="508"/>
      <c r="N10" s="474"/>
    </row>
    <row r="11" spans="1:14">
      <c r="A11" s="498">
        <f t="shared" ref="A11:A47" si="2">+A10+1</f>
        <v>4</v>
      </c>
      <c r="B11" s="495" t="s">
        <v>638</v>
      </c>
      <c r="C11" s="474">
        <v>23080495.161844492</v>
      </c>
      <c r="D11" s="474">
        <v>15386997</v>
      </c>
      <c r="E11" s="507">
        <v>7693499</v>
      </c>
      <c r="F11" s="507">
        <v>1</v>
      </c>
      <c r="G11" s="508"/>
      <c r="I11" s="507">
        <f t="shared" si="1"/>
        <v>23080.49516184449</v>
      </c>
      <c r="J11" s="507">
        <f t="shared" si="0"/>
        <v>15386.996999999999</v>
      </c>
      <c r="K11" s="507">
        <f t="shared" si="0"/>
        <v>7693.4989999999998</v>
      </c>
      <c r="L11" s="507">
        <f t="shared" si="0"/>
        <v>1E-3</v>
      </c>
      <c r="M11" s="508"/>
      <c r="N11" s="474"/>
    </row>
    <row r="12" spans="1:14">
      <c r="A12" s="498">
        <f t="shared" si="2"/>
        <v>5</v>
      </c>
      <c r="B12" s="495" t="s">
        <v>639</v>
      </c>
      <c r="C12" s="474">
        <v>5136492.946950946</v>
      </c>
      <c r="D12" s="474">
        <v>3424329</v>
      </c>
      <c r="E12" s="474">
        <v>1712165</v>
      </c>
      <c r="F12" s="474">
        <v>1</v>
      </c>
      <c r="G12" s="508"/>
      <c r="I12" s="507">
        <f t="shared" si="1"/>
        <v>5136.4929469509461</v>
      </c>
      <c r="J12" s="507">
        <f t="shared" si="0"/>
        <v>3424.3290000000002</v>
      </c>
      <c r="K12" s="507">
        <f t="shared" si="0"/>
        <v>1712.165</v>
      </c>
      <c r="L12" s="507">
        <f t="shared" si="0"/>
        <v>1E-3</v>
      </c>
      <c r="M12" s="508"/>
      <c r="N12" s="474"/>
    </row>
    <row r="13" spans="1:14">
      <c r="A13" s="498">
        <f t="shared" si="2"/>
        <v>6</v>
      </c>
      <c r="B13" s="495" t="s">
        <v>640</v>
      </c>
      <c r="C13" s="474">
        <v>22607622.364447966</v>
      </c>
      <c r="D13" s="474">
        <v>15071748</v>
      </c>
      <c r="E13" s="474">
        <v>7535874</v>
      </c>
      <c r="F13" s="474">
        <v>0</v>
      </c>
      <c r="G13" s="508"/>
      <c r="I13" s="507">
        <f t="shared" si="1"/>
        <v>22607.622364447965</v>
      </c>
      <c r="J13" s="507">
        <f t="shared" si="0"/>
        <v>15071.748</v>
      </c>
      <c r="K13" s="507">
        <f t="shared" si="0"/>
        <v>7535.8739999999998</v>
      </c>
      <c r="L13" s="507">
        <f t="shared" si="0"/>
        <v>0</v>
      </c>
      <c r="M13" s="508"/>
      <c r="N13" s="474"/>
    </row>
    <row r="14" spans="1:14">
      <c r="A14" s="498">
        <f t="shared" si="2"/>
        <v>7</v>
      </c>
      <c r="B14" s="495" t="s">
        <v>641</v>
      </c>
      <c r="C14" s="474">
        <v>-5858036.4665513337</v>
      </c>
      <c r="D14" s="474">
        <v>-3905358</v>
      </c>
      <c r="E14" s="474">
        <v>-1952679</v>
      </c>
      <c r="F14" s="474">
        <v>0</v>
      </c>
      <c r="G14" s="508"/>
      <c r="I14" s="507">
        <f t="shared" si="1"/>
        <v>-5858.0364665513334</v>
      </c>
      <c r="J14" s="507">
        <f t="shared" si="0"/>
        <v>-3905.3580000000002</v>
      </c>
      <c r="K14" s="507">
        <f t="shared" si="0"/>
        <v>-1952.6790000000001</v>
      </c>
      <c r="L14" s="507">
        <f t="shared" si="0"/>
        <v>0</v>
      </c>
      <c r="M14" s="508"/>
      <c r="N14" s="477"/>
    </row>
    <row r="15" spans="1:14">
      <c r="A15" s="498">
        <f t="shared" si="2"/>
        <v>8</v>
      </c>
      <c r="B15" s="509" t="s">
        <v>642</v>
      </c>
      <c r="C15" s="510">
        <f>SUM(C9:C14)</f>
        <v>-83562989.830800399</v>
      </c>
      <c r="D15" s="510">
        <f>SUM(D9:D14)</f>
        <v>-55708660</v>
      </c>
      <c r="E15" s="510">
        <f>SUM(E9:E14)</f>
        <v>-27854329</v>
      </c>
      <c r="F15" s="510">
        <f>SUM(F9:F14)</f>
        <v>2</v>
      </c>
      <c r="G15" s="508"/>
      <c r="I15" s="510">
        <f>SUM(I9:I14)</f>
        <v>-83562.989830800405</v>
      </c>
      <c r="J15" s="510">
        <f>SUM(J9:J14)</f>
        <v>-55708.659999999989</v>
      </c>
      <c r="K15" s="510">
        <f>SUM(K9:K14)</f>
        <v>-27854.328999999998</v>
      </c>
      <c r="L15" s="510">
        <f>SUM(L9:L14)</f>
        <v>2E-3</v>
      </c>
      <c r="M15" s="508"/>
      <c r="N15" s="507"/>
    </row>
    <row r="16" spans="1:14">
      <c r="A16" s="498">
        <f t="shared" si="2"/>
        <v>9</v>
      </c>
      <c r="B16" s="509"/>
      <c r="C16" s="508"/>
      <c r="D16" s="507"/>
      <c r="E16" s="507"/>
      <c r="F16" s="507"/>
      <c r="G16" s="508"/>
      <c r="I16" s="508"/>
      <c r="J16" s="507"/>
      <c r="K16" s="507"/>
      <c r="L16" s="507"/>
      <c r="M16" s="508"/>
      <c r="N16" s="507"/>
    </row>
    <row r="17" spans="1:18">
      <c r="A17" s="498">
        <f t="shared" si="2"/>
        <v>10</v>
      </c>
      <c r="B17" s="465" t="s">
        <v>643</v>
      </c>
      <c r="C17" s="508">
        <v>-99780817.851371378</v>
      </c>
      <c r="D17" s="508">
        <v>-66520545</v>
      </c>
      <c r="E17" s="508">
        <v>-33260272</v>
      </c>
      <c r="F17" s="508">
        <v>1</v>
      </c>
      <c r="G17" s="508"/>
      <c r="H17" s="508"/>
      <c r="I17" s="507">
        <f t="shared" ref="I17:L17" si="3">C17/1000</f>
        <v>-99780.817851371379</v>
      </c>
      <c r="J17" s="507">
        <f t="shared" si="3"/>
        <v>-66520.544999999998</v>
      </c>
      <c r="K17" s="507">
        <f t="shared" si="3"/>
        <v>-33260.271999999997</v>
      </c>
      <c r="L17" s="507">
        <f t="shared" si="3"/>
        <v>1E-3</v>
      </c>
      <c r="M17" s="508"/>
      <c r="N17" s="546"/>
      <c r="O17" s="603" t="s">
        <v>792</v>
      </c>
      <c r="P17" s="603" t="s">
        <v>791</v>
      </c>
      <c r="Q17" s="529"/>
    </row>
    <row r="18" spans="1:18">
      <c r="A18" s="498">
        <f t="shared" si="2"/>
        <v>11</v>
      </c>
      <c r="B18" s="465"/>
      <c r="C18" s="508"/>
      <c r="D18" s="508"/>
      <c r="E18" s="508"/>
      <c r="F18" s="508"/>
      <c r="G18" s="508"/>
      <c r="H18" s="508"/>
      <c r="I18" s="508"/>
      <c r="J18" s="508"/>
      <c r="K18" s="508"/>
      <c r="L18" s="508"/>
      <c r="M18" s="508"/>
      <c r="N18" s="546"/>
      <c r="O18" s="529"/>
      <c r="P18" s="529"/>
      <c r="Q18" s="529"/>
    </row>
    <row r="19" spans="1:18">
      <c r="A19" s="498">
        <f t="shared" si="2"/>
        <v>12</v>
      </c>
      <c r="B19" s="465" t="s">
        <v>644</v>
      </c>
      <c r="C19" s="508"/>
      <c r="D19" s="508">
        <f>ROUND((+D17+C17)/2,0)</f>
        <v>-83150681</v>
      </c>
      <c r="E19" s="508">
        <f t="shared" ref="E19:F19" si="4">ROUND((+E17+D17)/2,0)</f>
        <v>-49890409</v>
      </c>
      <c r="F19" s="508">
        <f t="shared" si="4"/>
        <v>-16630136</v>
      </c>
      <c r="G19" s="508"/>
      <c r="I19" s="508"/>
      <c r="J19" s="507">
        <f>D19/1000</f>
        <v>-83150.680999999997</v>
      </c>
      <c r="K19" s="507">
        <f t="shared" ref="K19:L19" si="5">E19/1000</f>
        <v>-49890.409</v>
      </c>
      <c r="L19" s="507">
        <f t="shared" si="5"/>
        <v>-16630.135999999999</v>
      </c>
      <c r="M19" s="508"/>
      <c r="N19" s="546"/>
      <c r="O19" s="546">
        <f>J19</f>
        <v>-83150.680999999997</v>
      </c>
      <c r="P19" s="546">
        <f>O19</f>
        <v>-83150.680999999997</v>
      </c>
      <c r="Q19" s="529"/>
    </row>
    <row r="20" spans="1:18">
      <c r="A20" s="498">
        <f t="shared" si="2"/>
        <v>13</v>
      </c>
      <c r="B20" s="465" t="s">
        <v>645</v>
      </c>
      <c r="C20" s="541">
        <f>COC!G49</f>
        <v>7.1869620253164554E-2</v>
      </c>
      <c r="D20" s="541">
        <f>+C20</f>
        <v>7.1869620253164554E-2</v>
      </c>
      <c r="E20" s="541">
        <f t="shared" ref="E20:F20" si="6">+D20</f>
        <v>7.1869620253164554E-2</v>
      </c>
      <c r="F20" s="541">
        <f t="shared" si="6"/>
        <v>7.1869620253164554E-2</v>
      </c>
      <c r="G20" s="529"/>
      <c r="H20" s="529"/>
      <c r="I20" s="542">
        <f>C20</f>
        <v>7.1869620253164554E-2</v>
      </c>
      <c r="J20" s="541">
        <f>D20</f>
        <v>7.1869620253164554E-2</v>
      </c>
      <c r="K20" s="541">
        <f>+J20</f>
        <v>7.1869620253164554E-2</v>
      </c>
      <c r="L20" s="541">
        <f>+J20</f>
        <v>7.1869620253164554E-2</v>
      </c>
      <c r="N20" s="604"/>
      <c r="O20" s="541">
        <f>COC!G29</f>
        <v>7.8958227848101262E-2</v>
      </c>
      <c r="P20" s="541">
        <f>K20</f>
        <v>7.1869620253164554E-2</v>
      </c>
      <c r="Q20" s="529"/>
      <c r="R20" s="483"/>
    </row>
    <row r="21" spans="1:18">
      <c r="A21" s="498">
        <f t="shared" si="2"/>
        <v>14</v>
      </c>
      <c r="B21" s="509" t="s">
        <v>646</v>
      </c>
      <c r="C21" s="510"/>
      <c r="D21" s="507">
        <f>ROUND(+D19*D20,0)</f>
        <v>-5976008</v>
      </c>
      <c r="E21" s="507">
        <f t="shared" ref="E21:F21" si="7">ROUND(+E19*E20,0)</f>
        <v>-3585605</v>
      </c>
      <c r="F21" s="507">
        <f t="shared" si="7"/>
        <v>-1195202</v>
      </c>
      <c r="I21" s="510"/>
      <c r="J21" s="507">
        <f>ROUND(+J19*J20,0)</f>
        <v>-5976</v>
      </c>
      <c r="K21" s="507">
        <f t="shared" ref="K21:L21" si="8">ROUND(+K19*K20,0)</f>
        <v>-3586</v>
      </c>
      <c r="L21" s="507">
        <f t="shared" si="8"/>
        <v>-1195</v>
      </c>
      <c r="N21" s="546"/>
      <c r="O21" s="546">
        <f>ROUND(+O19*O20,0)</f>
        <v>-6565</v>
      </c>
      <c r="P21" s="546">
        <f>ROUND(+P19*P20,0)</f>
        <v>-5976</v>
      </c>
      <c r="Q21" s="529"/>
      <c r="R21" s="483"/>
    </row>
    <row r="22" spans="1:18">
      <c r="A22" s="498">
        <f t="shared" si="2"/>
        <v>15</v>
      </c>
      <c r="B22" s="514" t="s">
        <v>647</v>
      </c>
      <c r="D22" s="507">
        <f>+D21</f>
        <v>-5976008</v>
      </c>
      <c r="E22" s="507">
        <f>SUM($D$21:E21)</f>
        <v>-9561613</v>
      </c>
      <c r="F22" s="507">
        <f>SUM($D$21:F21)</f>
        <v>-10756815</v>
      </c>
      <c r="G22" s="507">
        <f>F22</f>
        <v>-10756815</v>
      </c>
      <c r="J22" s="507">
        <f>+J21</f>
        <v>-5976</v>
      </c>
      <c r="K22" s="507">
        <f>+J21+K21</f>
        <v>-9562</v>
      </c>
      <c r="L22" s="507">
        <f>SUM(J21:L21)</f>
        <v>-10757</v>
      </c>
      <c r="M22" s="507">
        <f>L22</f>
        <v>-10757</v>
      </c>
      <c r="N22" s="605"/>
      <c r="O22" s="546">
        <f>+O21</f>
        <v>-6565</v>
      </c>
      <c r="P22" s="546">
        <f>+P21</f>
        <v>-5976</v>
      </c>
      <c r="Q22" s="529"/>
      <c r="R22" s="483"/>
    </row>
    <row r="23" spans="1:18">
      <c r="A23" s="498">
        <f t="shared" si="2"/>
        <v>16</v>
      </c>
      <c r="B23" s="516"/>
      <c r="D23" s="515"/>
      <c r="E23" s="515"/>
      <c r="F23" s="515"/>
      <c r="J23" s="515"/>
      <c r="K23" s="515"/>
      <c r="L23" s="515"/>
      <c r="N23" s="605"/>
      <c r="O23" s="605"/>
      <c r="P23" s="605"/>
      <c r="Q23" s="529"/>
    </row>
    <row r="24" spans="1:18">
      <c r="A24" s="498">
        <f t="shared" si="2"/>
        <v>17</v>
      </c>
      <c r="B24" s="495" t="s">
        <v>648</v>
      </c>
      <c r="N24" s="529"/>
      <c r="O24" s="529"/>
      <c r="P24" s="529"/>
      <c r="Q24" s="529"/>
      <c r="R24" s="474"/>
    </row>
    <row r="25" spans="1:18">
      <c r="A25" s="498">
        <f t="shared" si="2"/>
        <v>18</v>
      </c>
      <c r="B25" s="509" t="str">
        <f>CONCATENATE(B9," ","Amortization")</f>
        <v>Unprotected EDIT Liberalized Depreciation Amortization</v>
      </c>
      <c r="C25" s="474"/>
      <c r="D25" s="507">
        <v>-7931907</v>
      </c>
      <c r="E25" s="507">
        <f>D25</f>
        <v>-7931907</v>
      </c>
      <c r="F25" s="507">
        <f>D25</f>
        <v>-7931907</v>
      </c>
      <c r="G25" s="507">
        <f>SUM(D25:F25)</f>
        <v>-23795721</v>
      </c>
      <c r="I25" s="474"/>
      <c r="J25" s="507">
        <f t="shared" ref="J25:L27" si="9">D25/1000</f>
        <v>-7931.9070000000002</v>
      </c>
      <c r="K25" s="507">
        <f t="shared" si="9"/>
        <v>-7931.9070000000002</v>
      </c>
      <c r="L25" s="507">
        <f t="shared" si="9"/>
        <v>-7931.9070000000002</v>
      </c>
      <c r="M25" s="507">
        <f>SUM(J25:L25)</f>
        <v>-23795.721000000001</v>
      </c>
      <c r="N25" s="546"/>
      <c r="O25" s="546">
        <f>J25</f>
        <v>-7931.9070000000002</v>
      </c>
      <c r="P25" s="546">
        <f>O25</f>
        <v>-7931.9070000000002</v>
      </c>
      <c r="Q25" s="529"/>
    </row>
    <row r="26" spans="1:18">
      <c r="A26" s="498">
        <f t="shared" si="2"/>
        <v>19</v>
      </c>
      <c r="B26" s="509" t="str">
        <f>CONCATENATE(B10," ","Amortization")</f>
        <v>Unprotected EDIT PP&amp;E Amortization</v>
      </c>
      <c r="C26" s="474"/>
      <c r="D26" s="474">
        <v>-34911281</v>
      </c>
      <c r="E26" s="508">
        <f t="shared" ref="E26:E27" si="10">D26</f>
        <v>-34911281</v>
      </c>
      <c r="F26" s="508">
        <f t="shared" ref="F26:F27" si="11">D26</f>
        <v>-34911281</v>
      </c>
      <c r="G26" s="474">
        <f>SUM(D26:F26)</f>
        <v>-104733843</v>
      </c>
      <c r="H26" s="472"/>
      <c r="I26" s="474"/>
      <c r="J26" s="507">
        <f t="shared" si="9"/>
        <v>-34911.281000000003</v>
      </c>
      <c r="K26" s="507">
        <f t="shared" si="9"/>
        <v>-34911.281000000003</v>
      </c>
      <c r="L26" s="507">
        <f t="shared" si="9"/>
        <v>-34911.281000000003</v>
      </c>
      <c r="M26" s="474">
        <f>SUM(J26:L26)</f>
        <v>-104733.84300000001</v>
      </c>
      <c r="N26" s="543"/>
      <c r="O26" s="546">
        <f>J26</f>
        <v>-34911.281000000003</v>
      </c>
      <c r="P26" s="546">
        <f>O26</f>
        <v>-34911.281000000003</v>
      </c>
      <c r="Q26" s="529"/>
    </row>
    <row r="27" spans="1:18">
      <c r="A27" s="498">
        <f t="shared" si="2"/>
        <v>20</v>
      </c>
      <c r="B27" s="509" t="str">
        <f>CONCATENATE(B11," ","Amortization")</f>
        <v>Unprotected EDIT Other Amortization</v>
      </c>
      <c r="C27" s="474"/>
      <c r="D27" s="474">
        <v>7693498</v>
      </c>
      <c r="E27" s="528">
        <f t="shared" si="10"/>
        <v>7693498</v>
      </c>
      <c r="F27" s="528">
        <f t="shared" si="11"/>
        <v>7693498</v>
      </c>
      <c r="G27" s="474">
        <f>SUM(D27:F27)</f>
        <v>23080494</v>
      </c>
      <c r="H27" s="472"/>
      <c r="I27" s="474"/>
      <c r="J27" s="507">
        <f t="shared" si="9"/>
        <v>7693.4979999999996</v>
      </c>
      <c r="K27" s="507">
        <f t="shared" si="9"/>
        <v>7693.4979999999996</v>
      </c>
      <c r="L27" s="507">
        <f t="shared" si="9"/>
        <v>7693.4979999999996</v>
      </c>
      <c r="M27" s="474">
        <f>SUM(J27:L27)</f>
        <v>23080.493999999999</v>
      </c>
      <c r="N27" s="543"/>
      <c r="O27" s="546">
        <f>J27</f>
        <v>7693.4979999999996</v>
      </c>
      <c r="P27" s="546">
        <f>O27</f>
        <v>7693.4979999999996</v>
      </c>
      <c r="Q27" s="529"/>
    </row>
    <row r="28" spans="1:18">
      <c r="A28" s="498">
        <f t="shared" si="2"/>
        <v>21</v>
      </c>
      <c r="B28" s="514" t="s">
        <v>649</v>
      </c>
      <c r="C28" s="507">
        <v>83562989.830800399</v>
      </c>
      <c r="D28" s="517">
        <f>SUM(D25:D27)</f>
        <v>-35149690</v>
      </c>
      <c r="E28" s="517">
        <f t="shared" ref="E28:G28" si="12">SUM(E25:E27)</f>
        <v>-35149690</v>
      </c>
      <c r="F28" s="517">
        <f t="shared" si="12"/>
        <v>-35149690</v>
      </c>
      <c r="G28" s="517">
        <f t="shared" si="12"/>
        <v>-105449070</v>
      </c>
      <c r="I28" s="507">
        <f>C28/1000</f>
        <v>83562.989830800405</v>
      </c>
      <c r="J28" s="517">
        <f>SUM(J25:J27)</f>
        <v>-35149.69</v>
      </c>
      <c r="K28" s="517">
        <f t="shared" ref="K28:M28" si="13">SUM(K25:K27)</f>
        <v>-35149.69</v>
      </c>
      <c r="L28" s="517">
        <f t="shared" si="13"/>
        <v>-35149.69</v>
      </c>
      <c r="M28" s="517">
        <f t="shared" si="13"/>
        <v>-105449.07</v>
      </c>
      <c r="N28" s="529"/>
      <c r="O28" s="606">
        <f>SUM(O25:O27)</f>
        <v>-35149.69</v>
      </c>
      <c r="P28" s="606">
        <f>SUM(P25:P27)</f>
        <v>-35149.69</v>
      </c>
      <c r="Q28" s="529"/>
    </row>
    <row r="29" spans="1:18">
      <c r="A29" s="498">
        <f t="shared" si="2"/>
        <v>22</v>
      </c>
      <c r="C29" s="507"/>
      <c r="D29" s="474"/>
      <c r="E29" s="474"/>
      <c r="F29" s="474"/>
      <c r="G29" s="474"/>
      <c r="I29" s="507"/>
      <c r="J29" s="474"/>
      <c r="K29" s="474"/>
      <c r="L29" s="474"/>
      <c r="M29" s="474"/>
      <c r="N29" s="543"/>
      <c r="O29" s="543"/>
      <c r="P29" s="543"/>
      <c r="Q29" s="529"/>
    </row>
    <row r="30" spans="1:18">
      <c r="A30" s="498">
        <f t="shared" si="2"/>
        <v>23</v>
      </c>
      <c r="B30" s="509" t="s">
        <v>650</v>
      </c>
      <c r="C30" s="474"/>
      <c r="D30" s="542">
        <f>COC!F46</f>
        <v>2.63E-2</v>
      </c>
      <c r="E30" s="542">
        <f>+D30</f>
        <v>2.63E-2</v>
      </c>
      <c r="F30" s="542">
        <f>+D30</f>
        <v>2.63E-2</v>
      </c>
      <c r="G30" s="543"/>
      <c r="H30" s="529"/>
      <c r="I30" s="543"/>
      <c r="J30" s="542">
        <f>D30</f>
        <v>2.63E-2</v>
      </c>
      <c r="K30" s="542">
        <f>+J30</f>
        <v>2.63E-2</v>
      </c>
      <c r="L30" s="542">
        <f>+J30</f>
        <v>2.63E-2</v>
      </c>
      <c r="M30" s="474"/>
      <c r="N30" s="543"/>
      <c r="O30" s="542">
        <f>COC!F26</f>
        <v>2.63E-2</v>
      </c>
      <c r="P30" s="542">
        <f>K30</f>
        <v>2.63E-2</v>
      </c>
      <c r="Q30" s="529"/>
    </row>
    <row r="31" spans="1:18">
      <c r="A31" s="498">
        <f t="shared" si="2"/>
        <v>24</v>
      </c>
      <c r="B31" s="509" t="s">
        <v>651</v>
      </c>
      <c r="C31" s="474"/>
      <c r="D31" s="507">
        <f>ROUND((+D15-C15)*D30,0)</f>
        <v>732569</v>
      </c>
      <c r="E31" s="507">
        <f>ROUND((+E15-D15)*E30,0)</f>
        <v>732569</v>
      </c>
      <c r="F31" s="507">
        <f>ROUND((+F15-E15)*F30,0)</f>
        <v>732569</v>
      </c>
      <c r="G31" s="474"/>
      <c r="I31" s="474"/>
      <c r="J31" s="507">
        <f>ROUND((+J15-I15)*J30,0)</f>
        <v>733</v>
      </c>
      <c r="K31" s="507">
        <f>ROUND((+K15-J15)*K30,0)</f>
        <v>733</v>
      </c>
      <c r="L31" s="507">
        <f>ROUND((+L15-K15)*L30,0)</f>
        <v>733</v>
      </c>
      <c r="M31" s="474"/>
      <c r="N31" s="546"/>
      <c r="O31" s="546">
        <f>J31</f>
        <v>733</v>
      </c>
      <c r="P31" s="546">
        <f>O31</f>
        <v>733</v>
      </c>
      <c r="Q31" s="529"/>
    </row>
    <row r="32" spans="1:18">
      <c r="A32" s="498">
        <f t="shared" si="2"/>
        <v>25</v>
      </c>
      <c r="B32" s="509" t="s">
        <v>652</v>
      </c>
      <c r="C32" s="518">
        <v>0.21</v>
      </c>
      <c r="D32" s="518">
        <v>0.21</v>
      </c>
      <c r="E32" s="518">
        <f>+D32</f>
        <v>0.21</v>
      </c>
      <c r="F32" s="518">
        <f t="shared" ref="F32" si="14">+E32</f>
        <v>0.21</v>
      </c>
      <c r="G32" s="474"/>
      <c r="I32" s="474"/>
      <c r="J32" s="518">
        <f>D32</f>
        <v>0.21</v>
      </c>
      <c r="K32" s="518">
        <f>+J32</f>
        <v>0.21</v>
      </c>
      <c r="L32" s="518">
        <f t="shared" ref="L32" si="15">+K32</f>
        <v>0.21</v>
      </c>
      <c r="M32" s="474"/>
      <c r="N32" s="607"/>
      <c r="O32" s="607">
        <f>J32</f>
        <v>0.21</v>
      </c>
      <c r="P32" s="607">
        <f>K32</f>
        <v>0.21</v>
      </c>
      <c r="Q32" s="529"/>
    </row>
    <row r="33" spans="1:17">
      <c r="A33" s="498">
        <f t="shared" si="2"/>
        <v>26</v>
      </c>
      <c r="B33" s="514" t="s">
        <v>653</v>
      </c>
      <c r="C33" s="474"/>
      <c r="D33" s="517">
        <f>ROUND(-D31*D32,0)</f>
        <v>-153839</v>
      </c>
      <c r="E33" s="517">
        <f t="shared" ref="E33:F33" si="16">ROUND(-E31*E32,0)</f>
        <v>-153839</v>
      </c>
      <c r="F33" s="517">
        <f t="shared" si="16"/>
        <v>-153839</v>
      </c>
      <c r="G33" s="507">
        <f>SUM(D33:F33)</f>
        <v>-461517</v>
      </c>
      <c r="I33" s="474"/>
      <c r="J33" s="517">
        <f>ROUND(-J31*J32,0)</f>
        <v>-154</v>
      </c>
      <c r="K33" s="517">
        <f t="shared" ref="K33:L33" si="17">ROUND(-K31*K32,0)</f>
        <v>-154</v>
      </c>
      <c r="L33" s="517">
        <f t="shared" si="17"/>
        <v>-154</v>
      </c>
      <c r="M33" s="507">
        <f>SUM(J33:L33)</f>
        <v>-462</v>
      </c>
      <c r="N33" s="538"/>
      <c r="O33" s="606">
        <f>ROUND(-O31*O32,0)</f>
        <v>-154</v>
      </c>
      <c r="P33" s="606">
        <f>ROUND(-P31*P32,0)</f>
        <v>-154</v>
      </c>
      <c r="Q33" s="529"/>
    </row>
    <row r="34" spans="1:17">
      <c r="A34" s="498">
        <f t="shared" si="2"/>
        <v>27</v>
      </c>
      <c r="C34" s="474"/>
      <c r="D34" s="474"/>
      <c r="E34" s="474"/>
      <c r="F34" s="474"/>
      <c r="G34" s="474"/>
      <c r="I34" s="474"/>
      <c r="J34" s="474"/>
      <c r="K34" s="474"/>
      <c r="L34" s="474"/>
      <c r="M34" s="474"/>
      <c r="N34" s="543"/>
      <c r="O34" s="543"/>
      <c r="P34" s="543"/>
      <c r="Q34" s="529"/>
    </row>
    <row r="35" spans="1:17">
      <c r="A35" s="498">
        <f t="shared" si="2"/>
        <v>28</v>
      </c>
      <c r="B35" s="514" t="s">
        <v>654</v>
      </c>
      <c r="C35" s="474"/>
      <c r="D35" s="474">
        <f>+D28+D33</f>
        <v>-35303529</v>
      </c>
      <c r="E35" s="474">
        <f t="shared" ref="E35:F35" si="18">+E28+E33</f>
        <v>-35303529</v>
      </c>
      <c r="F35" s="474">
        <f t="shared" si="18"/>
        <v>-35303529</v>
      </c>
      <c r="G35" s="474"/>
      <c r="I35" s="474"/>
      <c r="J35" s="474">
        <f>+J28+J33</f>
        <v>-35303.69</v>
      </c>
      <c r="K35" s="474">
        <f t="shared" ref="K35:L35" si="19">+K28+K33</f>
        <v>-35303.69</v>
      </c>
      <c r="L35" s="474">
        <f t="shared" si="19"/>
        <v>-35303.69</v>
      </c>
      <c r="M35" s="474"/>
      <c r="N35" s="608"/>
      <c r="O35" s="543">
        <f>+O28+O33</f>
        <v>-35303.69</v>
      </c>
      <c r="P35" s="543">
        <f>+P28+P33</f>
        <v>-35303.69</v>
      </c>
      <c r="Q35" s="529"/>
    </row>
    <row r="36" spans="1:17">
      <c r="A36" s="498">
        <f t="shared" si="2"/>
        <v>29</v>
      </c>
      <c r="C36" s="474"/>
      <c r="D36" s="474"/>
      <c r="E36" s="474"/>
      <c r="F36" s="474"/>
      <c r="G36" s="474"/>
      <c r="I36" s="474"/>
      <c r="J36" s="474"/>
      <c r="K36" s="474"/>
      <c r="L36" s="474"/>
      <c r="M36" s="474"/>
      <c r="N36" s="543"/>
      <c r="O36" s="543"/>
      <c r="P36" s="543"/>
      <c r="Q36" s="529"/>
    </row>
    <row r="37" spans="1:17">
      <c r="A37" s="498">
        <f t="shared" si="2"/>
        <v>30</v>
      </c>
      <c r="B37" s="495" t="s">
        <v>655</v>
      </c>
      <c r="C37" s="474"/>
      <c r="D37" s="517">
        <f>+D21+D35</f>
        <v>-41279537</v>
      </c>
      <c r="E37" s="517">
        <f>+E21+E35</f>
        <v>-38889134</v>
      </c>
      <c r="F37" s="517">
        <f>+F21+F35</f>
        <v>-36498731</v>
      </c>
      <c r="G37" s="507">
        <f>SUM(D37:F37)</f>
        <v>-116667402</v>
      </c>
      <c r="I37" s="474"/>
      <c r="J37" s="517">
        <f t="shared" ref="J37:L37" si="20">+J21+J35</f>
        <v>-41279.69</v>
      </c>
      <c r="K37" s="526">
        <f t="shared" si="20"/>
        <v>-38889.69</v>
      </c>
      <c r="L37" s="517">
        <f t="shared" si="20"/>
        <v>-36498.69</v>
      </c>
      <c r="M37" s="507">
        <f>SUM(J37:L37)</f>
        <v>-116668.07</v>
      </c>
      <c r="N37" s="538"/>
      <c r="O37" s="606">
        <f t="shared" ref="O37:P37" si="21">+O21+O35</f>
        <v>-41868.69</v>
      </c>
      <c r="P37" s="606">
        <f t="shared" si="21"/>
        <v>-41279.69</v>
      </c>
      <c r="Q37" s="529"/>
    </row>
    <row r="38" spans="1:17">
      <c r="A38" s="498">
        <f t="shared" si="2"/>
        <v>31</v>
      </c>
      <c r="B38" s="516"/>
      <c r="C38" s="519"/>
      <c r="D38" s="520"/>
      <c r="E38" s="520"/>
      <c r="F38" s="520"/>
      <c r="G38" s="474"/>
      <c r="I38" s="519"/>
      <c r="J38" s="520"/>
      <c r="K38" s="520"/>
      <c r="L38" s="520"/>
      <c r="M38" s="474"/>
      <c r="N38" s="609"/>
      <c r="O38" s="609"/>
      <c r="P38" s="609"/>
      <c r="Q38" s="529"/>
    </row>
    <row r="39" spans="1:17">
      <c r="A39" s="498">
        <f t="shared" si="2"/>
        <v>32</v>
      </c>
      <c r="B39" s="495" t="s">
        <v>656</v>
      </c>
      <c r="C39" s="474"/>
      <c r="D39" s="477"/>
      <c r="E39" s="477"/>
      <c r="F39" s="477"/>
      <c r="G39" s="474"/>
      <c r="I39" s="474"/>
      <c r="J39" s="477"/>
      <c r="K39" s="477"/>
      <c r="L39" s="477"/>
      <c r="M39" s="474"/>
      <c r="N39" s="610"/>
      <c r="O39" s="610"/>
      <c r="P39" s="610"/>
      <c r="Q39" s="529"/>
    </row>
    <row r="40" spans="1:17">
      <c r="A40" s="498">
        <f t="shared" si="2"/>
        <v>33</v>
      </c>
      <c r="B40" s="521" t="s">
        <v>657</v>
      </c>
      <c r="C40" s="474"/>
      <c r="D40" s="477"/>
      <c r="E40" s="477"/>
      <c r="F40" s="477"/>
      <c r="G40" s="474"/>
      <c r="I40" s="474"/>
      <c r="J40" s="477"/>
      <c r="K40" s="477"/>
      <c r="L40" s="477"/>
      <c r="M40" s="474"/>
      <c r="N40" s="610"/>
      <c r="O40" s="610"/>
      <c r="P40" s="610"/>
      <c r="Q40" s="529"/>
    </row>
    <row r="41" spans="1:17">
      <c r="A41" s="498">
        <f t="shared" si="2"/>
        <v>34</v>
      </c>
      <c r="B41" s="521" t="s">
        <v>658</v>
      </c>
      <c r="C41" s="474"/>
      <c r="D41" s="477"/>
      <c r="E41" s="477"/>
      <c r="F41" s="477"/>
      <c r="G41" s="474"/>
      <c r="I41" s="474"/>
      <c r="J41" s="477"/>
      <c r="K41" s="477"/>
      <c r="L41" s="477"/>
      <c r="M41" s="474"/>
      <c r="N41" s="610"/>
      <c r="O41" s="610"/>
      <c r="P41" s="610"/>
      <c r="Q41" s="529"/>
    </row>
    <row r="42" spans="1:17">
      <c r="A42" s="498">
        <f t="shared" si="2"/>
        <v>35</v>
      </c>
      <c r="B42" s="521" t="s">
        <v>659</v>
      </c>
      <c r="C42" s="474"/>
      <c r="D42" s="477"/>
      <c r="E42" s="477"/>
      <c r="F42" s="477"/>
      <c r="G42" s="474"/>
      <c r="I42" s="474"/>
      <c r="J42" s="477"/>
      <c r="K42" s="477"/>
      <c r="L42" s="477"/>
      <c r="M42" s="474"/>
      <c r="N42" s="610"/>
      <c r="O42" s="610"/>
      <c r="P42" s="610"/>
      <c r="Q42" s="529"/>
    </row>
    <row r="43" spans="1:17">
      <c r="A43" s="498">
        <f t="shared" si="2"/>
        <v>36</v>
      </c>
      <c r="B43" s="521" t="s">
        <v>660</v>
      </c>
      <c r="C43" s="474"/>
      <c r="D43" s="477"/>
      <c r="E43" s="477"/>
      <c r="F43" s="477"/>
      <c r="G43" s="474"/>
      <c r="I43" s="474"/>
      <c r="J43" s="477"/>
      <c r="K43" s="477"/>
      <c r="L43" s="477"/>
      <c r="M43" s="474"/>
      <c r="N43" s="610"/>
      <c r="O43" s="610"/>
      <c r="P43" s="610"/>
      <c r="Q43" s="529"/>
    </row>
    <row r="44" spans="1:17">
      <c r="A44" s="498">
        <f t="shared" si="2"/>
        <v>37</v>
      </c>
      <c r="B44" s="521" t="s">
        <v>661</v>
      </c>
      <c r="C44" s="474"/>
      <c r="D44" s="477"/>
      <c r="E44" s="477"/>
      <c r="F44" s="477"/>
      <c r="G44" s="474"/>
      <c r="I44" s="474"/>
      <c r="J44" s="477"/>
      <c r="K44" s="477"/>
      <c r="L44" s="477"/>
      <c r="M44" s="474"/>
      <c r="N44" s="610"/>
      <c r="O44" s="610"/>
      <c r="P44" s="610"/>
      <c r="Q44" s="529"/>
    </row>
    <row r="45" spans="1:17">
      <c r="A45" s="498">
        <f t="shared" si="2"/>
        <v>38</v>
      </c>
      <c r="B45" s="514" t="s">
        <v>662</v>
      </c>
      <c r="C45" s="474"/>
      <c r="D45" s="522">
        <f>SUM(D40:D44)</f>
        <v>0</v>
      </c>
      <c r="E45" s="522">
        <f t="shared" ref="E45:F45" si="22">SUM(E40:E44)</f>
        <v>0</v>
      </c>
      <c r="F45" s="522">
        <f t="shared" si="22"/>
        <v>0</v>
      </c>
      <c r="G45" s="474"/>
      <c r="I45" s="474"/>
      <c r="J45" s="522">
        <f>SUM(J40:J44)</f>
        <v>0</v>
      </c>
      <c r="K45" s="522">
        <f t="shared" ref="K45:L45" si="23">SUM(K40:K44)</f>
        <v>0</v>
      </c>
      <c r="L45" s="522">
        <f t="shared" si="23"/>
        <v>0</v>
      </c>
      <c r="M45" s="474"/>
      <c r="N45" s="610"/>
      <c r="O45" s="612">
        <f>SUM(O40:O44)</f>
        <v>0</v>
      </c>
      <c r="P45" s="612">
        <f>SUM(P40:P44)</f>
        <v>0</v>
      </c>
      <c r="Q45" s="529"/>
    </row>
    <row r="46" spans="1:17">
      <c r="A46" s="498">
        <f t="shared" si="2"/>
        <v>39</v>
      </c>
      <c r="B46" s="516"/>
      <c r="C46" s="519"/>
      <c r="D46" s="520"/>
      <c r="E46" s="520"/>
      <c r="F46" s="520"/>
      <c r="G46" s="474"/>
      <c r="I46" s="519"/>
      <c r="J46" s="520"/>
      <c r="K46" s="520"/>
      <c r="L46" s="520"/>
      <c r="M46" s="474"/>
      <c r="N46" s="609"/>
      <c r="O46" s="609"/>
      <c r="P46" s="609"/>
      <c r="Q46" s="529"/>
    </row>
    <row r="47" spans="1:17" ht="12" thickBot="1">
      <c r="A47" s="498">
        <f t="shared" si="2"/>
        <v>40</v>
      </c>
      <c r="B47" s="516" t="s">
        <v>663</v>
      </c>
      <c r="C47" s="507">
        <f>SUM(D47:F47)</f>
        <v>-116667402</v>
      </c>
      <c r="D47" s="523">
        <f>+D37+D39</f>
        <v>-41279537</v>
      </c>
      <c r="E47" s="523">
        <f t="shared" ref="E47:F47" si="24">+E37+E39</f>
        <v>-38889134</v>
      </c>
      <c r="F47" s="523">
        <f t="shared" si="24"/>
        <v>-36498731</v>
      </c>
      <c r="G47" s="474"/>
      <c r="I47" s="507">
        <f>SUM(J47:L47)</f>
        <v>-116668.07</v>
      </c>
      <c r="J47" s="523">
        <f>+J37+J39</f>
        <v>-41279.69</v>
      </c>
      <c r="K47" s="523">
        <f t="shared" ref="K47:L47" si="25">+K37+K39</f>
        <v>-38889.69</v>
      </c>
      <c r="L47" s="523">
        <f t="shared" si="25"/>
        <v>-36498.69</v>
      </c>
      <c r="M47" s="474"/>
      <c r="N47" s="613">
        <f>+N39</f>
        <v>0</v>
      </c>
      <c r="O47" s="549">
        <f>+O37+O39</f>
        <v>-41868.69</v>
      </c>
      <c r="P47" s="549">
        <f>+P37+P39</f>
        <v>-41279.69</v>
      </c>
      <c r="Q47" s="529"/>
    </row>
    <row r="48" spans="1:17" ht="12" thickTop="1">
      <c r="A48" s="498"/>
      <c r="E48" s="525"/>
      <c r="F48" s="525"/>
      <c r="N48" s="529"/>
      <c r="O48" s="529"/>
      <c r="P48" s="529"/>
      <c r="Q48" s="529"/>
    </row>
    <row r="49" spans="7:17">
      <c r="N49" s="529"/>
      <c r="O49" s="529"/>
      <c r="P49" s="529"/>
      <c r="Q49" s="529"/>
    </row>
    <row r="50" spans="7:17">
      <c r="G50" s="529" t="s">
        <v>678</v>
      </c>
      <c r="H50" s="529"/>
      <c r="I50" s="529"/>
      <c r="J50" s="530">
        <f>'Adj 2 Rider UEDIT - Year 1 RR'!J47</f>
        <v>-42571.69</v>
      </c>
      <c r="K50" s="539"/>
      <c r="N50" s="529"/>
      <c r="O50" s="538"/>
      <c r="P50" s="529"/>
      <c r="Q50" s="529"/>
    </row>
    <row r="51" spans="7:17">
      <c r="G51" s="529"/>
      <c r="H51" s="529"/>
      <c r="I51" s="529"/>
      <c r="J51" s="537"/>
      <c r="K51" s="540"/>
      <c r="N51" s="529"/>
      <c r="O51" s="529"/>
      <c r="P51" s="529"/>
      <c r="Q51" s="529"/>
    </row>
    <row r="52" spans="7:17" ht="12" thickBot="1">
      <c r="G52" s="529" t="s">
        <v>682</v>
      </c>
      <c r="H52" s="529"/>
      <c r="I52" s="529"/>
      <c r="J52" s="531">
        <f>ROUND(J47-J50,0)</f>
        <v>1292</v>
      </c>
      <c r="K52" s="508"/>
      <c r="N52" s="529" t="s">
        <v>793</v>
      </c>
      <c r="O52" s="531">
        <f>O47-J50</f>
        <v>703</v>
      </c>
      <c r="P52" s="531">
        <f>P47-O47</f>
        <v>589</v>
      </c>
      <c r="Q52" s="531">
        <f>SUM(O52:P52)</f>
        <v>1292</v>
      </c>
    </row>
    <row r="53" spans="7:17" ht="12" thickTop="1"/>
    <row r="54" spans="7:17">
      <c r="P54" s="529" t="s">
        <v>824</v>
      </c>
    </row>
    <row r="55" spans="7:17" ht="12" thickBot="1">
      <c r="P55" s="635">
        <f>P52/COC!I54</f>
        <v>420.71428571428572</v>
      </c>
    </row>
    <row r="56" spans="7:17" ht="12" thickTop="1"/>
  </sheetData>
  <mergeCells count="1">
    <mergeCell ref="I6:N6"/>
  </mergeCells>
  <pageMargins left="1" right="1" top="1.75" bottom="1" header="1" footer="0.5"/>
  <pageSetup scale="57" fitToHeight="0" pageOrder="overThenDown" orientation="landscape" r:id="rId1"/>
  <headerFooter>
    <oddHeader>&amp;L&amp;"Times New Roman,Bold"&amp;10 2019 RATE CASE
CENTERPOINT ENERGY HOUSTON ELECTRIC, LLC
TEST YEAR ENDED 12/31/2018&amp;C&amp;"Times New Roman,Regular"&amp;8 &amp;R&amp;"Times New Roman,Regular"&amp;8WP/&amp;A
Page &amp;P of &amp;N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1"/>
  <sheetViews>
    <sheetView zoomScaleNormal="100" workbookViewId="0">
      <selection activeCell="D32" sqref="D32"/>
    </sheetView>
  </sheetViews>
  <sheetFormatPr defaultColWidth="9.42578125" defaultRowHeight="11.25"/>
  <cols>
    <col min="1" max="1" width="4.5703125" style="495" customWidth="1"/>
    <col min="2" max="2" width="48.5703125" style="495" customWidth="1"/>
    <col min="3" max="3" width="14" style="495" customWidth="1"/>
    <col min="4" max="4" width="13.42578125" style="495" bestFit="1" customWidth="1"/>
    <col min="5" max="5" width="12.5703125" style="495" customWidth="1"/>
    <col min="6" max="6" width="13" style="495" customWidth="1"/>
    <col min="7" max="7" width="12.140625" style="495" bestFit="1" customWidth="1"/>
    <col min="8" max="8" width="4" style="495" customWidth="1"/>
    <col min="9" max="9" width="13.42578125" style="495" bestFit="1" customWidth="1"/>
    <col min="10" max="10" width="9.42578125" style="495" customWidth="1"/>
    <col min="11" max="11" width="11.28515625" style="495" bestFit="1" customWidth="1"/>
    <col min="12" max="12" width="9.5703125" style="495" customWidth="1"/>
    <col min="13" max="13" width="10.42578125" style="495" bestFit="1" customWidth="1"/>
    <col min="14" max="14" width="10" style="495" customWidth="1"/>
    <col min="15" max="16384" width="9.42578125" style="495"/>
  </cols>
  <sheetData>
    <row r="1" spans="1:14">
      <c r="A1" s="494" t="s">
        <v>375</v>
      </c>
    </row>
    <row r="2" spans="1:14">
      <c r="A2" s="494" t="s">
        <v>627</v>
      </c>
      <c r="B2" s="496"/>
      <c r="C2" s="497"/>
      <c r="D2" s="532" t="s">
        <v>665</v>
      </c>
      <c r="E2" s="527"/>
      <c r="F2" s="527"/>
      <c r="G2" s="527"/>
      <c r="H2" s="529"/>
      <c r="I2" s="529"/>
      <c r="J2" s="529"/>
      <c r="K2" s="529"/>
      <c r="L2" s="529"/>
      <c r="M2" s="529"/>
    </row>
    <row r="3" spans="1:14">
      <c r="D3" s="532" t="s">
        <v>666</v>
      </c>
      <c r="E3" s="529"/>
      <c r="F3" s="529"/>
      <c r="G3" s="529"/>
      <c r="H3" s="529"/>
      <c r="I3" s="529"/>
      <c r="J3" s="529"/>
      <c r="K3" s="529"/>
      <c r="L3" s="529"/>
      <c r="M3" s="529"/>
    </row>
    <row r="4" spans="1:14">
      <c r="A4" s="498"/>
    </row>
    <row r="5" spans="1:14">
      <c r="A5" s="498"/>
    </row>
    <row r="6" spans="1:14">
      <c r="C6" s="499" t="s">
        <v>628</v>
      </c>
      <c r="I6" s="657" t="s">
        <v>629</v>
      </c>
      <c r="J6" s="657"/>
      <c r="K6" s="657"/>
      <c r="L6" s="657"/>
      <c r="M6" s="657"/>
      <c r="N6" s="657"/>
    </row>
    <row r="7" spans="1:14" ht="32.25">
      <c r="A7" s="500" t="s">
        <v>490</v>
      </c>
      <c r="B7" s="501" t="s">
        <v>411</v>
      </c>
      <c r="C7" s="500" t="s">
        <v>630</v>
      </c>
      <c r="D7" s="502" t="s">
        <v>631</v>
      </c>
      <c r="E7" s="502" t="s">
        <v>632</v>
      </c>
      <c r="F7" s="502" t="s">
        <v>633</v>
      </c>
      <c r="G7" s="500" t="s">
        <v>19</v>
      </c>
      <c r="I7" s="500" t="s">
        <v>630</v>
      </c>
      <c r="J7" s="502" t="s">
        <v>631</v>
      </c>
      <c r="K7" s="502" t="s">
        <v>632</v>
      </c>
      <c r="L7" s="502" t="s">
        <v>633</v>
      </c>
      <c r="M7" s="500" t="s">
        <v>19</v>
      </c>
      <c r="N7" s="500" t="s">
        <v>634</v>
      </c>
    </row>
    <row r="8" spans="1:14">
      <c r="A8" s="503">
        <v>1</v>
      </c>
      <c r="B8" s="504" t="s">
        <v>635</v>
      </c>
      <c r="C8" s="505"/>
      <c r="D8" s="506"/>
      <c r="E8" s="506"/>
      <c r="F8" s="506"/>
      <c r="G8" s="505"/>
      <c r="I8" s="505"/>
      <c r="J8" s="506"/>
      <c r="K8" s="506"/>
      <c r="L8" s="506"/>
      <c r="M8" s="505"/>
      <c r="N8" s="505"/>
    </row>
    <row r="9" spans="1:14">
      <c r="A9" s="498">
        <f>+A8+1</f>
        <v>2</v>
      </c>
      <c r="B9" s="495" t="s">
        <v>636</v>
      </c>
      <c r="C9" s="507">
        <v>-23795719.946950946</v>
      </c>
      <c r="D9" s="507">
        <v>-15863813</v>
      </c>
      <c r="E9" s="507">
        <v>-7931906</v>
      </c>
      <c r="F9" s="507">
        <v>1</v>
      </c>
      <c r="G9" s="508"/>
      <c r="I9" s="507">
        <f>C9/1000</f>
        <v>-23795.719946950947</v>
      </c>
      <c r="J9" s="507">
        <f t="shared" ref="J9:L14" si="0">D9/1000</f>
        <v>-15863.813</v>
      </c>
      <c r="K9" s="507">
        <f t="shared" si="0"/>
        <v>-7931.9059999999999</v>
      </c>
      <c r="L9" s="507">
        <f t="shared" si="0"/>
        <v>1E-3</v>
      </c>
      <c r="M9" s="508"/>
      <c r="N9" s="507"/>
    </row>
    <row r="10" spans="1:14">
      <c r="A10" s="498">
        <f>+A9+1</f>
        <v>3</v>
      </c>
      <c r="B10" s="495" t="s">
        <v>637</v>
      </c>
      <c r="C10" s="474">
        <v>-104733843.89054152</v>
      </c>
      <c r="D10" s="474">
        <v>-69822563</v>
      </c>
      <c r="E10" s="507">
        <v>-34911282</v>
      </c>
      <c r="F10" s="507">
        <v>-1</v>
      </c>
      <c r="G10" s="508"/>
      <c r="I10" s="507">
        <f t="shared" ref="I10:I14" si="1">C10/1000</f>
        <v>-104733.84389054152</v>
      </c>
      <c r="J10" s="507">
        <f t="shared" si="0"/>
        <v>-69822.562999999995</v>
      </c>
      <c r="K10" s="507">
        <f t="shared" si="0"/>
        <v>-34911.281999999999</v>
      </c>
      <c r="L10" s="507">
        <f t="shared" si="0"/>
        <v>-1E-3</v>
      </c>
      <c r="M10" s="508"/>
      <c r="N10" s="474"/>
    </row>
    <row r="11" spans="1:14">
      <c r="A11" s="498">
        <f t="shared" ref="A11:A48" si="2">+A10+1</f>
        <v>4</v>
      </c>
      <c r="B11" s="495" t="s">
        <v>638</v>
      </c>
      <c r="C11" s="474">
        <v>23080495.161844492</v>
      </c>
      <c r="D11" s="474">
        <v>15386997</v>
      </c>
      <c r="E11" s="507">
        <v>7693499</v>
      </c>
      <c r="F11" s="507">
        <v>1</v>
      </c>
      <c r="G11" s="508"/>
      <c r="I11" s="507">
        <f t="shared" si="1"/>
        <v>23080.49516184449</v>
      </c>
      <c r="J11" s="507">
        <f t="shared" si="0"/>
        <v>15386.996999999999</v>
      </c>
      <c r="K11" s="507">
        <f t="shared" si="0"/>
        <v>7693.4989999999998</v>
      </c>
      <c r="L11" s="507">
        <f t="shared" si="0"/>
        <v>1E-3</v>
      </c>
      <c r="M11" s="508"/>
      <c r="N11" s="474"/>
    </row>
    <row r="12" spans="1:14">
      <c r="A12" s="498">
        <f t="shared" si="2"/>
        <v>5</v>
      </c>
      <c r="B12" s="495" t="s">
        <v>639</v>
      </c>
      <c r="C12" s="474">
        <v>5136492.946950946</v>
      </c>
      <c r="D12" s="474">
        <v>3424329</v>
      </c>
      <c r="E12" s="474">
        <v>1712165</v>
      </c>
      <c r="F12" s="474">
        <v>1</v>
      </c>
      <c r="G12" s="508"/>
      <c r="I12" s="507">
        <f t="shared" si="1"/>
        <v>5136.4929469509461</v>
      </c>
      <c r="J12" s="507">
        <f t="shared" si="0"/>
        <v>3424.3290000000002</v>
      </c>
      <c r="K12" s="507">
        <f t="shared" si="0"/>
        <v>1712.165</v>
      </c>
      <c r="L12" s="507">
        <f t="shared" si="0"/>
        <v>1E-3</v>
      </c>
      <c r="M12" s="508"/>
      <c r="N12" s="474"/>
    </row>
    <row r="13" spans="1:14">
      <c r="A13" s="498">
        <f t="shared" si="2"/>
        <v>6</v>
      </c>
      <c r="B13" s="495" t="s">
        <v>640</v>
      </c>
      <c r="C13" s="474">
        <v>22607622.364447966</v>
      </c>
      <c r="D13" s="474">
        <v>15071748</v>
      </c>
      <c r="E13" s="474">
        <v>7535874</v>
      </c>
      <c r="F13" s="474">
        <v>0</v>
      </c>
      <c r="G13" s="508"/>
      <c r="I13" s="507">
        <f t="shared" si="1"/>
        <v>22607.622364447965</v>
      </c>
      <c r="J13" s="507">
        <f t="shared" si="0"/>
        <v>15071.748</v>
      </c>
      <c r="K13" s="507">
        <f t="shared" si="0"/>
        <v>7535.8739999999998</v>
      </c>
      <c r="L13" s="507">
        <f t="shared" si="0"/>
        <v>0</v>
      </c>
      <c r="M13" s="508"/>
      <c r="N13" s="474"/>
    </row>
    <row r="14" spans="1:14">
      <c r="A14" s="498">
        <f t="shared" si="2"/>
        <v>7</v>
      </c>
      <c r="B14" s="495" t="s">
        <v>641</v>
      </c>
      <c r="C14" s="474">
        <v>-5858036.4665513337</v>
      </c>
      <c r="D14" s="474">
        <v>-3905358</v>
      </c>
      <c r="E14" s="474">
        <v>-1952679</v>
      </c>
      <c r="F14" s="474">
        <v>0</v>
      </c>
      <c r="G14" s="508"/>
      <c r="I14" s="507">
        <f t="shared" si="1"/>
        <v>-5858.0364665513334</v>
      </c>
      <c r="J14" s="507">
        <f t="shared" si="0"/>
        <v>-3905.3580000000002</v>
      </c>
      <c r="K14" s="507">
        <f t="shared" si="0"/>
        <v>-1952.6790000000001</v>
      </c>
      <c r="L14" s="507">
        <f t="shared" si="0"/>
        <v>0</v>
      </c>
      <c r="M14" s="508"/>
      <c r="N14" s="477"/>
    </row>
    <row r="15" spans="1:14">
      <c r="A15" s="498">
        <f t="shared" si="2"/>
        <v>8</v>
      </c>
      <c r="B15" s="509" t="s">
        <v>642</v>
      </c>
      <c r="C15" s="510">
        <f>SUM(C9:C14)</f>
        <v>-83562989.830800399</v>
      </c>
      <c r="D15" s="510">
        <f>SUM(D9:D14)</f>
        <v>-55708660</v>
      </c>
      <c r="E15" s="510">
        <f>SUM(E9:E14)</f>
        <v>-27854329</v>
      </c>
      <c r="F15" s="510">
        <f>SUM(F9:F14)</f>
        <v>2</v>
      </c>
      <c r="G15" s="508"/>
      <c r="I15" s="510">
        <f>SUM(I9:I14)</f>
        <v>-83562.989830800405</v>
      </c>
      <c r="J15" s="510">
        <f>SUM(J9:J14)</f>
        <v>-55708.659999999989</v>
      </c>
      <c r="K15" s="510">
        <f>SUM(K9:K14)</f>
        <v>-27854.328999999998</v>
      </c>
      <c r="L15" s="510">
        <f>SUM(L9:L14)</f>
        <v>2E-3</v>
      </c>
      <c r="M15" s="508"/>
      <c r="N15" s="507"/>
    </row>
    <row r="16" spans="1:14">
      <c r="A16" s="498">
        <f t="shared" si="2"/>
        <v>9</v>
      </c>
      <c r="B16" s="509"/>
      <c r="C16" s="508"/>
      <c r="D16" s="507"/>
      <c r="E16" s="507"/>
      <c r="F16" s="507"/>
      <c r="G16" s="508"/>
      <c r="I16" s="508"/>
      <c r="J16" s="507"/>
      <c r="K16" s="507"/>
      <c r="L16" s="507"/>
      <c r="M16" s="508"/>
      <c r="N16" s="507"/>
    </row>
    <row r="17" spans="1:14">
      <c r="A17" s="498">
        <f t="shared" si="2"/>
        <v>10</v>
      </c>
      <c r="B17" s="465" t="s">
        <v>643</v>
      </c>
      <c r="C17" s="508">
        <v>-99780817.851371378</v>
      </c>
      <c r="D17" s="508">
        <v>-66520545</v>
      </c>
      <c r="E17" s="508">
        <v>-33260272</v>
      </c>
      <c r="F17" s="508">
        <v>1</v>
      </c>
      <c r="G17" s="508"/>
      <c r="H17" s="508"/>
      <c r="I17" s="507">
        <f t="shared" ref="I17:L17" si="3">C17/1000</f>
        <v>-99780.817851371379</v>
      </c>
      <c r="J17" s="507">
        <f t="shared" si="3"/>
        <v>-66520.544999999998</v>
      </c>
      <c r="K17" s="507">
        <f t="shared" si="3"/>
        <v>-33260.271999999997</v>
      </c>
      <c r="L17" s="507">
        <f t="shared" si="3"/>
        <v>1E-3</v>
      </c>
      <c r="M17" s="508"/>
      <c r="N17" s="507"/>
    </row>
    <row r="18" spans="1:14">
      <c r="A18" s="498">
        <f t="shared" si="2"/>
        <v>11</v>
      </c>
      <c r="B18" s="465"/>
      <c r="C18" s="508"/>
      <c r="D18" s="508"/>
      <c r="E18" s="508"/>
      <c r="F18" s="508"/>
      <c r="G18" s="508"/>
      <c r="H18" s="508"/>
      <c r="I18" s="508"/>
      <c r="J18" s="508"/>
      <c r="K18" s="508"/>
      <c r="L18" s="508"/>
      <c r="M18" s="508"/>
      <c r="N18" s="507"/>
    </row>
    <row r="19" spans="1:14">
      <c r="A19" s="498">
        <f t="shared" si="2"/>
        <v>12</v>
      </c>
      <c r="B19" s="465" t="s">
        <v>644</v>
      </c>
      <c r="C19" s="508"/>
      <c r="D19" s="508">
        <f>ROUND((+D17+C17)/2,0)</f>
        <v>-83150681</v>
      </c>
      <c r="E19" s="508">
        <f t="shared" ref="E19:F19" si="4">ROUND((+E17+D17)/2,0)</f>
        <v>-49890409</v>
      </c>
      <c r="F19" s="508">
        <f t="shared" si="4"/>
        <v>-16630136</v>
      </c>
      <c r="G19" s="508"/>
      <c r="I19" s="508"/>
      <c r="J19" s="507">
        <f>D19/1000</f>
        <v>-83150.680999999997</v>
      </c>
      <c r="K19" s="507">
        <f t="shared" ref="K19:L19" si="5">E19/1000</f>
        <v>-49890.409</v>
      </c>
      <c r="L19" s="507">
        <f t="shared" si="5"/>
        <v>-16630.135999999999</v>
      </c>
      <c r="M19" s="508"/>
      <c r="N19" s="507"/>
    </row>
    <row r="20" spans="1:14">
      <c r="A20" s="498">
        <f t="shared" si="2"/>
        <v>13</v>
      </c>
      <c r="B20" s="465" t="s">
        <v>645</v>
      </c>
      <c r="C20" s="541">
        <f>COC!G49</f>
        <v>7.1869620253164554E-2</v>
      </c>
      <c r="D20" s="541">
        <f>+C20</f>
        <v>7.1869620253164554E-2</v>
      </c>
      <c r="E20" s="541">
        <f t="shared" ref="E20:F20" si="6">+D20</f>
        <v>7.1869620253164554E-2</v>
      </c>
      <c r="F20" s="541">
        <f t="shared" si="6"/>
        <v>7.1869620253164554E-2</v>
      </c>
      <c r="G20" s="529"/>
      <c r="H20" s="529"/>
      <c r="I20" s="542">
        <f>C20</f>
        <v>7.1869620253164554E-2</v>
      </c>
      <c r="J20" s="541">
        <f>D20</f>
        <v>7.1869620253164554E-2</v>
      </c>
      <c r="K20" s="541">
        <f>+J20</f>
        <v>7.1869620253164554E-2</v>
      </c>
      <c r="L20" s="541">
        <f>+J20</f>
        <v>7.1869620253164554E-2</v>
      </c>
      <c r="N20" s="513"/>
    </row>
    <row r="21" spans="1:14">
      <c r="A21" s="498">
        <f t="shared" si="2"/>
        <v>14</v>
      </c>
      <c r="B21" s="509" t="s">
        <v>646</v>
      </c>
      <c r="C21" s="510"/>
      <c r="D21" s="507">
        <f>ROUND(+D19*D20,0)</f>
        <v>-5976008</v>
      </c>
      <c r="E21" s="507">
        <f t="shared" ref="E21:F21" si="7">ROUND(+E19*E20,0)</f>
        <v>-3585605</v>
      </c>
      <c r="F21" s="507">
        <f t="shared" si="7"/>
        <v>-1195202</v>
      </c>
      <c r="I21" s="510"/>
      <c r="J21" s="507">
        <f>ROUND(+J19*J20,0)</f>
        <v>-5976</v>
      </c>
      <c r="K21" s="507">
        <f t="shared" ref="K21:L21" si="8">ROUND(+K19*K20,0)</f>
        <v>-3586</v>
      </c>
      <c r="L21" s="507">
        <f t="shared" si="8"/>
        <v>-1195</v>
      </c>
      <c r="N21" s="507"/>
    </row>
    <row r="22" spans="1:14">
      <c r="A22" s="498">
        <f t="shared" si="2"/>
        <v>15</v>
      </c>
      <c r="B22" s="514" t="s">
        <v>647</v>
      </c>
      <c r="D22" s="507">
        <f>+D21</f>
        <v>-5976008</v>
      </c>
      <c r="E22" s="507">
        <f>SUM($D$21:E21)</f>
        <v>-9561613</v>
      </c>
      <c r="F22" s="507">
        <f>SUM($D$21:F21)</f>
        <v>-10756815</v>
      </c>
      <c r="G22" s="507">
        <f>F22</f>
        <v>-10756815</v>
      </c>
      <c r="J22" s="507">
        <f>+J21</f>
        <v>-5976</v>
      </c>
      <c r="K22" s="507">
        <f>+J21+K21</f>
        <v>-9562</v>
      </c>
      <c r="L22" s="507">
        <f>SUM(J21:L21)</f>
        <v>-10757</v>
      </c>
      <c r="M22" s="507">
        <f>L22</f>
        <v>-10757</v>
      </c>
      <c r="N22" s="515"/>
    </row>
    <row r="23" spans="1:14">
      <c r="A23" s="498">
        <f t="shared" si="2"/>
        <v>16</v>
      </c>
      <c r="B23" s="516"/>
      <c r="D23" s="515"/>
      <c r="E23" s="515"/>
      <c r="F23" s="515"/>
      <c r="J23" s="515"/>
      <c r="K23" s="515"/>
      <c r="L23" s="515"/>
      <c r="N23" s="515"/>
    </row>
    <row r="24" spans="1:14">
      <c r="A24" s="498">
        <f t="shared" si="2"/>
        <v>17</v>
      </c>
      <c r="B24" s="495" t="s">
        <v>648</v>
      </c>
    </row>
    <row r="25" spans="1:14">
      <c r="A25" s="498">
        <f t="shared" si="2"/>
        <v>18</v>
      </c>
      <c r="B25" s="509" t="str">
        <f>CONCATENATE(B9," ","Amortization")</f>
        <v>Unprotected EDIT Liberalized Depreciation Amortization</v>
      </c>
      <c r="C25" s="474"/>
      <c r="D25" s="507">
        <v>-7931907</v>
      </c>
      <c r="E25" s="507">
        <f>D25</f>
        <v>-7931907</v>
      </c>
      <c r="F25" s="507">
        <f>D25</f>
        <v>-7931907</v>
      </c>
      <c r="G25" s="507">
        <f>SUM(D25:F25)</f>
        <v>-23795721</v>
      </c>
      <c r="I25" s="474"/>
      <c r="J25" s="507">
        <f t="shared" ref="J25:L28" si="9">D25/1000</f>
        <v>-7931.9070000000002</v>
      </c>
      <c r="K25" s="507">
        <f t="shared" si="9"/>
        <v>-7931.9070000000002</v>
      </c>
      <c r="L25" s="507">
        <f t="shared" si="9"/>
        <v>-7931.9070000000002</v>
      </c>
      <c r="M25" s="507">
        <f>SUM(J25:L25)</f>
        <v>-23795.721000000001</v>
      </c>
      <c r="N25" s="507"/>
    </row>
    <row r="26" spans="1:14">
      <c r="A26" s="498">
        <f t="shared" si="2"/>
        <v>19</v>
      </c>
      <c r="B26" s="509" t="str">
        <f>CONCATENATE(B10," ","Amortization")</f>
        <v>Unprotected EDIT PP&amp;E Amortization</v>
      </c>
      <c r="C26" s="474"/>
      <c r="D26" s="474">
        <v>-34911281</v>
      </c>
      <c r="E26" s="508">
        <f t="shared" ref="E26:E28" si="10">D26</f>
        <v>-34911281</v>
      </c>
      <c r="F26" s="508">
        <f t="shared" ref="F26:F28" si="11">D26</f>
        <v>-34911281</v>
      </c>
      <c r="G26" s="474">
        <f>SUM(D26:F26)</f>
        <v>-104733843</v>
      </c>
      <c r="H26" s="472"/>
      <c r="I26" s="474"/>
      <c r="J26" s="507">
        <f t="shared" si="9"/>
        <v>-34911.281000000003</v>
      </c>
      <c r="K26" s="507">
        <f t="shared" si="9"/>
        <v>-34911.281000000003</v>
      </c>
      <c r="L26" s="507">
        <f t="shared" si="9"/>
        <v>-34911.281000000003</v>
      </c>
      <c r="M26" s="474">
        <f>SUM(J26:L26)</f>
        <v>-104733.84300000001</v>
      </c>
      <c r="N26" s="474"/>
    </row>
    <row r="27" spans="1:14">
      <c r="A27" s="498" t="s">
        <v>667</v>
      </c>
      <c r="B27" s="544" t="s">
        <v>680</v>
      </c>
      <c r="C27" s="543"/>
      <c r="D27" s="543">
        <f>C60</f>
        <v>-66782897.468354426</v>
      </c>
      <c r="E27" s="538">
        <f t="shared" si="10"/>
        <v>-66782897.468354426</v>
      </c>
      <c r="F27" s="538">
        <f t="shared" ref="F27" si="12">D27</f>
        <v>-66782897.468354426</v>
      </c>
      <c r="G27" s="543">
        <f>SUM(D27:F27)</f>
        <v>-200348692.40506327</v>
      </c>
      <c r="H27" s="545"/>
      <c r="I27" s="543"/>
      <c r="J27" s="546">
        <f t="shared" ref="J27" si="13">D27/1000</f>
        <v>-66782.897468354422</v>
      </c>
      <c r="K27" s="546">
        <f t="shared" ref="K27" si="14">E27/1000</f>
        <v>-66782.897468354422</v>
      </c>
      <c r="L27" s="546">
        <f t="shared" ref="L27" si="15">F27/1000</f>
        <v>-66782.897468354422</v>
      </c>
      <c r="M27" s="543">
        <f>SUM(J27:L27)</f>
        <v>-200348.69240506325</v>
      </c>
      <c r="N27" s="474"/>
    </row>
    <row r="28" spans="1:14">
      <c r="A28" s="498">
        <f>+A26+1</f>
        <v>20</v>
      </c>
      <c r="B28" s="509" t="str">
        <f>CONCATENATE(B11," ","Amortization")</f>
        <v>Unprotected EDIT Other Amortization</v>
      </c>
      <c r="C28" s="474"/>
      <c r="D28" s="474">
        <v>7693498</v>
      </c>
      <c r="E28" s="528">
        <f t="shared" si="10"/>
        <v>7693498</v>
      </c>
      <c r="F28" s="528">
        <f t="shared" si="11"/>
        <v>7693498</v>
      </c>
      <c r="G28" s="474">
        <f>SUM(D28:F28)</f>
        <v>23080494</v>
      </c>
      <c r="H28" s="472"/>
      <c r="I28" s="474"/>
      <c r="J28" s="507">
        <f t="shared" si="9"/>
        <v>7693.4979999999996</v>
      </c>
      <c r="K28" s="507">
        <f t="shared" si="9"/>
        <v>7693.4979999999996</v>
      </c>
      <c r="L28" s="507">
        <f t="shared" si="9"/>
        <v>7693.4979999999996</v>
      </c>
      <c r="M28" s="474">
        <f>SUM(J28:L28)</f>
        <v>23080.493999999999</v>
      </c>
      <c r="N28" s="474"/>
    </row>
    <row r="29" spans="1:14">
      <c r="A29" s="498">
        <f t="shared" si="2"/>
        <v>21</v>
      </c>
      <c r="B29" s="514" t="s">
        <v>649</v>
      </c>
      <c r="C29" s="507">
        <v>83562989.830800399</v>
      </c>
      <c r="D29" s="517">
        <f>SUM(D25:D28)</f>
        <v>-101932587.46835443</v>
      </c>
      <c r="E29" s="517">
        <f t="shared" ref="E29:G29" si="16">SUM(E25:E28)</f>
        <v>-101932587.46835443</v>
      </c>
      <c r="F29" s="517">
        <f t="shared" si="16"/>
        <v>-101932587.46835443</v>
      </c>
      <c r="G29" s="517">
        <f t="shared" si="16"/>
        <v>-305797762.40506327</v>
      </c>
      <c r="I29" s="507">
        <f>C29/1000</f>
        <v>83562.989830800405</v>
      </c>
      <c r="J29" s="517">
        <f>SUM(J25:J28)</f>
        <v>-101932.58746835444</v>
      </c>
      <c r="K29" s="517">
        <f t="shared" ref="K29:M29" si="17">SUM(K25:K28)</f>
        <v>-101932.58746835444</v>
      </c>
      <c r="L29" s="517">
        <f t="shared" si="17"/>
        <v>-101932.58746835444</v>
      </c>
      <c r="M29" s="517">
        <f t="shared" si="17"/>
        <v>-305797.76240506326</v>
      </c>
    </row>
    <row r="30" spans="1:14">
      <c r="A30" s="498">
        <f t="shared" si="2"/>
        <v>22</v>
      </c>
      <c r="C30" s="507"/>
      <c r="D30" s="474"/>
      <c r="E30" s="474"/>
      <c r="F30" s="474"/>
      <c r="G30" s="474"/>
      <c r="I30" s="507"/>
      <c r="J30" s="474"/>
      <c r="K30" s="474"/>
      <c r="L30" s="474"/>
      <c r="M30" s="474"/>
      <c r="N30" s="474"/>
    </row>
    <row r="31" spans="1:14">
      <c r="A31" s="498">
        <f t="shared" si="2"/>
        <v>23</v>
      </c>
      <c r="B31" s="509" t="s">
        <v>650</v>
      </c>
      <c r="C31" s="474"/>
      <c r="D31" s="542">
        <f>COC!F46</f>
        <v>2.63E-2</v>
      </c>
      <c r="E31" s="542">
        <f>+D31</f>
        <v>2.63E-2</v>
      </c>
      <c r="F31" s="542">
        <f>+D31</f>
        <v>2.63E-2</v>
      </c>
      <c r="G31" s="543"/>
      <c r="H31" s="529"/>
      <c r="I31" s="543"/>
      <c r="J31" s="542">
        <f>D31</f>
        <v>2.63E-2</v>
      </c>
      <c r="K31" s="542">
        <f>+J31</f>
        <v>2.63E-2</v>
      </c>
      <c r="L31" s="542">
        <f>+J31</f>
        <v>2.63E-2</v>
      </c>
      <c r="M31" s="474"/>
      <c r="N31" s="474"/>
    </row>
    <row r="32" spans="1:14">
      <c r="A32" s="498">
        <f t="shared" si="2"/>
        <v>24</v>
      </c>
      <c r="B32" s="509" t="s">
        <v>651</v>
      </c>
      <c r="C32" s="474"/>
      <c r="D32" s="507">
        <f>ROUND((+D15-C15)*D31,0)</f>
        <v>732569</v>
      </c>
      <c r="E32" s="507">
        <f>ROUND((+E15-D15)*E31,0)</f>
        <v>732569</v>
      </c>
      <c r="F32" s="507">
        <f>ROUND((+F15-E15)*F31,0)</f>
        <v>732569</v>
      </c>
      <c r="G32" s="474"/>
      <c r="I32" s="474"/>
      <c r="J32" s="507">
        <f>ROUND((+J15-I15)*J31,0)</f>
        <v>733</v>
      </c>
      <c r="K32" s="507">
        <f>ROUND((+K15-J15)*K31,0)</f>
        <v>733</v>
      </c>
      <c r="L32" s="507">
        <f>ROUND((+L15-K15)*L31,0)</f>
        <v>733</v>
      </c>
      <c r="M32" s="474"/>
      <c r="N32" s="507"/>
    </row>
    <row r="33" spans="1:14">
      <c r="A33" s="498">
        <f t="shared" si="2"/>
        <v>25</v>
      </c>
      <c r="B33" s="509" t="s">
        <v>652</v>
      </c>
      <c r="C33" s="518">
        <v>0.21</v>
      </c>
      <c r="D33" s="518">
        <v>0.21</v>
      </c>
      <c r="E33" s="518">
        <f>+D33</f>
        <v>0.21</v>
      </c>
      <c r="F33" s="518">
        <f t="shared" ref="F33" si="18">+E33</f>
        <v>0.21</v>
      </c>
      <c r="G33" s="474"/>
      <c r="I33" s="474"/>
      <c r="J33" s="518">
        <f>D33</f>
        <v>0.21</v>
      </c>
      <c r="K33" s="518">
        <f>+J33</f>
        <v>0.21</v>
      </c>
      <c r="L33" s="518">
        <f t="shared" ref="L33" si="19">+K33</f>
        <v>0.21</v>
      </c>
      <c r="M33" s="474"/>
      <c r="N33" s="518"/>
    </row>
    <row r="34" spans="1:14">
      <c r="A34" s="498">
        <f t="shared" si="2"/>
        <v>26</v>
      </c>
      <c r="B34" s="514" t="s">
        <v>653</v>
      </c>
      <c r="C34" s="474"/>
      <c r="D34" s="517">
        <f>ROUND(-D32*D33,0)</f>
        <v>-153839</v>
      </c>
      <c r="E34" s="517">
        <f t="shared" ref="E34:F34" si="20">ROUND(-E32*E33,0)</f>
        <v>-153839</v>
      </c>
      <c r="F34" s="517">
        <f t="shared" si="20"/>
        <v>-153839</v>
      </c>
      <c r="G34" s="507">
        <f>SUM(D34:F34)</f>
        <v>-461517</v>
      </c>
      <c r="I34" s="474"/>
      <c r="J34" s="517">
        <f>ROUND(-J32*J33,0)</f>
        <v>-154</v>
      </c>
      <c r="K34" s="517">
        <f t="shared" ref="K34:L34" si="21">ROUND(-K32*K33,0)</f>
        <v>-154</v>
      </c>
      <c r="L34" s="517">
        <f t="shared" si="21"/>
        <v>-154</v>
      </c>
      <c r="M34" s="507">
        <f>SUM(J34:L34)</f>
        <v>-462</v>
      </c>
      <c r="N34" s="508"/>
    </row>
    <row r="35" spans="1:14">
      <c r="A35" s="498">
        <f t="shared" si="2"/>
        <v>27</v>
      </c>
      <c r="C35" s="474"/>
      <c r="D35" s="474"/>
      <c r="E35" s="474"/>
      <c r="F35" s="474"/>
      <c r="G35" s="474"/>
      <c r="I35" s="474"/>
      <c r="J35" s="474"/>
      <c r="K35" s="474"/>
      <c r="L35" s="474"/>
      <c r="M35" s="474"/>
      <c r="N35" s="474"/>
    </row>
    <row r="36" spans="1:14">
      <c r="A36" s="498">
        <f t="shared" si="2"/>
        <v>28</v>
      </c>
      <c r="B36" s="514" t="s">
        <v>654</v>
      </c>
      <c r="C36" s="474"/>
      <c r="D36" s="474">
        <f>+D29+D34</f>
        <v>-102086426.46835443</v>
      </c>
      <c r="E36" s="474">
        <f t="shared" ref="E36:F36" si="22">+E29+E34</f>
        <v>-102086426.46835443</v>
      </c>
      <c r="F36" s="474">
        <f t="shared" si="22"/>
        <v>-102086426.46835443</v>
      </c>
      <c r="G36" s="474"/>
      <c r="I36" s="474"/>
      <c r="J36" s="474">
        <f>+J29+J34</f>
        <v>-102086.58746835444</v>
      </c>
      <c r="K36" s="474">
        <f t="shared" ref="K36:L36" si="23">+K29+K34</f>
        <v>-102086.58746835444</v>
      </c>
      <c r="L36" s="474">
        <f t="shared" si="23"/>
        <v>-102086.58746835444</v>
      </c>
      <c r="M36" s="474"/>
      <c r="N36" s="519"/>
    </row>
    <row r="37" spans="1:14">
      <c r="A37" s="498">
        <f t="shared" si="2"/>
        <v>29</v>
      </c>
      <c r="C37" s="474"/>
      <c r="D37" s="474"/>
      <c r="E37" s="474"/>
      <c r="F37" s="474"/>
      <c r="G37" s="474"/>
      <c r="I37" s="474"/>
      <c r="J37" s="474"/>
      <c r="K37" s="474"/>
      <c r="L37" s="474"/>
      <c r="M37" s="474"/>
      <c r="N37" s="474"/>
    </row>
    <row r="38" spans="1:14">
      <c r="A38" s="498">
        <f t="shared" si="2"/>
        <v>30</v>
      </c>
      <c r="B38" s="495" t="s">
        <v>655</v>
      </c>
      <c r="C38" s="474"/>
      <c r="D38" s="517">
        <f>+D21+D36</f>
        <v>-108062434.46835443</v>
      </c>
      <c r="E38" s="517">
        <f>+E21+E36</f>
        <v>-105672031.46835443</v>
      </c>
      <c r="F38" s="517">
        <f>+F21+F36</f>
        <v>-103281628.46835443</v>
      </c>
      <c r="G38" s="507">
        <f>SUM(D38:F38)</f>
        <v>-317016094.40506327</v>
      </c>
      <c r="I38" s="474"/>
      <c r="J38" s="517">
        <f t="shared" ref="J38:L38" si="24">+J21+J36</f>
        <v>-108062.58746835444</v>
      </c>
      <c r="K38" s="517">
        <f t="shared" si="24"/>
        <v>-105672.58746835444</v>
      </c>
      <c r="L38" s="517">
        <f t="shared" si="24"/>
        <v>-103281.58746835444</v>
      </c>
      <c r="M38" s="507">
        <f>SUM(J38:L38)</f>
        <v>-317016.76240506332</v>
      </c>
      <c r="N38" s="508"/>
    </row>
    <row r="39" spans="1:14">
      <c r="A39" s="498">
        <f t="shared" si="2"/>
        <v>31</v>
      </c>
      <c r="B39" s="516"/>
      <c r="C39" s="519"/>
      <c r="D39" s="520"/>
      <c r="E39" s="520"/>
      <c r="F39" s="520"/>
      <c r="G39" s="474"/>
      <c r="I39" s="519"/>
      <c r="J39" s="520"/>
      <c r="K39" s="520"/>
      <c r="L39" s="520"/>
      <c r="M39" s="474"/>
      <c r="N39" s="520"/>
    </row>
    <row r="40" spans="1:14">
      <c r="A40" s="498">
        <f t="shared" si="2"/>
        <v>32</v>
      </c>
      <c r="B40" s="495" t="s">
        <v>656</v>
      </c>
      <c r="C40" s="474"/>
      <c r="D40" s="477"/>
      <c r="E40" s="477"/>
      <c r="F40" s="477"/>
      <c r="G40" s="474"/>
      <c r="I40" s="474"/>
      <c r="J40" s="477"/>
      <c r="K40" s="477"/>
      <c r="L40" s="477"/>
      <c r="M40" s="474"/>
      <c r="N40" s="477"/>
    </row>
    <row r="41" spans="1:14">
      <c r="A41" s="498">
        <f t="shared" si="2"/>
        <v>33</v>
      </c>
      <c r="B41" s="521" t="s">
        <v>657</v>
      </c>
      <c r="C41" s="474"/>
      <c r="D41" s="477"/>
      <c r="E41" s="477"/>
      <c r="F41" s="477"/>
      <c r="G41" s="474"/>
      <c r="I41" s="474"/>
      <c r="J41" s="477"/>
      <c r="K41" s="477"/>
      <c r="L41" s="477"/>
      <c r="M41" s="474"/>
      <c r="N41" s="477"/>
    </row>
    <row r="42" spans="1:14">
      <c r="A42" s="498">
        <f t="shared" si="2"/>
        <v>34</v>
      </c>
      <c r="B42" s="521" t="s">
        <v>658</v>
      </c>
      <c r="C42" s="474"/>
      <c r="D42" s="477"/>
      <c r="E42" s="477"/>
      <c r="F42" s="477"/>
      <c r="G42" s="474"/>
      <c r="I42" s="474"/>
      <c r="J42" s="477"/>
      <c r="K42" s="477"/>
      <c r="L42" s="477"/>
      <c r="M42" s="474"/>
      <c r="N42" s="477"/>
    </row>
    <row r="43" spans="1:14">
      <c r="A43" s="498">
        <f t="shared" si="2"/>
        <v>35</v>
      </c>
      <c r="B43" s="521" t="s">
        <v>659</v>
      </c>
      <c r="C43" s="474"/>
      <c r="D43" s="477"/>
      <c r="E43" s="477"/>
      <c r="F43" s="477"/>
      <c r="G43" s="474"/>
      <c r="I43" s="474"/>
      <c r="J43" s="477"/>
      <c r="K43" s="477"/>
      <c r="L43" s="477"/>
      <c r="M43" s="474"/>
      <c r="N43" s="477"/>
    </row>
    <row r="44" spans="1:14">
      <c r="A44" s="498">
        <f t="shared" si="2"/>
        <v>36</v>
      </c>
      <c r="B44" s="521" t="s">
        <v>660</v>
      </c>
      <c r="C44" s="474"/>
      <c r="D44" s="477"/>
      <c r="E44" s="477"/>
      <c r="F44" s="477"/>
      <c r="G44" s="474"/>
      <c r="I44" s="474"/>
      <c r="J44" s="477"/>
      <c r="K44" s="477"/>
      <c r="L44" s="477"/>
      <c r="M44" s="474"/>
      <c r="N44" s="477"/>
    </row>
    <row r="45" spans="1:14">
      <c r="A45" s="498">
        <f t="shared" si="2"/>
        <v>37</v>
      </c>
      <c r="B45" s="521" t="s">
        <v>661</v>
      </c>
      <c r="C45" s="474"/>
      <c r="D45" s="477"/>
      <c r="E45" s="477"/>
      <c r="F45" s="477"/>
      <c r="G45" s="474"/>
      <c r="I45" s="474"/>
      <c r="J45" s="477"/>
      <c r="K45" s="477"/>
      <c r="L45" s="477"/>
      <c r="M45" s="474"/>
      <c r="N45" s="477"/>
    </row>
    <row r="46" spans="1:14">
      <c r="A46" s="498">
        <f t="shared" si="2"/>
        <v>38</v>
      </c>
      <c r="B46" s="514" t="s">
        <v>662</v>
      </c>
      <c r="C46" s="474"/>
      <c r="D46" s="522">
        <f>SUM(D41:D45)</f>
        <v>0</v>
      </c>
      <c r="E46" s="522">
        <f t="shared" ref="E46:F46" si="25">SUM(E41:E45)</f>
        <v>0</v>
      </c>
      <c r="F46" s="522">
        <f t="shared" si="25"/>
        <v>0</v>
      </c>
      <c r="G46" s="474"/>
      <c r="I46" s="474"/>
      <c r="J46" s="522">
        <f>SUM(J41:J45)</f>
        <v>0</v>
      </c>
      <c r="K46" s="522">
        <f t="shared" ref="K46:L46" si="26">SUM(K41:K45)</f>
        <v>0</v>
      </c>
      <c r="L46" s="522">
        <f t="shared" si="26"/>
        <v>0</v>
      </c>
      <c r="M46" s="474"/>
      <c r="N46" s="477"/>
    </row>
    <row r="47" spans="1:14">
      <c r="A47" s="498">
        <f t="shared" si="2"/>
        <v>39</v>
      </c>
      <c r="B47" s="516"/>
      <c r="C47" s="519"/>
      <c r="D47" s="520"/>
      <c r="E47" s="520"/>
      <c r="F47" s="520"/>
      <c r="G47" s="474"/>
      <c r="I47" s="519"/>
      <c r="J47" s="520"/>
      <c r="K47" s="520"/>
      <c r="L47" s="520"/>
      <c r="M47" s="474"/>
      <c r="N47" s="520"/>
    </row>
    <row r="48" spans="1:14" ht="12" thickBot="1">
      <c r="A48" s="498">
        <f t="shared" si="2"/>
        <v>40</v>
      </c>
      <c r="B48" s="516" t="s">
        <v>663</v>
      </c>
      <c r="C48" s="507">
        <f>SUM(D48:F48)</f>
        <v>-317016094.40506327</v>
      </c>
      <c r="D48" s="523">
        <f>+D38+D40</f>
        <v>-108062434.46835443</v>
      </c>
      <c r="E48" s="523">
        <f t="shared" ref="E48:F48" si="27">+E38+E40</f>
        <v>-105672031.46835443</v>
      </c>
      <c r="F48" s="523">
        <f t="shared" si="27"/>
        <v>-103281628.46835443</v>
      </c>
      <c r="G48" s="474"/>
      <c r="I48" s="507">
        <f>SUM(J48:L48)</f>
        <v>-317016.76240506332</v>
      </c>
      <c r="J48" s="523">
        <f>+J38+J40</f>
        <v>-108062.58746835444</v>
      </c>
      <c r="K48" s="523">
        <f t="shared" ref="K48:L48" si="28">+K38+K40</f>
        <v>-105672.58746835444</v>
      </c>
      <c r="L48" s="523">
        <f t="shared" si="28"/>
        <v>-103281.58746835444</v>
      </c>
      <c r="M48" s="474"/>
      <c r="N48" s="524">
        <f>+N40</f>
        <v>0</v>
      </c>
    </row>
    <row r="49" spans="1:11" ht="12" thickTop="1">
      <c r="A49" s="498"/>
      <c r="E49" s="525"/>
      <c r="F49" s="525"/>
    </row>
    <row r="51" spans="1:11">
      <c r="F51" s="529" t="s">
        <v>681</v>
      </c>
      <c r="G51" s="529"/>
      <c r="H51" s="529"/>
      <c r="I51" s="536"/>
      <c r="J51" s="530">
        <f>'Adj 3 Rider UEDIT - Cities ROR'!J47</f>
        <v>-41279.69</v>
      </c>
      <c r="K51" s="539"/>
    </row>
    <row r="52" spans="1:11">
      <c r="F52" s="529"/>
      <c r="G52" s="529"/>
      <c r="H52" s="529"/>
      <c r="I52" s="537"/>
      <c r="J52" s="529"/>
      <c r="K52" s="540"/>
    </row>
    <row r="53" spans="1:11" ht="12" thickBot="1">
      <c r="F53" s="529" t="s">
        <v>683</v>
      </c>
      <c r="G53" s="529"/>
      <c r="H53" s="529"/>
      <c r="I53" s="538"/>
      <c r="J53" s="531">
        <f>ROUND(J48-J51,0)</f>
        <v>-66783</v>
      </c>
      <c r="K53" s="508"/>
    </row>
    <row r="54" spans="1:11" ht="12" thickTop="1"/>
    <row r="56" spans="1:11">
      <c r="B56" s="529" t="s">
        <v>668</v>
      </c>
      <c r="C56" s="533">
        <v>-158275467</v>
      </c>
      <c r="D56" s="495">
        <f>C56/3</f>
        <v>-52758489</v>
      </c>
    </row>
    <row r="57" spans="1:11">
      <c r="B57" s="529" t="s">
        <v>669</v>
      </c>
      <c r="C57" s="534">
        <f>1/(1-0.21)</f>
        <v>1.2658227848101264</v>
      </c>
    </row>
    <row r="58" spans="1:11">
      <c r="B58" s="529" t="s">
        <v>670</v>
      </c>
      <c r="C58" s="533">
        <f>C56*C57</f>
        <v>-200348692.40506327</v>
      </c>
    </row>
    <row r="59" spans="1:11">
      <c r="B59" s="529" t="s">
        <v>671</v>
      </c>
      <c r="C59" s="530">
        <v>3</v>
      </c>
    </row>
    <row r="60" spans="1:11" ht="12" thickBot="1">
      <c r="B60" s="529" t="s">
        <v>672</v>
      </c>
      <c r="C60" s="535">
        <f>C58/C59</f>
        <v>-66782897.468354426</v>
      </c>
    </row>
    <row r="61" spans="1:11" ht="12" thickTop="1"/>
  </sheetData>
  <mergeCells count="1">
    <mergeCell ref="I6:N6"/>
  </mergeCells>
  <pageMargins left="1" right="1" top="1.75" bottom="1" header="1" footer="0.5"/>
  <pageSetup scale="57" fitToHeight="0" pageOrder="overThenDown" orientation="landscape" r:id="rId1"/>
  <headerFooter>
    <oddHeader>&amp;L&amp;"Times New Roman,Bold"&amp;10 2019 RATE CASE
CENTERPOINT ENERGY HOUSTON ELECTRIC, LLC
TEST YEAR ENDED 12/31/2018&amp;C&amp;"Times New Roman,Regular"&amp;8 &amp;R&amp;"Times New Roman,Regular"&amp;8WP/&amp;A
Page &amp;P of &amp;N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6"/>
  <sheetViews>
    <sheetView workbookViewId="0">
      <selection activeCell="A2" sqref="A2:J2"/>
    </sheetView>
  </sheetViews>
  <sheetFormatPr defaultRowHeight="12.75"/>
  <cols>
    <col min="1" max="1" width="3.5703125" style="69" customWidth="1"/>
    <col min="2" max="2" width="50.42578125" style="69" customWidth="1"/>
    <col min="3" max="3" width="8.7109375" style="69" customWidth="1"/>
    <col min="4" max="4" width="19.7109375" style="69" customWidth="1"/>
    <col min="5" max="5" width="3.7109375" style="69" customWidth="1"/>
    <col min="6" max="6" width="13.7109375" style="69" customWidth="1"/>
    <col min="7" max="7" width="3.5703125" style="69" customWidth="1"/>
    <col min="8" max="8" width="13.7109375" style="69" customWidth="1"/>
    <col min="9" max="9" width="3.7109375" style="69" customWidth="1"/>
    <col min="10" max="10" width="13.7109375" style="69" customWidth="1"/>
    <col min="11" max="11" width="13.5703125" style="69" customWidth="1"/>
    <col min="12" max="12" width="15.28515625" style="69" bestFit="1" customWidth="1"/>
    <col min="13" max="13" width="9.140625" style="69"/>
    <col min="14" max="14" width="10.28515625" style="69" bestFit="1" customWidth="1"/>
    <col min="15" max="16384" width="9.140625" style="69"/>
  </cols>
  <sheetData>
    <row r="1" spans="1:17">
      <c r="A1" s="656" t="s">
        <v>375</v>
      </c>
      <c r="B1" s="656"/>
      <c r="C1" s="656"/>
      <c r="D1" s="656"/>
      <c r="E1" s="656"/>
      <c r="F1" s="656"/>
      <c r="G1" s="656"/>
      <c r="H1" s="656"/>
      <c r="I1" s="656"/>
      <c r="J1" s="656"/>
    </row>
    <row r="2" spans="1:17">
      <c r="A2" s="658" t="s">
        <v>684</v>
      </c>
      <c r="B2" s="658"/>
      <c r="C2" s="658"/>
      <c r="D2" s="658"/>
      <c r="E2" s="658"/>
      <c r="F2" s="658"/>
      <c r="G2" s="658"/>
      <c r="H2" s="658"/>
      <c r="I2" s="658"/>
      <c r="J2" s="658"/>
    </row>
    <row r="3" spans="1:17">
      <c r="A3" s="659" t="s">
        <v>147</v>
      </c>
      <c r="B3" s="659"/>
      <c r="C3" s="659"/>
      <c r="D3" s="659"/>
      <c r="E3" s="659"/>
      <c r="F3" s="659"/>
      <c r="G3" s="659"/>
      <c r="H3" s="659"/>
      <c r="I3" s="659"/>
      <c r="J3" s="659"/>
    </row>
    <row r="4" spans="1:17">
      <c r="A4" s="658" t="s">
        <v>148</v>
      </c>
      <c r="B4" s="658"/>
      <c r="C4" s="658"/>
      <c r="D4" s="658"/>
      <c r="E4" s="658"/>
      <c r="F4" s="658"/>
      <c r="G4" s="658"/>
      <c r="H4" s="658"/>
      <c r="I4" s="658"/>
      <c r="J4" s="658"/>
    </row>
    <row r="5" spans="1:17">
      <c r="A5" s="658" t="s">
        <v>24</v>
      </c>
      <c r="B5" s="658"/>
      <c r="C5" s="658"/>
      <c r="D5" s="658"/>
      <c r="E5" s="658"/>
      <c r="F5" s="658"/>
      <c r="G5" s="658"/>
      <c r="H5" s="658"/>
      <c r="I5" s="658"/>
      <c r="J5" s="658"/>
    </row>
    <row r="6" spans="1:17">
      <c r="A6" s="658"/>
      <c r="B6" s="658"/>
      <c r="C6" s="658"/>
      <c r="D6" s="658"/>
      <c r="E6" s="658"/>
      <c r="F6" s="658"/>
      <c r="G6" s="658"/>
      <c r="H6" s="658"/>
      <c r="I6" s="658"/>
      <c r="J6" s="658"/>
    </row>
    <row r="7" spans="1:17">
      <c r="A7" s="311"/>
      <c r="B7" s="70" t="s">
        <v>685</v>
      </c>
      <c r="C7" s="311"/>
      <c r="D7" s="311"/>
      <c r="E7" s="311"/>
      <c r="F7" s="311"/>
      <c r="G7" s="311"/>
      <c r="H7" s="311"/>
      <c r="I7" s="311"/>
      <c r="J7" s="311"/>
      <c r="K7" s="71"/>
      <c r="L7" s="71"/>
      <c r="M7" s="71"/>
      <c r="N7" s="71"/>
    </row>
    <row r="8" spans="1:17">
      <c r="A8" s="71"/>
      <c r="B8" s="70"/>
      <c r="C8" s="70"/>
      <c r="D8" s="70"/>
      <c r="E8" s="70"/>
      <c r="F8" s="21"/>
      <c r="G8" s="21"/>
      <c r="H8" s="21"/>
      <c r="I8" s="21"/>
      <c r="J8" s="21"/>
      <c r="K8" s="71"/>
      <c r="L8" s="71"/>
      <c r="M8" s="71"/>
      <c r="N8" s="71"/>
    </row>
    <row r="9" spans="1:17">
      <c r="A9" s="71"/>
      <c r="B9" s="71"/>
      <c r="C9" s="70"/>
      <c r="D9" s="70"/>
      <c r="E9" s="70"/>
      <c r="F9" s="49" t="s">
        <v>19</v>
      </c>
      <c r="G9" s="21"/>
      <c r="H9" s="49" t="s">
        <v>22</v>
      </c>
      <c r="I9" s="65"/>
      <c r="J9" s="49" t="s">
        <v>23</v>
      </c>
      <c r="K9" s="71"/>
      <c r="L9" s="71"/>
      <c r="M9" s="71"/>
      <c r="N9" s="71"/>
    </row>
    <row r="10" spans="1:17">
      <c r="A10" s="71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0"/>
      <c r="M10" s="70"/>
      <c r="N10" s="70"/>
      <c r="O10" s="70"/>
      <c r="P10" s="51"/>
    </row>
    <row r="11" spans="1:17">
      <c r="A11" s="71"/>
      <c r="B11" s="70" t="s">
        <v>692</v>
      </c>
      <c r="C11" s="71"/>
      <c r="D11" s="71"/>
      <c r="E11" s="71"/>
      <c r="F11" s="33">
        <v>-64.406143</v>
      </c>
      <c r="G11" s="70"/>
      <c r="H11" s="290">
        <f>F11-J11</f>
        <v>-63.587085999999999</v>
      </c>
      <c r="I11" s="71"/>
      <c r="J11" s="33">
        <v>-0.81905700000000004</v>
      </c>
      <c r="K11" s="71"/>
      <c r="L11" s="70"/>
      <c r="M11" s="71"/>
      <c r="N11" s="71"/>
      <c r="O11" s="71"/>
      <c r="P11" s="51"/>
      <c r="Q11" s="324"/>
    </row>
    <row r="12" spans="1:17">
      <c r="A12" s="71"/>
      <c r="B12" s="70"/>
      <c r="C12" s="71"/>
      <c r="D12" s="71"/>
      <c r="E12" s="71"/>
      <c r="F12" s="287"/>
      <c r="G12" s="71"/>
      <c r="H12" s="287"/>
      <c r="I12" s="71"/>
      <c r="J12" s="287"/>
      <c r="K12" s="71"/>
      <c r="L12" s="75"/>
      <c r="M12" s="70"/>
      <c r="N12" s="288"/>
      <c r="O12" s="70"/>
    </row>
    <row r="13" spans="1:17">
      <c r="A13" s="71"/>
      <c r="B13" s="70" t="s">
        <v>686</v>
      </c>
      <c r="C13" s="71"/>
      <c r="D13" s="70"/>
      <c r="E13" s="71"/>
      <c r="F13" s="291">
        <f>-F11*0.21</f>
        <v>13.525290029999999</v>
      </c>
      <c r="G13" s="293"/>
      <c r="H13" s="291">
        <f>-H11*0.21</f>
        <v>13.353288059999999</v>
      </c>
      <c r="I13" s="293"/>
      <c r="J13" s="291">
        <f>-J11*0.21</f>
        <v>0.17200197</v>
      </c>
      <c r="K13" s="71"/>
      <c r="L13" s="71"/>
      <c r="M13" s="71"/>
      <c r="N13" s="71"/>
      <c r="O13" s="71"/>
    </row>
    <row r="14" spans="1:17">
      <c r="A14" s="71"/>
      <c r="B14" s="70"/>
      <c r="C14" s="71"/>
      <c r="D14" s="70"/>
      <c r="E14" s="71"/>
      <c r="F14" s="287"/>
      <c r="G14" s="71"/>
      <c r="H14" s="287"/>
      <c r="I14" s="71"/>
      <c r="J14" s="287"/>
      <c r="K14" s="71"/>
      <c r="L14" s="71"/>
      <c r="M14" s="71"/>
      <c r="N14" s="71"/>
      <c r="O14" s="71"/>
      <c r="Q14" s="324"/>
    </row>
    <row r="15" spans="1:17" ht="13.5" thickBot="1">
      <c r="A15" s="71"/>
      <c r="B15" s="70" t="s">
        <v>687</v>
      </c>
      <c r="C15" s="71"/>
      <c r="D15" s="70"/>
      <c r="E15" s="71"/>
      <c r="F15" s="292">
        <f>SUM(F11:F13)</f>
        <v>-50.880852969999999</v>
      </c>
      <c r="G15" s="71"/>
      <c r="H15" s="292">
        <f>SUM(H11:H13)</f>
        <v>-50.233797940000002</v>
      </c>
      <c r="I15" s="71"/>
      <c r="J15" s="292">
        <f>SUM(J11:J13)</f>
        <v>-0.64705502999999998</v>
      </c>
      <c r="K15" s="71"/>
      <c r="L15" s="71"/>
      <c r="M15" s="71"/>
      <c r="N15" s="71"/>
      <c r="O15" s="71"/>
    </row>
    <row r="16" spans="1:17" ht="13.5" thickTop="1">
      <c r="A16" s="71"/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</row>
    <row r="17" spans="1:14">
      <c r="A17" s="71"/>
      <c r="B17" s="70" t="s">
        <v>362</v>
      </c>
      <c r="C17" s="71"/>
      <c r="D17" s="71"/>
      <c r="E17" s="71"/>
      <c r="F17" s="295">
        <f>COC!$G$16</f>
        <v>8.7722784810126575E-2</v>
      </c>
      <c r="G17" s="71"/>
      <c r="H17" s="295">
        <f>COC!$G$16</f>
        <v>8.7722784810126575E-2</v>
      </c>
      <c r="I17" s="71"/>
      <c r="J17" s="295">
        <f>COC!$G$16</f>
        <v>8.7722784810126575E-2</v>
      </c>
      <c r="K17" s="71"/>
      <c r="L17" s="71"/>
      <c r="M17" s="71"/>
      <c r="N17" s="71"/>
    </row>
    <row r="18" spans="1:14">
      <c r="A18" s="71"/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</row>
    <row r="19" spans="1:14" ht="13.5" thickBot="1">
      <c r="A19" s="71"/>
      <c r="B19" s="70" t="s">
        <v>688</v>
      </c>
      <c r="C19" s="71"/>
      <c r="D19" s="71"/>
      <c r="E19" s="71"/>
      <c r="F19" s="296">
        <f>F15*F17</f>
        <v>-4.4634101160429998</v>
      </c>
      <c r="G19" s="300"/>
      <c r="H19" s="296">
        <f>H15*H17</f>
        <v>-4.4066486468859996</v>
      </c>
      <c r="I19" s="300"/>
      <c r="J19" s="296">
        <f>J15*J17</f>
        <v>-5.6761469156999991E-2</v>
      </c>
      <c r="K19" s="71"/>
      <c r="L19" s="71"/>
      <c r="M19" s="71"/>
      <c r="N19" s="71"/>
    </row>
    <row r="20" spans="1:14" ht="13.5" thickTop="1">
      <c r="A20" s="71"/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</row>
    <row r="21" spans="1:14">
      <c r="A21" s="71"/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</row>
    <row r="22" spans="1:14">
      <c r="B22" s="51" t="s">
        <v>689</v>
      </c>
      <c r="F22" s="547">
        <f>F11/3</f>
        <v>-21.468714333333335</v>
      </c>
      <c r="H22" s="547">
        <f>F22</f>
        <v>-21.468714333333335</v>
      </c>
      <c r="J22" s="548">
        <f>F22-H22</f>
        <v>0</v>
      </c>
      <c r="L22" s="51" t="s">
        <v>690</v>
      </c>
    </row>
    <row r="25" spans="1:14" ht="13.5" thickBot="1">
      <c r="B25" s="51" t="s">
        <v>691</v>
      </c>
      <c r="F25" s="289">
        <f>F19+F22</f>
        <v>-25.932124449376335</v>
      </c>
      <c r="H25" s="289">
        <f>H19+H22</f>
        <v>-25.875362980219336</v>
      </c>
      <c r="J25" s="289">
        <f>J19+J22</f>
        <v>-5.6761469156999991E-2</v>
      </c>
    </row>
    <row r="26" spans="1:14" ht="13.5" thickTop="1"/>
  </sheetData>
  <mergeCells count="6">
    <mergeCell ref="A6:J6"/>
    <mergeCell ref="A1:J1"/>
    <mergeCell ref="A2:J2"/>
    <mergeCell ref="A3:J3"/>
    <mergeCell ref="A4:J4"/>
    <mergeCell ref="A5:J5"/>
  </mergeCells>
  <pageMargins left="0.39" right="0.23" top="1.03" bottom="0.56000000000000005" header="0.5" footer="0.5"/>
  <pageSetup scale="82" orientation="portrait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"/>
  <sheetViews>
    <sheetView zoomScaleNormal="100" workbookViewId="0">
      <selection activeCell="C10" sqref="C10"/>
    </sheetView>
  </sheetViews>
  <sheetFormatPr defaultColWidth="9.42578125" defaultRowHeight="11.25"/>
  <cols>
    <col min="1" max="1" width="4.5703125" style="495" customWidth="1"/>
    <col min="2" max="2" width="48.5703125" style="495" customWidth="1"/>
    <col min="3" max="3" width="14" style="495" customWidth="1"/>
    <col min="4" max="4" width="16" style="495" bestFit="1" customWidth="1"/>
    <col min="5" max="5" width="12.85546875" style="495" bestFit="1" customWidth="1"/>
    <col min="6" max="6" width="11.42578125" style="495" bestFit="1" customWidth="1"/>
    <col min="7" max="7" width="12.140625" style="495" bestFit="1" customWidth="1"/>
    <col min="8" max="8" width="4" style="495" customWidth="1"/>
    <col min="9" max="9" width="13.42578125" style="495" bestFit="1" customWidth="1"/>
    <col min="10" max="10" width="9.42578125" style="495" customWidth="1"/>
    <col min="11" max="11" width="11.28515625" style="495" bestFit="1" customWidth="1"/>
    <col min="12" max="12" width="8.42578125" style="495" bestFit="1" customWidth="1"/>
    <col min="13" max="13" width="9.140625" style="495" bestFit="1" customWidth="1"/>
    <col min="14" max="14" width="10" style="495" customWidth="1"/>
    <col min="15" max="16" width="9.42578125" style="495"/>
    <col min="17" max="17" width="14.140625" style="495" customWidth="1"/>
    <col min="18" max="16384" width="9.42578125" style="495"/>
  </cols>
  <sheetData>
    <row r="1" spans="1:18">
      <c r="A1" s="494" t="s">
        <v>375</v>
      </c>
    </row>
    <row r="2" spans="1:18">
      <c r="A2" s="494" t="s">
        <v>700</v>
      </c>
      <c r="B2" s="496"/>
      <c r="C2" s="527"/>
      <c r="D2" s="527" t="s">
        <v>699</v>
      </c>
      <c r="E2" s="527"/>
      <c r="F2" s="527"/>
      <c r="G2" s="527"/>
      <c r="H2" s="529"/>
      <c r="I2" s="529"/>
    </row>
    <row r="4" spans="1:18">
      <c r="A4" s="498"/>
    </row>
    <row r="5" spans="1:18">
      <c r="A5" s="498"/>
    </row>
    <row r="6" spans="1:18">
      <c r="C6" s="499" t="s">
        <v>628</v>
      </c>
      <c r="I6" s="657" t="s">
        <v>629</v>
      </c>
      <c r="J6" s="657"/>
      <c r="K6" s="657"/>
      <c r="L6" s="657"/>
      <c r="M6" s="657"/>
      <c r="N6" s="657"/>
    </row>
    <row r="7" spans="1:18" ht="32.25">
      <c r="A7" s="500"/>
      <c r="B7" s="501" t="s">
        <v>411</v>
      </c>
      <c r="C7" s="500" t="s">
        <v>630</v>
      </c>
      <c r="D7" s="502" t="s">
        <v>631</v>
      </c>
      <c r="E7" s="502" t="s">
        <v>632</v>
      </c>
      <c r="F7" s="502" t="s">
        <v>633</v>
      </c>
      <c r="G7" s="500" t="s">
        <v>19</v>
      </c>
      <c r="I7" s="500" t="s">
        <v>630</v>
      </c>
      <c r="J7" s="502" t="s">
        <v>631</v>
      </c>
      <c r="K7" s="502" t="s">
        <v>632</v>
      </c>
      <c r="L7" s="502" t="s">
        <v>633</v>
      </c>
      <c r="M7" s="500" t="s">
        <v>19</v>
      </c>
      <c r="N7" s="500" t="s">
        <v>634</v>
      </c>
    </row>
    <row r="8" spans="1:18">
      <c r="A8" s="503"/>
      <c r="B8" s="504" t="s">
        <v>635</v>
      </c>
      <c r="C8" s="505"/>
      <c r="D8" s="506"/>
      <c r="E8" s="506"/>
      <c r="F8" s="506"/>
      <c r="G8" s="505"/>
      <c r="I8" s="505"/>
      <c r="J8" s="506"/>
      <c r="K8" s="506"/>
      <c r="L8" s="506"/>
      <c r="M8" s="505"/>
      <c r="N8" s="505"/>
      <c r="Q8" s="507">
        <v>64406143</v>
      </c>
      <c r="R8" s="495" t="s">
        <v>830</v>
      </c>
    </row>
    <row r="9" spans="1:18">
      <c r="A9" s="498"/>
      <c r="B9" s="495" t="s">
        <v>696</v>
      </c>
      <c r="C9" s="507">
        <v>64406143</v>
      </c>
      <c r="D9" s="483">
        <f>C9-(C9/3)</f>
        <v>42937428.666666672</v>
      </c>
      <c r="E9" s="483">
        <f>D9-(C9/3)</f>
        <v>21468714.33333334</v>
      </c>
      <c r="F9" s="507">
        <v>1</v>
      </c>
      <c r="G9" s="508"/>
      <c r="I9" s="507">
        <f>C9/1000</f>
        <v>64406.142999999996</v>
      </c>
      <c r="J9" s="507">
        <f t="shared" ref="J9:L10" si="0">D9/1000</f>
        <v>42937.428666666674</v>
      </c>
      <c r="K9" s="507">
        <f t="shared" si="0"/>
        <v>21468.714333333341</v>
      </c>
      <c r="L9" s="507">
        <f t="shared" si="0"/>
        <v>1E-3</v>
      </c>
      <c r="M9" s="508"/>
      <c r="N9" s="507"/>
      <c r="Q9" s="495">
        <v>3</v>
      </c>
    </row>
    <row r="10" spans="1:18">
      <c r="A10" s="498"/>
      <c r="B10" s="495" t="s">
        <v>697</v>
      </c>
      <c r="C10" s="474">
        <f>-C9*0.21</f>
        <v>-13525290.029999999</v>
      </c>
      <c r="D10" s="474">
        <f>-D9*0.21</f>
        <v>-9016860.0200000014</v>
      </c>
      <c r="E10" s="474">
        <f>-E9*0.21</f>
        <v>-4508430.0100000007</v>
      </c>
      <c r="F10" s="474">
        <v>0</v>
      </c>
      <c r="G10" s="508"/>
      <c r="I10" s="507">
        <f t="shared" ref="I10" si="1">C10/1000</f>
        <v>-13525.29003</v>
      </c>
      <c r="J10" s="507">
        <f t="shared" si="0"/>
        <v>-9016.8600200000019</v>
      </c>
      <c r="K10" s="507">
        <f t="shared" si="0"/>
        <v>-4508.4300100000009</v>
      </c>
      <c r="L10" s="507">
        <f t="shared" si="0"/>
        <v>0</v>
      </c>
      <c r="M10" s="508"/>
      <c r="N10" s="477"/>
      <c r="Q10" s="507">
        <f>Q8/Q9</f>
        <v>21468714.333333332</v>
      </c>
    </row>
    <row r="11" spans="1:18">
      <c r="A11" s="498"/>
      <c r="B11" s="509" t="s">
        <v>642</v>
      </c>
      <c r="C11" s="510">
        <f>SUM(C9:C10)</f>
        <v>50880852.969999999</v>
      </c>
      <c r="D11" s="510">
        <f>SUM(D9:D10)</f>
        <v>33920568.646666668</v>
      </c>
      <c r="E11" s="510">
        <f>SUM(E9:E10)</f>
        <v>16960284.323333338</v>
      </c>
      <c r="F11" s="510">
        <f>SUM(F9:F10)</f>
        <v>1</v>
      </c>
      <c r="G11" s="508"/>
      <c r="I11" s="510">
        <f>SUM(I9:I10)</f>
        <v>50880.852969999993</v>
      </c>
      <c r="J11" s="510">
        <f>SUM(J9:J10)</f>
        <v>33920.568646666674</v>
      </c>
      <c r="K11" s="510">
        <f>SUM(K9:K10)</f>
        <v>16960.284323333341</v>
      </c>
      <c r="L11" s="510">
        <f>SUM(L9:L10)</f>
        <v>1E-3</v>
      </c>
      <c r="M11" s="508"/>
      <c r="N11" s="507"/>
    </row>
    <row r="12" spans="1:18">
      <c r="A12" s="498"/>
      <c r="B12" s="509"/>
      <c r="C12" s="508"/>
      <c r="D12" s="507"/>
      <c r="E12" s="507"/>
      <c r="F12" s="507"/>
      <c r="G12" s="508"/>
      <c r="I12" s="508"/>
      <c r="J12" s="507"/>
      <c r="K12" s="507"/>
      <c r="L12" s="507"/>
      <c r="M12" s="508"/>
      <c r="N12" s="507"/>
    </row>
    <row r="13" spans="1:18">
      <c r="A13" s="498"/>
      <c r="B13" s="465" t="s">
        <v>643</v>
      </c>
      <c r="C13" s="508">
        <f>C11</f>
        <v>50880852.969999999</v>
      </c>
      <c r="D13" s="508">
        <v>33920569</v>
      </c>
      <c r="E13" s="508">
        <v>16960285</v>
      </c>
      <c r="F13" s="508">
        <v>1</v>
      </c>
      <c r="G13" s="508"/>
      <c r="H13" s="508"/>
      <c r="I13" s="507">
        <f t="shared" ref="I13:L13" si="2">C13/1000</f>
        <v>50880.85297</v>
      </c>
      <c r="J13" s="507">
        <f t="shared" si="2"/>
        <v>33920.569000000003</v>
      </c>
      <c r="K13" s="507">
        <f t="shared" si="2"/>
        <v>16960.285</v>
      </c>
      <c r="L13" s="507">
        <f t="shared" si="2"/>
        <v>1E-3</v>
      </c>
      <c r="M13" s="508"/>
      <c r="N13" s="507"/>
      <c r="Q13" s="483">
        <v>73148639</v>
      </c>
      <c r="R13" s="495" t="s">
        <v>831</v>
      </c>
    </row>
    <row r="14" spans="1:18">
      <c r="A14" s="498"/>
      <c r="B14" s="465"/>
      <c r="C14" s="508"/>
      <c r="D14" s="508"/>
      <c r="E14" s="508"/>
      <c r="F14" s="508"/>
      <c r="G14" s="508"/>
      <c r="H14" s="508"/>
      <c r="I14" s="508"/>
      <c r="J14" s="508"/>
      <c r="K14" s="508"/>
      <c r="L14" s="508"/>
      <c r="M14" s="508"/>
      <c r="N14" s="507"/>
      <c r="Q14" s="495">
        <v>3</v>
      </c>
    </row>
    <row r="15" spans="1:18">
      <c r="A15" s="498"/>
      <c r="B15" s="465" t="s">
        <v>644</v>
      </c>
      <c r="C15" s="508"/>
      <c r="D15" s="508">
        <f>ROUND((+D13+C13)/2,0)</f>
        <v>42400711</v>
      </c>
      <c r="E15" s="508">
        <f t="shared" ref="E15:F15" si="3">ROUND((+E13+D13)/2,0)</f>
        <v>25440427</v>
      </c>
      <c r="F15" s="508">
        <f t="shared" si="3"/>
        <v>8480143</v>
      </c>
      <c r="G15" s="508"/>
      <c r="I15" s="508"/>
      <c r="J15" s="507">
        <f>D15/1000</f>
        <v>42400.711000000003</v>
      </c>
      <c r="K15" s="507">
        <f t="shared" ref="K15:L15" si="4">E15/1000</f>
        <v>25440.427</v>
      </c>
      <c r="L15" s="507">
        <f t="shared" si="4"/>
        <v>8480.143</v>
      </c>
      <c r="M15" s="508"/>
      <c r="N15" s="507"/>
      <c r="Q15" s="507">
        <f>Q13/Q14</f>
        <v>24382879.666666668</v>
      </c>
    </row>
    <row r="16" spans="1:18">
      <c r="A16" s="498"/>
      <c r="B16" s="465" t="s">
        <v>645</v>
      </c>
      <c r="C16" s="511">
        <v>8.7721000000000007E-2</v>
      </c>
      <c r="D16" s="511">
        <f>+C16</f>
        <v>8.7721000000000007E-2</v>
      </c>
      <c r="E16" s="511">
        <f t="shared" ref="E16:F16" si="5">+D16</f>
        <v>8.7721000000000007E-2</v>
      </c>
      <c r="F16" s="511">
        <f t="shared" si="5"/>
        <v>8.7721000000000007E-2</v>
      </c>
      <c r="I16" s="512">
        <f>C16</f>
        <v>8.7721000000000007E-2</v>
      </c>
      <c r="J16" s="511">
        <f>D16</f>
        <v>8.7721000000000007E-2</v>
      </c>
      <c r="K16" s="511">
        <f>+J16</f>
        <v>8.7721000000000007E-2</v>
      </c>
      <c r="L16" s="511">
        <f>+J16</f>
        <v>8.7721000000000007E-2</v>
      </c>
      <c r="N16" s="513"/>
    </row>
    <row r="17" spans="1:18">
      <c r="A17" s="498"/>
      <c r="B17" s="509" t="s">
        <v>646</v>
      </c>
      <c r="C17" s="510"/>
      <c r="D17" s="507">
        <f>ROUND(+D15*D16,0)</f>
        <v>3719433</v>
      </c>
      <c r="E17" s="507">
        <f t="shared" ref="E17:F17" si="6">ROUND(+E15*E16,0)</f>
        <v>2231660</v>
      </c>
      <c r="F17" s="507">
        <f t="shared" si="6"/>
        <v>743887</v>
      </c>
      <c r="I17" s="510"/>
      <c r="J17" s="507">
        <f>ROUND(+J15*J16,0)</f>
        <v>3719</v>
      </c>
      <c r="K17" s="507">
        <f t="shared" ref="K17:L17" si="7">ROUND(+K15*K16,0)</f>
        <v>2232</v>
      </c>
      <c r="L17" s="507">
        <f t="shared" si="7"/>
        <v>744</v>
      </c>
      <c r="N17" s="507"/>
    </row>
    <row r="18" spans="1:18">
      <c r="A18" s="498"/>
      <c r="B18" s="514" t="s">
        <v>647</v>
      </c>
      <c r="D18" s="507">
        <f>+D17</f>
        <v>3719433</v>
      </c>
      <c r="E18" s="507">
        <f>SUM($D$17:E17)</f>
        <v>5951093</v>
      </c>
      <c r="F18" s="507">
        <f>SUM($D$17:F17)</f>
        <v>6694980</v>
      </c>
      <c r="G18" s="507">
        <f>F18</f>
        <v>6694980</v>
      </c>
      <c r="J18" s="507">
        <f>+J17</f>
        <v>3719</v>
      </c>
      <c r="K18" s="507">
        <f>+J17+K17</f>
        <v>5951</v>
      </c>
      <c r="L18" s="507">
        <f>SUM(J17:L17)</f>
        <v>6695</v>
      </c>
      <c r="M18" s="507">
        <f>L18</f>
        <v>6695</v>
      </c>
      <c r="N18" s="515"/>
    </row>
    <row r="19" spans="1:18">
      <c r="A19" s="498"/>
      <c r="B19" s="516"/>
      <c r="D19" s="515"/>
      <c r="E19" s="515"/>
      <c r="F19" s="515"/>
      <c r="J19" s="515"/>
      <c r="K19" s="515"/>
      <c r="L19" s="515"/>
      <c r="N19" s="515"/>
      <c r="Q19" s="474">
        <f>Q13-Q8</f>
        <v>8742496</v>
      </c>
      <c r="R19" s="495" t="s">
        <v>832</v>
      </c>
    </row>
    <row r="20" spans="1:18">
      <c r="A20" s="498"/>
      <c r="B20" s="495" t="s">
        <v>648</v>
      </c>
    </row>
    <row r="21" spans="1:18">
      <c r="A21" s="498"/>
      <c r="B21" s="509" t="str">
        <f>CONCATENATE(B9," ","Amortization")</f>
        <v>Hurricane Harvey Reg Asset Amortization</v>
      </c>
      <c r="C21" s="474"/>
      <c r="D21" s="507">
        <f>C9/3</f>
        <v>21468714.333333332</v>
      </c>
      <c r="E21" s="507">
        <f>D21</f>
        <v>21468714.333333332</v>
      </c>
      <c r="F21" s="507">
        <f>D21</f>
        <v>21468714.333333332</v>
      </c>
      <c r="G21" s="507">
        <f>SUM(D21:F21)</f>
        <v>64406143</v>
      </c>
      <c r="I21" s="474"/>
      <c r="J21" s="507">
        <f t="shared" ref="J21:L21" si="8">D21/1000</f>
        <v>21468.714333333333</v>
      </c>
      <c r="K21" s="507">
        <f t="shared" si="8"/>
        <v>21468.714333333333</v>
      </c>
      <c r="L21" s="507">
        <f t="shared" si="8"/>
        <v>21468.714333333333</v>
      </c>
      <c r="M21" s="507">
        <f>SUM(J21:L21)</f>
        <v>64406.142999999996</v>
      </c>
      <c r="N21" s="507"/>
    </row>
    <row r="22" spans="1:18">
      <c r="A22" s="498"/>
      <c r="B22" s="514" t="s">
        <v>698</v>
      </c>
      <c r="C22" s="507"/>
      <c r="D22" s="517">
        <f>SUM(D21:D21)</f>
        <v>21468714.333333332</v>
      </c>
      <c r="E22" s="517">
        <f>SUM(E21:E21)</f>
        <v>21468714.333333332</v>
      </c>
      <c r="F22" s="517">
        <f>SUM(F21:F21)</f>
        <v>21468714.333333332</v>
      </c>
      <c r="G22" s="517">
        <f>SUM(G21:G21)</f>
        <v>64406143</v>
      </c>
      <c r="I22" s="507"/>
      <c r="J22" s="517">
        <f>SUM(J21:J21)</f>
        <v>21468.714333333333</v>
      </c>
      <c r="K22" s="517">
        <f>SUM(K21:K21)</f>
        <v>21468.714333333333</v>
      </c>
      <c r="L22" s="517">
        <f>SUM(L21:L21)</f>
        <v>21468.714333333333</v>
      </c>
      <c r="M22" s="517">
        <f>SUM(M21:M21)</f>
        <v>64406.142999999996</v>
      </c>
    </row>
    <row r="23" spans="1:18">
      <c r="A23" s="498"/>
      <c r="C23" s="507"/>
      <c r="D23" s="474"/>
      <c r="E23" s="474"/>
      <c r="F23" s="474"/>
      <c r="G23" s="474"/>
      <c r="I23" s="507"/>
      <c r="J23" s="474"/>
      <c r="K23" s="474"/>
      <c r="L23" s="474"/>
      <c r="M23" s="474"/>
      <c r="N23" s="474"/>
    </row>
    <row r="24" spans="1:18">
      <c r="A24" s="498"/>
      <c r="B24" s="509" t="s">
        <v>650</v>
      </c>
      <c r="C24" s="474"/>
      <c r="D24" s="512">
        <v>2.1898000000000001E-2</v>
      </c>
      <c r="E24" s="512">
        <f>+D24</f>
        <v>2.1898000000000001E-2</v>
      </c>
      <c r="F24" s="512">
        <f>+D24</f>
        <v>2.1898000000000001E-2</v>
      </c>
      <c r="G24" s="474"/>
      <c r="I24" s="474"/>
      <c r="J24" s="512">
        <f>D24</f>
        <v>2.1898000000000001E-2</v>
      </c>
      <c r="K24" s="512">
        <f>+J24</f>
        <v>2.1898000000000001E-2</v>
      </c>
      <c r="L24" s="512">
        <f>+J24</f>
        <v>2.1898000000000001E-2</v>
      </c>
      <c r="M24" s="474"/>
      <c r="N24" s="474"/>
    </row>
    <row r="25" spans="1:18">
      <c r="A25" s="498"/>
      <c r="B25" s="509" t="s">
        <v>651</v>
      </c>
      <c r="C25" s="474"/>
      <c r="D25" s="507">
        <f>ROUND((+D11-C11)*D24,0)</f>
        <v>-371396</v>
      </c>
      <c r="E25" s="507">
        <f>ROUND((+E11-D11)*E24,0)</f>
        <v>-371396</v>
      </c>
      <c r="F25" s="507">
        <f>ROUND((+F11-E11)*F24,0)</f>
        <v>-371396</v>
      </c>
      <c r="G25" s="474"/>
      <c r="I25" s="474"/>
      <c r="J25" s="507">
        <f>ROUND((+J11-I11)*J24,0)</f>
        <v>-371</v>
      </c>
      <c r="K25" s="507">
        <f>ROUND((+K11-J11)*K24,0)</f>
        <v>-371</v>
      </c>
      <c r="L25" s="507">
        <f>ROUND((+L11-K11)*L24,0)</f>
        <v>-371</v>
      </c>
      <c r="M25" s="474"/>
      <c r="N25" s="507"/>
    </row>
    <row r="26" spans="1:18">
      <c r="A26" s="498"/>
      <c r="B26" s="509" t="s">
        <v>652</v>
      </c>
      <c r="C26" s="518">
        <v>0.21</v>
      </c>
      <c r="D26" s="518">
        <v>0.21</v>
      </c>
      <c r="E26" s="518">
        <f>+D26</f>
        <v>0.21</v>
      </c>
      <c r="F26" s="518">
        <f t="shared" ref="F26" si="9">+E26</f>
        <v>0.21</v>
      </c>
      <c r="G26" s="474"/>
      <c r="I26" s="474"/>
      <c r="J26" s="518">
        <f>D26</f>
        <v>0.21</v>
      </c>
      <c r="K26" s="518">
        <f>+J26</f>
        <v>0.21</v>
      </c>
      <c r="L26" s="518">
        <f t="shared" ref="L26" si="10">+K26</f>
        <v>0.21</v>
      </c>
      <c r="M26" s="474"/>
      <c r="N26" s="518"/>
    </row>
    <row r="27" spans="1:18">
      <c r="A27" s="498"/>
      <c r="B27" s="514" t="s">
        <v>653</v>
      </c>
      <c r="C27" s="474"/>
      <c r="D27" s="517">
        <f>ROUND(-D25*D26,0)</f>
        <v>77993</v>
      </c>
      <c r="E27" s="517">
        <f t="shared" ref="E27:F27" si="11">ROUND(-E25*E26,0)</f>
        <v>77993</v>
      </c>
      <c r="F27" s="517">
        <f t="shared" si="11"/>
        <v>77993</v>
      </c>
      <c r="G27" s="507">
        <f>SUM(D27:F27)</f>
        <v>233979</v>
      </c>
      <c r="I27" s="474"/>
      <c r="J27" s="517">
        <f>ROUND(-J25*J26,0)</f>
        <v>78</v>
      </c>
      <c r="K27" s="517">
        <f t="shared" ref="K27:L27" si="12">ROUND(-K25*K26,0)</f>
        <v>78</v>
      </c>
      <c r="L27" s="517">
        <f t="shared" si="12"/>
        <v>78</v>
      </c>
      <c r="M27" s="507">
        <f>SUM(J27:L27)</f>
        <v>234</v>
      </c>
      <c r="N27" s="508"/>
    </row>
    <row r="28" spans="1:18">
      <c r="A28" s="498"/>
      <c r="C28" s="474"/>
      <c r="D28" s="474"/>
      <c r="E28" s="474"/>
      <c r="F28" s="474"/>
      <c r="G28" s="474"/>
      <c r="I28" s="474"/>
      <c r="J28" s="474"/>
      <c r="K28" s="474"/>
      <c r="L28" s="474"/>
      <c r="M28" s="474"/>
      <c r="N28" s="474"/>
    </row>
    <row r="29" spans="1:18">
      <c r="A29" s="498"/>
      <c r="B29" s="514" t="s">
        <v>654</v>
      </c>
      <c r="C29" s="474"/>
      <c r="D29" s="474">
        <f>+D22+D27</f>
        <v>21546707.333333332</v>
      </c>
      <c r="E29" s="474">
        <f t="shared" ref="E29:F29" si="13">+E22+E27</f>
        <v>21546707.333333332</v>
      </c>
      <c r="F29" s="474">
        <f t="shared" si="13"/>
        <v>21546707.333333332</v>
      </c>
      <c r="G29" s="474"/>
      <c r="I29" s="474"/>
      <c r="J29" s="474">
        <f>+J22+J27</f>
        <v>21546.714333333333</v>
      </c>
      <c r="K29" s="474">
        <f t="shared" ref="K29:L29" si="14">+K22+K27</f>
        <v>21546.714333333333</v>
      </c>
      <c r="L29" s="474">
        <f t="shared" si="14"/>
        <v>21546.714333333333</v>
      </c>
      <c r="M29" s="474"/>
      <c r="N29" s="519"/>
    </row>
    <row r="30" spans="1:18">
      <c r="A30" s="498"/>
      <c r="C30" s="474"/>
      <c r="D30" s="474"/>
      <c r="E30" s="474"/>
      <c r="F30" s="474"/>
      <c r="G30" s="474"/>
      <c r="I30" s="474"/>
      <c r="J30" s="474"/>
      <c r="K30" s="474"/>
      <c r="L30" s="474"/>
      <c r="M30" s="474"/>
      <c r="N30" s="474"/>
    </row>
    <row r="31" spans="1:18">
      <c r="A31" s="498"/>
      <c r="B31" s="495" t="s">
        <v>655</v>
      </c>
      <c r="C31" s="474"/>
      <c r="D31" s="517">
        <f>+D17+D29</f>
        <v>25266140.333333332</v>
      </c>
      <c r="E31" s="517">
        <f>+E17+E29</f>
        <v>23778367.333333332</v>
      </c>
      <c r="F31" s="517">
        <f>+F17+F29</f>
        <v>22290594.333333332</v>
      </c>
      <c r="G31" s="507">
        <f>SUM(D31:F31)</f>
        <v>71335102</v>
      </c>
      <c r="I31" s="474"/>
      <c r="J31" s="517">
        <f>+J17+J29</f>
        <v>25265.714333333333</v>
      </c>
      <c r="K31" s="526">
        <f>+K17+K29</f>
        <v>23778.714333333333</v>
      </c>
      <c r="L31" s="517">
        <f>+L17+L29</f>
        <v>22290.714333333333</v>
      </c>
      <c r="M31" s="507">
        <f>SUM(J31:L31)</f>
        <v>71335.142999999996</v>
      </c>
      <c r="N31" s="508"/>
    </row>
    <row r="32" spans="1:18">
      <c r="A32" s="498"/>
      <c r="B32" s="516"/>
      <c r="C32" s="519"/>
      <c r="D32" s="520"/>
      <c r="E32" s="520"/>
      <c r="F32" s="520"/>
      <c r="G32" s="474"/>
      <c r="I32" s="519"/>
      <c r="J32" s="520"/>
      <c r="K32" s="520"/>
      <c r="L32" s="520"/>
      <c r="M32" s="474"/>
      <c r="N32" s="520"/>
    </row>
    <row r="33" spans="1:14">
      <c r="A33" s="498"/>
      <c r="B33" s="495" t="s">
        <v>656</v>
      </c>
      <c r="C33" s="474"/>
      <c r="D33" s="477"/>
      <c r="E33" s="477"/>
      <c r="F33" s="477"/>
      <c r="G33" s="474"/>
      <c r="I33" s="474"/>
      <c r="J33" s="477"/>
      <c r="K33" s="477"/>
      <c r="L33" s="477"/>
      <c r="M33" s="474"/>
      <c r="N33" s="477"/>
    </row>
    <row r="34" spans="1:14">
      <c r="A34" s="498"/>
      <c r="B34" s="521" t="s">
        <v>657</v>
      </c>
      <c r="C34" s="474"/>
      <c r="D34" s="477"/>
      <c r="E34" s="477"/>
      <c r="F34" s="477"/>
      <c r="G34" s="474"/>
      <c r="I34" s="474"/>
      <c r="J34" s="477"/>
      <c r="K34" s="477"/>
      <c r="L34" s="477"/>
      <c r="M34" s="474"/>
      <c r="N34" s="477"/>
    </row>
    <row r="35" spans="1:14">
      <c r="A35" s="498"/>
      <c r="B35" s="521" t="s">
        <v>658</v>
      </c>
      <c r="C35" s="474"/>
      <c r="D35" s="477"/>
      <c r="E35" s="477"/>
      <c r="F35" s="477"/>
      <c r="G35" s="474"/>
      <c r="I35" s="474"/>
      <c r="J35" s="477"/>
      <c r="K35" s="477"/>
      <c r="L35" s="477"/>
      <c r="M35" s="474"/>
      <c r="N35" s="477"/>
    </row>
    <row r="36" spans="1:14">
      <c r="A36" s="498"/>
      <c r="B36" s="521" t="s">
        <v>659</v>
      </c>
      <c r="C36" s="474"/>
      <c r="D36" s="477"/>
      <c r="E36" s="477"/>
      <c r="F36" s="477"/>
      <c r="G36" s="474"/>
      <c r="I36" s="474"/>
      <c r="J36" s="477"/>
      <c r="K36" s="477"/>
      <c r="L36" s="477"/>
      <c r="M36" s="474"/>
      <c r="N36" s="477"/>
    </row>
    <row r="37" spans="1:14">
      <c r="A37" s="498"/>
      <c r="B37" s="521" t="s">
        <v>660</v>
      </c>
      <c r="C37" s="474"/>
      <c r="D37" s="477"/>
      <c r="E37" s="477"/>
      <c r="F37" s="477"/>
      <c r="G37" s="474"/>
      <c r="I37" s="474"/>
      <c r="J37" s="477"/>
      <c r="K37" s="477"/>
      <c r="L37" s="477"/>
      <c r="M37" s="474"/>
      <c r="N37" s="477"/>
    </row>
    <row r="38" spans="1:14">
      <c r="A38" s="498"/>
      <c r="B38" s="521" t="s">
        <v>661</v>
      </c>
      <c r="C38" s="474"/>
      <c r="D38" s="477"/>
      <c r="E38" s="477"/>
      <c r="F38" s="477"/>
      <c r="G38" s="474"/>
      <c r="I38" s="474"/>
      <c r="J38" s="477"/>
      <c r="K38" s="477"/>
      <c r="L38" s="477"/>
      <c r="M38" s="474"/>
      <c r="N38" s="477"/>
    </row>
    <row r="39" spans="1:14">
      <c r="A39" s="498"/>
      <c r="B39" s="514" t="s">
        <v>662</v>
      </c>
      <c r="C39" s="474"/>
      <c r="D39" s="522">
        <f>SUM(D34:D38)</f>
        <v>0</v>
      </c>
      <c r="E39" s="522">
        <f t="shared" ref="E39:F39" si="15">SUM(E34:E38)</f>
        <v>0</v>
      </c>
      <c r="F39" s="522">
        <f t="shared" si="15"/>
        <v>0</v>
      </c>
      <c r="G39" s="474"/>
      <c r="I39" s="474"/>
      <c r="J39" s="522">
        <f>SUM(J34:J38)</f>
        <v>0</v>
      </c>
      <c r="K39" s="522">
        <f t="shared" ref="K39:L39" si="16">SUM(K34:K38)</f>
        <v>0</v>
      </c>
      <c r="L39" s="522">
        <f t="shared" si="16"/>
        <v>0</v>
      </c>
      <c r="M39" s="474"/>
      <c r="N39" s="477"/>
    </row>
    <row r="40" spans="1:14">
      <c r="A40" s="498"/>
      <c r="B40" s="516"/>
      <c r="C40" s="519"/>
      <c r="D40" s="520"/>
      <c r="E40" s="520"/>
      <c r="F40" s="520"/>
      <c r="G40" s="474"/>
      <c r="I40" s="519"/>
      <c r="J40" s="520"/>
      <c r="K40" s="520"/>
      <c r="L40" s="520"/>
      <c r="M40" s="474"/>
      <c r="N40" s="520"/>
    </row>
    <row r="41" spans="1:14" ht="12" thickBot="1">
      <c r="A41" s="498"/>
      <c r="B41" s="516" t="s">
        <v>663</v>
      </c>
      <c r="C41" s="507">
        <f>SUM(D41:F41)</f>
        <v>71335102</v>
      </c>
      <c r="D41" s="523">
        <f>+D31+D33</f>
        <v>25266140.333333332</v>
      </c>
      <c r="E41" s="523">
        <f t="shared" ref="E41:F41" si="17">+E31+E33</f>
        <v>23778367.333333332</v>
      </c>
      <c r="F41" s="523">
        <f t="shared" si="17"/>
        <v>22290594.333333332</v>
      </c>
      <c r="G41" s="474"/>
      <c r="I41" s="507">
        <f>SUM(J41:L41)</f>
        <v>71335.142999999996</v>
      </c>
      <c r="J41" s="549">
        <f>+J31+J33</f>
        <v>25265.714333333333</v>
      </c>
      <c r="K41" s="523">
        <f t="shared" ref="K41:L41" si="18">+K31+K33</f>
        <v>23778.714333333333</v>
      </c>
      <c r="L41" s="523">
        <f t="shared" si="18"/>
        <v>22290.714333333333</v>
      </c>
      <c r="M41" s="474"/>
      <c r="N41" s="524">
        <f>+N33</f>
        <v>0</v>
      </c>
    </row>
    <row r="42" spans="1:14" ht="12" thickTop="1">
      <c r="A42" s="498"/>
      <c r="E42" s="525"/>
      <c r="F42" s="525"/>
    </row>
    <row r="44" spans="1:14">
      <c r="G44" s="540"/>
      <c r="H44" s="540"/>
      <c r="I44" s="540"/>
      <c r="J44" s="539"/>
      <c r="K44" s="539"/>
    </row>
    <row r="45" spans="1:14">
      <c r="G45" s="540"/>
      <c r="H45" s="540"/>
      <c r="I45" s="540"/>
      <c r="J45" s="540"/>
      <c r="K45" s="540"/>
    </row>
    <row r="46" spans="1:14">
      <c r="G46" s="540"/>
      <c r="H46" s="540"/>
      <c r="I46" s="540"/>
      <c r="J46" s="508"/>
      <c r="K46" s="508"/>
    </row>
  </sheetData>
  <mergeCells count="1">
    <mergeCell ref="I6:N6"/>
  </mergeCells>
  <pageMargins left="1" right="1" top="1.75" bottom="1" header="1" footer="0.5"/>
  <pageSetup scale="57" fitToHeight="0" pageOrder="overThenDown" orientation="landscape" r:id="rId1"/>
  <headerFooter>
    <oddHeader>&amp;L&amp;"Times New Roman,Bold"&amp;10 2019 RATE CASE
CENTERPOINT ENERGY HOUSTON ELECTRIC, LLC
TEST YEAR ENDED 12/31/2018&amp;C&amp;"Times New Roman,Regular"&amp;8 &amp;R&amp;"Times New Roman,Regular"&amp;8WP/&amp;A
Page &amp;P of &amp;N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zoomScaleNormal="100" workbookViewId="0">
      <selection activeCell="C9" sqref="C9"/>
    </sheetView>
  </sheetViews>
  <sheetFormatPr defaultColWidth="9.42578125" defaultRowHeight="11.25"/>
  <cols>
    <col min="1" max="1" width="4.5703125" style="495" customWidth="1"/>
    <col min="2" max="2" width="48.5703125" style="495" customWidth="1"/>
    <col min="3" max="3" width="14" style="495" customWidth="1"/>
    <col min="4" max="4" width="13.42578125" style="495" bestFit="1" customWidth="1"/>
    <col min="5" max="6" width="11.42578125" style="495" bestFit="1" customWidth="1"/>
    <col min="7" max="7" width="12.140625" style="495" bestFit="1" customWidth="1"/>
    <col min="8" max="8" width="4" style="495" customWidth="1"/>
    <col min="9" max="9" width="13.42578125" style="495" bestFit="1" customWidth="1"/>
    <col min="10" max="10" width="9.42578125" style="495" customWidth="1"/>
    <col min="11" max="11" width="11.28515625" style="495" bestFit="1" customWidth="1"/>
    <col min="12" max="12" width="8.42578125" style="495" bestFit="1" customWidth="1"/>
    <col min="13" max="13" width="9.140625" style="495" bestFit="1" customWidth="1"/>
    <col min="14" max="14" width="10" style="495" customWidth="1"/>
    <col min="15" max="17" width="9.42578125" style="495"/>
    <col min="18" max="18" width="9.85546875" style="495" customWidth="1"/>
    <col min="19" max="16384" width="9.42578125" style="495"/>
  </cols>
  <sheetData>
    <row r="1" spans="1:19">
      <c r="A1" s="494" t="s">
        <v>375</v>
      </c>
    </row>
    <row r="2" spans="1:19">
      <c r="A2" s="494" t="s">
        <v>700</v>
      </c>
      <c r="B2" s="496"/>
      <c r="C2" s="527"/>
      <c r="D2" s="527" t="s">
        <v>699</v>
      </c>
      <c r="E2" s="527"/>
      <c r="F2" s="527"/>
      <c r="G2" s="527"/>
      <c r="H2" s="529"/>
      <c r="I2" s="529"/>
    </row>
    <row r="4" spans="1:19">
      <c r="A4" s="498"/>
    </row>
    <row r="5" spans="1:19">
      <c r="A5" s="498"/>
    </row>
    <row r="6" spans="1:19">
      <c r="C6" s="499" t="s">
        <v>628</v>
      </c>
      <c r="I6" s="657" t="s">
        <v>629</v>
      </c>
      <c r="J6" s="657"/>
      <c r="K6" s="657"/>
      <c r="L6" s="657"/>
      <c r="M6" s="657"/>
      <c r="N6" s="657"/>
    </row>
    <row r="7" spans="1:19" ht="32.25">
      <c r="A7" s="500"/>
      <c r="B7" s="501" t="s">
        <v>411</v>
      </c>
      <c r="C7" s="500" t="s">
        <v>630</v>
      </c>
      <c r="D7" s="502" t="s">
        <v>631</v>
      </c>
      <c r="E7" s="502" t="s">
        <v>632</v>
      </c>
      <c r="F7" s="502" t="s">
        <v>633</v>
      </c>
      <c r="G7" s="500" t="s">
        <v>19</v>
      </c>
      <c r="I7" s="500" t="s">
        <v>630</v>
      </c>
      <c r="J7" s="502" t="s">
        <v>631</v>
      </c>
      <c r="K7" s="502" t="s">
        <v>632</v>
      </c>
      <c r="L7" s="502" t="s">
        <v>633</v>
      </c>
      <c r="M7" s="500" t="s">
        <v>19</v>
      </c>
      <c r="N7" s="500" t="s">
        <v>634</v>
      </c>
    </row>
    <row r="8" spans="1:19">
      <c r="A8" s="503"/>
      <c r="B8" s="504" t="s">
        <v>635</v>
      </c>
      <c r="C8" s="505"/>
      <c r="D8" s="506"/>
      <c r="E8" s="506"/>
      <c r="F8" s="506"/>
      <c r="G8" s="505"/>
      <c r="I8" s="505"/>
      <c r="J8" s="506"/>
      <c r="K8" s="506"/>
      <c r="L8" s="506"/>
      <c r="M8" s="505"/>
      <c r="N8" s="505"/>
    </row>
    <row r="9" spans="1:19">
      <c r="A9" s="498"/>
      <c r="B9" s="495" t="s">
        <v>696</v>
      </c>
      <c r="C9" s="507">
        <f>'Hurr Harvey Rider - Year 1'!C9</f>
        <v>64406143</v>
      </c>
      <c r="D9" s="483">
        <f>C9-(C9/3)</f>
        <v>42937428.666666672</v>
      </c>
      <c r="E9" s="483">
        <f>D9-(C9/3)</f>
        <v>21468714.33333334</v>
      </c>
      <c r="F9" s="507">
        <v>1</v>
      </c>
      <c r="G9" s="508"/>
      <c r="I9" s="507">
        <f>C9/1000</f>
        <v>64406.142999999996</v>
      </c>
      <c r="J9" s="507">
        <f t="shared" ref="J9:L10" si="0">D9/1000</f>
        <v>42937.428666666674</v>
      </c>
      <c r="K9" s="507">
        <f t="shared" si="0"/>
        <v>21468.714333333341</v>
      </c>
      <c r="L9" s="507">
        <f t="shared" si="0"/>
        <v>1E-3</v>
      </c>
      <c r="M9" s="508"/>
      <c r="N9" s="507"/>
    </row>
    <row r="10" spans="1:19">
      <c r="A10" s="498"/>
      <c r="B10" s="495" t="s">
        <v>697</v>
      </c>
      <c r="C10" s="474">
        <f>-C9*0.21</f>
        <v>-13525290.029999999</v>
      </c>
      <c r="D10" s="474">
        <f>-D9*0.21</f>
        <v>-9016860.0200000014</v>
      </c>
      <c r="E10" s="474">
        <f>-E9*0.21</f>
        <v>-4508430.0100000007</v>
      </c>
      <c r="F10" s="474">
        <v>0</v>
      </c>
      <c r="G10" s="508"/>
      <c r="I10" s="507">
        <f t="shared" ref="I10" si="1">C10/1000</f>
        <v>-13525.29003</v>
      </c>
      <c r="J10" s="507">
        <f t="shared" si="0"/>
        <v>-9016.8600200000019</v>
      </c>
      <c r="K10" s="507">
        <f t="shared" si="0"/>
        <v>-4508.4300100000009</v>
      </c>
      <c r="L10" s="507">
        <f t="shared" si="0"/>
        <v>0</v>
      </c>
      <c r="M10" s="508"/>
      <c r="N10" s="477"/>
    </row>
    <row r="11" spans="1:19">
      <c r="A11" s="498"/>
      <c r="B11" s="509" t="s">
        <v>642</v>
      </c>
      <c r="C11" s="510">
        <f>SUM(C9:C10)</f>
        <v>50880852.969999999</v>
      </c>
      <c r="D11" s="510">
        <f>SUM(D9:D10)</f>
        <v>33920568.646666668</v>
      </c>
      <c r="E11" s="510">
        <f>SUM(E9:E10)</f>
        <v>16960284.323333338</v>
      </c>
      <c r="F11" s="510">
        <f>SUM(F9:F10)</f>
        <v>1</v>
      </c>
      <c r="G11" s="508"/>
      <c r="I11" s="510">
        <f>SUM(I9:I10)</f>
        <v>50880.852969999993</v>
      </c>
      <c r="J11" s="510">
        <f>SUM(J9:J10)</f>
        <v>33920.568646666674</v>
      </c>
      <c r="K11" s="510">
        <f>SUM(K9:K10)</f>
        <v>16960.284323333341</v>
      </c>
      <c r="L11" s="510">
        <f>SUM(L9:L10)</f>
        <v>1E-3</v>
      </c>
      <c r="M11" s="508"/>
      <c r="N11" s="507"/>
    </row>
    <row r="12" spans="1:19">
      <c r="A12" s="498"/>
      <c r="B12" s="509"/>
      <c r="C12" s="508"/>
      <c r="D12" s="507"/>
      <c r="E12" s="507"/>
      <c r="F12" s="507"/>
      <c r="G12" s="508"/>
      <c r="I12" s="508"/>
      <c r="J12" s="507"/>
      <c r="K12" s="507"/>
      <c r="L12" s="507"/>
      <c r="M12" s="508"/>
      <c r="N12" s="507"/>
    </row>
    <row r="13" spans="1:19">
      <c r="A13" s="498"/>
      <c r="B13" s="465" t="s">
        <v>643</v>
      </c>
      <c r="C13" s="508">
        <f>C11</f>
        <v>50880852.969999999</v>
      </c>
      <c r="D13" s="508">
        <v>33920569</v>
      </c>
      <c r="E13" s="508">
        <v>16960285</v>
      </c>
      <c r="F13" s="508">
        <v>1</v>
      </c>
      <c r="G13" s="508"/>
      <c r="H13" s="508"/>
      <c r="I13" s="507">
        <f t="shared" ref="I13:L13" si="2">C13/1000</f>
        <v>50880.85297</v>
      </c>
      <c r="J13" s="507">
        <f t="shared" si="2"/>
        <v>33920.569000000003</v>
      </c>
      <c r="K13" s="507">
        <f t="shared" si="2"/>
        <v>16960.285</v>
      </c>
      <c r="L13" s="507">
        <f t="shared" si="2"/>
        <v>1E-3</v>
      </c>
      <c r="M13" s="508"/>
      <c r="N13" s="507"/>
      <c r="P13" s="546"/>
      <c r="Q13" s="603" t="s">
        <v>792</v>
      </c>
      <c r="R13" s="603" t="s">
        <v>791</v>
      </c>
      <c r="S13" s="529"/>
    </row>
    <row r="14" spans="1:19">
      <c r="A14" s="498"/>
      <c r="B14" s="465"/>
      <c r="C14" s="508"/>
      <c r="D14" s="508"/>
      <c r="E14" s="508"/>
      <c r="F14" s="508"/>
      <c r="G14" s="508"/>
      <c r="H14" s="508"/>
      <c r="I14" s="508"/>
      <c r="J14" s="508"/>
      <c r="K14" s="508"/>
      <c r="L14" s="508"/>
      <c r="M14" s="508"/>
      <c r="N14" s="507"/>
      <c r="P14" s="546"/>
      <c r="Q14" s="529"/>
      <c r="R14" s="529"/>
      <c r="S14" s="529"/>
    </row>
    <row r="15" spans="1:19">
      <c r="A15" s="498"/>
      <c r="B15" s="465" t="s">
        <v>644</v>
      </c>
      <c r="C15" s="508"/>
      <c r="D15" s="508">
        <f>ROUND((+D13+C13)/2,0)</f>
        <v>42400711</v>
      </c>
      <c r="E15" s="508">
        <f t="shared" ref="E15:F15" si="3">ROUND((+E13+D13)/2,0)</f>
        <v>25440427</v>
      </c>
      <c r="F15" s="508">
        <f t="shared" si="3"/>
        <v>8480143</v>
      </c>
      <c r="G15" s="508"/>
      <c r="I15" s="508"/>
      <c r="J15" s="507">
        <f>D15/1000</f>
        <v>42400.711000000003</v>
      </c>
      <c r="K15" s="507">
        <f t="shared" ref="K15:L15" si="4">E15/1000</f>
        <v>25440.427</v>
      </c>
      <c r="L15" s="507">
        <f t="shared" si="4"/>
        <v>8480.143</v>
      </c>
      <c r="M15" s="508"/>
      <c r="N15" s="507"/>
      <c r="P15" s="546"/>
      <c r="Q15" s="546">
        <f>J15</f>
        <v>42400.711000000003</v>
      </c>
      <c r="R15" s="546">
        <f>Q15</f>
        <v>42400.711000000003</v>
      </c>
      <c r="S15" s="529"/>
    </row>
    <row r="16" spans="1:19">
      <c r="A16" s="498"/>
      <c r="B16" s="465" t="s">
        <v>645</v>
      </c>
      <c r="C16" s="511">
        <f>COC!G49</f>
        <v>7.1869620253164554E-2</v>
      </c>
      <c r="D16" s="511">
        <f>+C16</f>
        <v>7.1869620253164554E-2</v>
      </c>
      <c r="E16" s="511">
        <f t="shared" ref="E16:F16" si="5">+D16</f>
        <v>7.1869620253164554E-2</v>
      </c>
      <c r="F16" s="511">
        <f t="shared" si="5"/>
        <v>7.1869620253164554E-2</v>
      </c>
      <c r="I16" s="512">
        <f>C16</f>
        <v>7.1869620253164554E-2</v>
      </c>
      <c r="J16" s="511">
        <f>D16</f>
        <v>7.1869620253164554E-2</v>
      </c>
      <c r="K16" s="511">
        <f>+J16</f>
        <v>7.1869620253164554E-2</v>
      </c>
      <c r="L16" s="511">
        <f>+J16</f>
        <v>7.1869620253164554E-2</v>
      </c>
      <c r="N16" s="513"/>
      <c r="P16" s="604"/>
      <c r="Q16" s="541">
        <f>COC!G29</f>
        <v>7.8958227848101262E-2</v>
      </c>
      <c r="R16" s="541">
        <f>I16</f>
        <v>7.1869620253164554E-2</v>
      </c>
      <c r="S16" s="529"/>
    </row>
    <row r="17" spans="1:19">
      <c r="A17" s="498"/>
      <c r="B17" s="509" t="s">
        <v>646</v>
      </c>
      <c r="C17" s="510"/>
      <c r="D17" s="507">
        <f>ROUND(+D15*D16,0)</f>
        <v>3047323</v>
      </c>
      <c r="E17" s="507">
        <f t="shared" ref="E17:F17" si="6">ROUND(+E15*E16,0)</f>
        <v>1828394</v>
      </c>
      <c r="F17" s="507">
        <f t="shared" si="6"/>
        <v>609465</v>
      </c>
      <c r="I17" s="510"/>
      <c r="J17" s="507">
        <f>ROUND(+J15*J16,0)</f>
        <v>3047</v>
      </c>
      <c r="K17" s="507">
        <f t="shared" ref="K17:L17" si="7">ROUND(+K15*K16,0)</f>
        <v>1828</v>
      </c>
      <c r="L17" s="507">
        <f t="shared" si="7"/>
        <v>609</v>
      </c>
      <c r="N17" s="507"/>
      <c r="P17" s="546"/>
      <c r="Q17" s="546">
        <f>ROUND(+Q15*Q16,0)</f>
        <v>3348</v>
      </c>
      <c r="R17" s="546">
        <f>ROUND(+R15*R16,0)</f>
        <v>3047</v>
      </c>
      <c r="S17" s="529"/>
    </row>
    <row r="18" spans="1:19">
      <c r="A18" s="498"/>
      <c r="B18" s="514" t="s">
        <v>647</v>
      </c>
      <c r="D18" s="507">
        <f>+D17</f>
        <v>3047323</v>
      </c>
      <c r="E18" s="507">
        <f>SUM($D$17:E17)</f>
        <v>4875717</v>
      </c>
      <c r="F18" s="507">
        <f>SUM($D$17:F17)</f>
        <v>5485182</v>
      </c>
      <c r="G18" s="507">
        <f>F18</f>
        <v>5485182</v>
      </c>
      <c r="J18" s="507">
        <f>+J17</f>
        <v>3047</v>
      </c>
      <c r="K18" s="507">
        <f>+J17+K17</f>
        <v>4875</v>
      </c>
      <c r="L18" s="507">
        <f>SUM(J17:L17)</f>
        <v>5484</v>
      </c>
      <c r="M18" s="507">
        <f>L18</f>
        <v>5484</v>
      </c>
      <c r="N18" s="515"/>
      <c r="P18" s="605"/>
      <c r="Q18" s="546">
        <f>+Q17</f>
        <v>3348</v>
      </c>
      <c r="R18" s="546">
        <f>+R17</f>
        <v>3047</v>
      </c>
      <c r="S18" s="529"/>
    </row>
    <row r="19" spans="1:19">
      <c r="A19" s="498"/>
      <c r="B19" s="516"/>
      <c r="D19" s="515"/>
      <c r="E19" s="515"/>
      <c r="F19" s="515"/>
      <c r="J19" s="515"/>
      <c r="K19" s="515"/>
      <c r="L19" s="515"/>
      <c r="N19" s="515"/>
      <c r="P19" s="605"/>
      <c r="Q19" s="605"/>
      <c r="R19" s="605"/>
      <c r="S19" s="529"/>
    </row>
    <row r="20" spans="1:19">
      <c r="A20" s="498"/>
      <c r="B20" s="495" t="s">
        <v>648</v>
      </c>
      <c r="P20" s="529"/>
      <c r="Q20" s="529"/>
      <c r="R20" s="529"/>
      <c r="S20" s="529"/>
    </row>
    <row r="21" spans="1:19">
      <c r="A21" s="498"/>
      <c r="B21" s="509" t="str">
        <f>CONCATENATE(B9," ","Amortization")</f>
        <v>Hurricane Harvey Reg Asset Amortization</v>
      </c>
      <c r="C21" s="474"/>
      <c r="D21" s="507">
        <f>C9/3</f>
        <v>21468714.333333332</v>
      </c>
      <c r="E21" s="507">
        <f>D21</f>
        <v>21468714.333333332</v>
      </c>
      <c r="F21" s="507">
        <f>D21</f>
        <v>21468714.333333332</v>
      </c>
      <c r="G21" s="507">
        <f>SUM(D21:F21)</f>
        <v>64406143</v>
      </c>
      <c r="I21" s="474"/>
      <c r="J21" s="507">
        <f t="shared" ref="J21:L21" si="8">D21/1000</f>
        <v>21468.714333333333</v>
      </c>
      <c r="K21" s="507">
        <f t="shared" si="8"/>
        <v>21468.714333333333</v>
      </c>
      <c r="L21" s="507">
        <f t="shared" si="8"/>
        <v>21468.714333333333</v>
      </c>
      <c r="M21" s="507">
        <f>SUM(J21:L21)</f>
        <v>64406.142999999996</v>
      </c>
      <c r="N21" s="507"/>
      <c r="P21" s="546"/>
      <c r="Q21" s="546">
        <f>J21</f>
        <v>21468.714333333333</v>
      </c>
      <c r="R21" s="546">
        <f>L21</f>
        <v>21468.714333333333</v>
      </c>
      <c r="S21" s="529"/>
    </row>
    <row r="22" spans="1:19">
      <c r="A22" s="498"/>
      <c r="B22" s="514" t="s">
        <v>698</v>
      </c>
      <c r="C22" s="507"/>
      <c r="D22" s="517">
        <f>SUM(D21:D21)</f>
        <v>21468714.333333332</v>
      </c>
      <c r="E22" s="517">
        <f>SUM(E21:E21)</f>
        <v>21468714.333333332</v>
      </c>
      <c r="F22" s="517">
        <f>SUM(F21:F21)</f>
        <v>21468714.333333332</v>
      </c>
      <c r="G22" s="517">
        <f>SUM(G21:G21)</f>
        <v>64406143</v>
      </c>
      <c r="I22" s="507"/>
      <c r="J22" s="517">
        <f>SUM(J21:J21)</f>
        <v>21468.714333333333</v>
      </c>
      <c r="K22" s="517">
        <f>SUM(K21:K21)</f>
        <v>21468.714333333333</v>
      </c>
      <c r="L22" s="517">
        <f>SUM(L21:L21)</f>
        <v>21468.714333333333</v>
      </c>
      <c r="M22" s="517">
        <f>SUM(M21:M21)</f>
        <v>64406.142999999996</v>
      </c>
      <c r="P22" s="543"/>
      <c r="Q22" s="606">
        <f>SUM(Q21:Q21)</f>
        <v>21468.714333333333</v>
      </c>
      <c r="R22" s="606">
        <f>SUM(R21:R21)</f>
        <v>21468.714333333333</v>
      </c>
      <c r="S22" s="529"/>
    </row>
    <row r="23" spans="1:19">
      <c r="A23" s="498"/>
      <c r="C23" s="507"/>
      <c r="D23" s="474"/>
      <c r="E23" s="474"/>
      <c r="F23" s="474"/>
      <c r="G23" s="474"/>
      <c r="I23" s="507"/>
      <c r="J23" s="474"/>
      <c r="K23" s="474"/>
      <c r="L23" s="474"/>
      <c r="M23" s="474"/>
      <c r="N23" s="474"/>
      <c r="P23" s="543"/>
      <c r="Q23" s="543"/>
      <c r="R23" s="543"/>
      <c r="S23" s="529"/>
    </row>
    <row r="24" spans="1:19">
      <c r="A24" s="498"/>
      <c r="B24" s="509" t="s">
        <v>650</v>
      </c>
      <c r="C24" s="474"/>
      <c r="D24" s="512">
        <f>COC!F46</f>
        <v>2.63E-2</v>
      </c>
      <c r="E24" s="512">
        <f>+D24</f>
        <v>2.63E-2</v>
      </c>
      <c r="F24" s="512">
        <f>+D24</f>
        <v>2.63E-2</v>
      </c>
      <c r="G24" s="474"/>
      <c r="I24" s="474"/>
      <c r="J24" s="512">
        <f>D24</f>
        <v>2.63E-2</v>
      </c>
      <c r="K24" s="512">
        <f>+J24</f>
        <v>2.63E-2</v>
      </c>
      <c r="L24" s="512">
        <f>+J24</f>
        <v>2.63E-2</v>
      </c>
      <c r="M24" s="474"/>
      <c r="N24" s="474"/>
      <c r="P24" s="529"/>
      <c r="Q24" s="542">
        <f>COC!F26</f>
        <v>2.63E-2</v>
      </c>
      <c r="R24" s="542">
        <f>L24</f>
        <v>2.63E-2</v>
      </c>
      <c r="S24" s="529"/>
    </row>
    <row r="25" spans="1:19">
      <c r="A25" s="498"/>
      <c r="B25" s="509" t="s">
        <v>651</v>
      </c>
      <c r="C25" s="474"/>
      <c r="D25" s="507">
        <f>ROUND((+D11-C11)*D24,0)</f>
        <v>-446055</v>
      </c>
      <c r="E25" s="507">
        <f>ROUND((+E11-D11)*E24,0)</f>
        <v>-446055</v>
      </c>
      <c r="F25" s="507">
        <f>ROUND((+F11-E11)*F24,0)</f>
        <v>-446055</v>
      </c>
      <c r="G25" s="474"/>
      <c r="I25" s="474"/>
      <c r="J25" s="507">
        <f>ROUND((+J11-I11)*J24,0)</f>
        <v>-446</v>
      </c>
      <c r="K25" s="507">
        <f>ROUND((+K11-J11)*K24,0)</f>
        <v>-446</v>
      </c>
      <c r="L25" s="507">
        <f>ROUND((+L11-K11)*L24,0)</f>
        <v>-446</v>
      </c>
      <c r="M25" s="474"/>
      <c r="N25" s="507"/>
      <c r="P25" s="543"/>
      <c r="Q25" s="546">
        <f>J25</f>
        <v>-446</v>
      </c>
      <c r="R25" s="546">
        <f>Q25</f>
        <v>-446</v>
      </c>
      <c r="S25" s="529"/>
    </row>
    <row r="26" spans="1:19">
      <c r="A26" s="498"/>
      <c r="B26" s="509" t="s">
        <v>652</v>
      </c>
      <c r="C26" s="518">
        <v>0.21</v>
      </c>
      <c r="D26" s="518">
        <v>0.21</v>
      </c>
      <c r="E26" s="518">
        <f>+D26</f>
        <v>0.21</v>
      </c>
      <c r="F26" s="518">
        <f t="shared" ref="F26" si="9">+E26</f>
        <v>0.21</v>
      </c>
      <c r="G26" s="474"/>
      <c r="I26" s="474"/>
      <c r="J26" s="518">
        <f>D26</f>
        <v>0.21</v>
      </c>
      <c r="K26" s="518">
        <f>+J26</f>
        <v>0.21</v>
      </c>
      <c r="L26" s="518">
        <f t="shared" ref="L26" si="10">+K26</f>
        <v>0.21</v>
      </c>
      <c r="M26" s="474"/>
      <c r="N26" s="518"/>
      <c r="P26" s="543"/>
      <c r="Q26" s="607">
        <f>K26</f>
        <v>0.21</v>
      </c>
      <c r="R26" s="607">
        <f>Q26</f>
        <v>0.21</v>
      </c>
      <c r="S26" s="529"/>
    </row>
    <row r="27" spans="1:19">
      <c r="A27" s="498"/>
      <c r="B27" s="514" t="s">
        <v>653</v>
      </c>
      <c r="C27" s="474"/>
      <c r="D27" s="517">
        <f>ROUND(-D25*D26,0)</f>
        <v>93672</v>
      </c>
      <c r="E27" s="517">
        <f t="shared" ref="E27:F27" si="11">ROUND(-E25*E26,0)</f>
        <v>93672</v>
      </c>
      <c r="F27" s="517">
        <f t="shared" si="11"/>
        <v>93672</v>
      </c>
      <c r="G27" s="507">
        <f>SUM(D27:F27)</f>
        <v>281016</v>
      </c>
      <c r="I27" s="474"/>
      <c r="J27" s="517">
        <f>ROUND(-J25*J26,0)</f>
        <v>94</v>
      </c>
      <c r="K27" s="517">
        <f t="shared" ref="K27:L27" si="12">ROUND(-K25*K26,0)</f>
        <v>94</v>
      </c>
      <c r="L27" s="517">
        <f t="shared" si="12"/>
        <v>94</v>
      </c>
      <c r="M27" s="507">
        <f>SUM(J27:L27)</f>
        <v>282</v>
      </c>
      <c r="N27" s="508"/>
      <c r="P27" s="546"/>
      <c r="Q27" s="606">
        <f>ROUND(-Q25*Q26,0)</f>
        <v>94</v>
      </c>
      <c r="R27" s="606">
        <f>ROUND(-R25*R26,0)</f>
        <v>94</v>
      </c>
      <c r="S27" s="529"/>
    </row>
    <row r="28" spans="1:19">
      <c r="A28" s="498"/>
      <c r="C28" s="474"/>
      <c r="D28" s="474"/>
      <c r="E28" s="474"/>
      <c r="F28" s="474"/>
      <c r="G28" s="474"/>
      <c r="I28" s="474"/>
      <c r="J28" s="474"/>
      <c r="K28" s="474"/>
      <c r="L28" s="474"/>
      <c r="M28" s="474"/>
      <c r="N28" s="474"/>
      <c r="P28" s="607"/>
      <c r="Q28" s="543"/>
      <c r="R28" s="543"/>
      <c r="S28" s="529"/>
    </row>
    <row r="29" spans="1:19">
      <c r="A29" s="498"/>
      <c r="B29" s="514" t="s">
        <v>654</v>
      </c>
      <c r="C29" s="474"/>
      <c r="D29" s="474">
        <f>+D22+D27</f>
        <v>21562386.333333332</v>
      </c>
      <c r="E29" s="474">
        <f t="shared" ref="E29:F29" si="13">+E22+E27</f>
        <v>21562386.333333332</v>
      </c>
      <c r="F29" s="474">
        <f t="shared" si="13"/>
        <v>21562386.333333332</v>
      </c>
      <c r="G29" s="474"/>
      <c r="I29" s="474"/>
      <c r="J29" s="474">
        <f>+J22+J27</f>
        <v>21562.714333333333</v>
      </c>
      <c r="K29" s="474">
        <f t="shared" ref="K29:L29" si="14">+K22+K27</f>
        <v>21562.714333333333</v>
      </c>
      <c r="L29" s="474">
        <f t="shared" si="14"/>
        <v>21562.714333333333</v>
      </c>
      <c r="M29" s="474"/>
      <c r="N29" s="519"/>
      <c r="P29" s="538"/>
      <c r="Q29" s="543">
        <f>+Q22+Q27</f>
        <v>21562.714333333333</v>
      </c>
      <c r="R29" s="543">
        <f>+R22+R27</f>
        <v>21562.714333333333</v>
      </c>
      <c r="S29" s="529"/>
    </row>
    <row r="30" spans="1:19">
      <c r="A30" s="498"/>
      <c r="C30" s="474"/>
      <c r="D30" s="474"/>
      <c r="E30" s="474"/>
      <c r="F30" s="474"/>
      <c r="G30" s="474"/>
      <c r="I30" s="474"/>
      <c r="J30" s="474"/>
      <c r="K30" s="474"/>
      <c r="L30" s="474"/>
      <c r="M30" s="474"/>
      <c r="N30" s="474"/>
      <c r="P30" s="543"/>
      <c r="Q30" s="543"/>
      <c r="R30" s="543"/>
      <c r="S30" s="529"/>
    </row>
    <row r="31" spans="1:19">
      <c r="A31" s="498"/>
      <c r="B31" s="495" t="s">
        <v>655</v>
      </c>
      <c r="C31" s="474"/>
      <c r="D31" s="517">
        <f>+D17+D29</f>
        <v>24609709.333333332</v>
      </c>
      <c r="E31" s="517">
        <f>+E17+E29</f>
        <v>23390780.333333332</v>
      </c>
      <c r="F31" s="517">
        <f>+F17+F29</f>
        <v>22171851.333333332</v>
      </c>
      <c r="G31" s="507">
        <f>SUM(D31:F31)</f>
        <v>70172341</v>
      </c>
      <c r="I31" s="474"/>
      <c r="J31" s="517">
        <f>+J17+J29</f>
        <v>24609.714333333333</v>
      </c>
      <c r="K31" s="526">
        <f>+K17+K29</f>
        <v>23390.714333333333</v>
      </c>
      <c r="L31" s="517">
        <f>+L17+L29</f>
        <v>22171.714333333333</v>
      </c>
      <c r="M31" s="507">
        <f>SUM(J31:L31)</f>
        <v>70172.142999999996</v>
      </c>
      <c r="N31" s="508"/>
      <c r="P31" s="608"/>
      <c r="Q31" s="606">
        <f>+Q17+Q29</f>
        <v>24910.714333333333</v>
      </c>
      <c r="R31" s="606">
        <f>+R17+R29</f>
        <v>24609.714333333333</v>
      </c>
      <c r="S31" s="529"/>
    </row>
    <row r="32" spans="1:19">
      <c r="A32" s="498"/>
      <c r="B32" s="516"/>
      <c r="C32" s="519"/>
      <c r="D32" s="520"/>
      <c r="E32" s="520"/>
      <c r="F32" s="520"/>
      <c r="G32" s="474"/>
      <c r="I32" s="519"/>
      <c r="J32" s="520"/>
      <c r="K32" s="520"/>
      <c r="L32" s="520"/>
      <c r="M32" s="474"/>
      <c r="N32" s="520"/>
      <c r="P32" s="543"/>
      <c r="Q32" s="609"/>
      <c r="R32" s="609"/>
      <c r="S32" s="529"/>
    </row>
    <row r="33" spans="1:19">
      <c r="A33" s="498"/>
      <c r="B33" s="495" t="s">
        <v>656</v>
      </c>
      <c r="C33" s="474"/>
      <c r="D33" s="477"/>
      <c r="E33" s="477"/>
      <c r="F33" s="477"/>
      <c r="G33" s="474"/>
      <c r="I33" s="474"/>
      <c r="J33" s="477"/>
      <c r="K33" s="477"/>
      <c r="L33" s="477"/>
      <c r="M33" s="474"/>
      <c r="N33" s="477"/>
      <c r="P33" s="538"/>
      <c r="Q33" s="610"/>
      <c r="R33" s="610"/>
      <c r="S33" s="529"/>
    </row>
    <row r="34" spans="1:19">
      <c r="A34" s="498"/>
      <c r="B34" s="521" t="s">
        <v>657</v>
      </c>
      <c r="C34" s="474"/>
      <c r="D34" s="477"/>
      <c r="E34" s="477"/>
      <c r="F34" s="477"/>
      <c r="G34" s="474"/>
      <c r="I34" s="474"/>
      <c r="J34" s="477"/>
      <c r="K34" s="477"/>
      <c r="L34" s="477"/>
      <c r="M34" s="474"/>
      <c r="N34" s="477"/>
      <c r="P34" s="609"/>
      <c r="Q34" s="610"/>
      <c r="R34" s="610"/>
      <c r="S34" s="529"/>
    </row>
    <row r="35" spans="1:19">
      <c r="A35" s="498"/>
      <c r="B35" s="521" t="s">
        <v>658</v>
      </c>
      <c r="C35" s="474"/>
      <c r="D35" s="477"/>
      <c r="E35" s="477"/>
      <c r="F35" s="477"/>
      <c r="G35" s="474"/>
      <c r="I35" s="474"/>
      <c r="J35" s="477"/>
      <c r="K35" s="477"/>
      <c r="L35" s="477"/>
      <c r="M35" s="474"/>
      <c r="N35" s="477"/>
      <c r="P35" s="610"/>
      <c r="Q35" s="610"/>
      <c r="R35" s="610"/>
      <c r="S35" s="529"/>
    </row>
    <row r="36" spans="1:19">
      <c r="A36" s="498"/>
      <c r="B36" s="521" t="s">
        <v>659</v>
      </c>
      <c r="C36" s="474"/>
      <c r="D36" s="477"/>
      <c r="E36" s="477"/>
      <c r="F36" s="477"/>
      <c r="G36" s="474"/>
      <c r="I36" s="474"/>
      <c r="J36" s="477"/>
      <c r="K36" s="477"/>
      <c r="L36" s="477"/>
      <c r="M36" s="474"/>
      <c r="N36" s="477"/>
      <c r="P36" s="610"/>
      <c r="Q36" s="610"/>
      <c r="R36" s="610"/>
      <c r="S36" s="529"/>
    </row>
    <row r="37" spans="1:19">
      <c r="A37" s="498"/>
      <c r="B37" s="521" t="s">
        <v>660</v>
      </c>
      <c r="C37" s="474"/>
      <c r="D37" s="477"/>
      <c r="E37" s="477"/>
      <c r="F37" s="477"/>
      <c r="G37" s="474"/>
      <c r="I37" s="474"/>
      <c r="J37" s="477"/>
      <c r="K37" s="477"/>
      <c r="L37" s="477"/>
      <c r="M37" s="474"/>
      <c r="N37" s="477"/>
      <c r="P37" s="610"/>
      <c r="Q37" s="610"/>
      <c r="R37" s="610"/>
      <c r="S37" s="529"/>
    </row>
    <row r="38" spans="1:19">
      <c r="A38" s="498"/>
      <c r="B38" s="521" t="s">
        <v>661</v>
      </c>
      <c r="C38" s="474"/>
      <c r="D38" s="477"/>
      <c r="E38" s="477"/>
      <c r="F38" s="477"/>
      <c r="G38" s="474"/>
      <c r="I38" s="474"/>
      <c r="J38" s="477"/>
      <c r="K38" s="477"/>
      <c r="L38" s="477"/>
      <c r="M38" s="474"/>
      <c r="N38" s="477"/>
      <c r="P38" s="610"/>
      <c r="Q38" s="610"/>
      <c r="R38" s="610"/>
      <c r="S38" s="529"/>
    </row>
    <row r="39" spans="1:19">
      <c r="A39" s="498"/>
      <c r="B39" s="514" t="s">
        <v>662</v>
      </c>
      <c r="C39" s="474"/>
      <c r="D39" s="522">
        <f>SUM(D34:D38)</f>
        <v>0</v>
      </c>
      <c r="E39" s="522">
        <f t="shared" ref="E39:F39" si="15">SUM(E34:E38)</f>
        <v>0</v>
      </c>
      <c r="F39" s="522">
        <f t="shared" si="15"/>
        <v>0</v>
      </c>
      <c r="G39" s="474"/>
      <c r="I39" s="474"/>
      <c r="J39" s="522">
        <f>SUM(J34:J38)</f>
        <v>0</v>
      </c>
      <c r="K39" s="522">
        <f t="shared" ref="K39:L39" si="16">SUM(K34:K38)</f>
        <v>0</v>
      </c>
      <c r="L39" s="522">
        <f t="shared" si="16"/>
        <v>0</v>
      </c>
      <c r="M39" s="474"/>
      <c r="N39" s="477"/>
      <c r="P39" s="610"/>
      <c r="Q39" s="611">
        <f>SUM(Q34:Q38)</f>
        <v>0</v>
      </c>
      <c r="R39" s="611">
        <f>SUM(R34:R38)</f>
        <v>0</v>
      </c>
      <c r="S39" s="529"/>
    </row>
    <row r="40" spans="1:19">
      <c r="A40" s="498"/>
      <c r="B40" s="516"/>
      <c r="C40" s="519"/>
      <c r="D40" s="520"/>
      <c r="E40" s="520"/>
      <c r="F40" s="520"/>
      <c r="G40" s="474"/>
      <c r="I40" s="519"/>
      <c r="J40" s="520"/>
      <c r="K40" s="520"/>
      <c r="L40" s="520"/>
      <c r="M40" s="474"/>
      <c r="N40" s="520"/>
      <c r="P40" s="610"/>
      <c r="Q40" s="609"/>
      <c r="R40" s="609"/>
      <c r="S40" s="537"/>
    </row>
    <row r="41" spans="1:19" ht="12" thickBot="1">
      <c r="A41" s="498"/>
      <c r="B41" s="516" t="s">
        <v>663</v>
      </c>
      <c r="C41" s="507">
        <f>SUM(D41:F41)</f>
        <v>70172341</v>
      </c>
      <c r="D41" s="523">
        <f>+D31+D33</f>
        <v>24609709.333333332</v>
      </c>
      <c r="E41" s="523">
        <f t="shared" ref="E41:F41" si="17">+E31+E33</f>
        <v>23390780.333333332</v>
      </c>
      <c r="F41" s="523">
        <f t="shared" si="17"/>
        <v>22171851.333333332</v>
      </c>
      <c r="G41" s="474"/>
      <c r="I41" s="507">
        <f>SUM(J41:L41)</f>
        <v>70172.142999999996</v>
      </c>
      <c r="J41" s="549">
        <f>+J31+J33</f>
        <v>24609.714333333333</v>
      </c>
      <c r="K41" s="523">
        <f t="shared" ref="K41:L41" si="18">+K31+K33</f>
        <v>23390.714333333333</v>
      </c>
      <c r="L41" s="523">
        <f t="shared" si="18"/>
        <v>22171.714333333333</v>
      </c>
      <c r="M41" s="474"/>
      <c r="N41" s="524">
        <f>+N33</f>
        <v>0</v>
      </c>
      <c r="P41" s="610"/>
      <c r="Q41" s="549">
        <f t="shared" ref="Q41" si="19">+Q31+Q33</f>
        <v>24910.714333333333</v>
      </c>
      <c r="R41" s="549">
        <f t="shared" ref="R41" si="20">+R31+R33</f>
        <v>24609.714333333333</v>
      </c>
      <c r="S41" s="537"/>
    </row>
    <row r="42" spans="1:19" ht="12" thickTop="1">
      <c r="A42" s="498"/>
      <c r="E42" s="525"/>
      <c r="F42" s="525"/>
      <c r="P42" s="609"/>
      <c r="Q42" s="529"/>
      <c r="R42" s="529"/>
      <c r="S42" s="537"/>
    </row>
    <row r="43" spans="1:19">
      <c r="P43" s="609"/>
      <c r="Q43" s="529"/>
      <c r="R43" s="529"/>
      <c r="S43" s="537"/>
    </row>
    <row r="44" spans="1:19">
      <c r="G44" s="529" t="s">
        <v>701</v>
      </c>
      <c r="H44" s="529"/>
      <c r="I44" s="529"/>
      <c r="J44" s="530">
        <f>'Hurr Harvey Rider - Year 1'!J41</f>
        <v>25265.714333333333</v>
      </c>
      <c r="K44" s="539"/>
      <c r="P44" s="529"/>
      <c r="Q44" s="530">
        <f>'Hurr Harvey Rider - Year 1'!Q41</f>
        <v>0</v>
      </c>
      <c r="R44" s="530">
        <f>'Hurr Harvey Rider - Year 1'!S41</f>
        <v>0</v>
      </c>
      <c r="S44" s="529"/>
    </row>
    <row r="45" spans="1:19">
      <c r="G45" s="529"/>
      <c r="H45" s="529"/>
      <c r="I45" s="529"/>
      <c r="J45" s="537"/>
      <c r="K45" s="540"/>
      <c r="P45" s="529"/>
      <c r="Q45" s="537"/>
      <c r="R45" s="537"/>
      <c r="S45" s="529"/>
    </row>
    <row r="46" spans="1:19" ht="12" thickBot="1">
      <c r="G46" s="529" t="s">
        <v>702</v>
      </c>
      <c r="H46" s="529"/>
      <c r="I46" s="529"/>
      <c r="J46" s="531">
        <f>ROUND(J41-J44,0)</f>
        <v>-656</v>
      </c>
      <c r="K46" s="508"/>
      <c r="P46" s="529" t="s">
        <v>793</v>
      </c>
      <c r="Q46" s="531">
        <f>Q41-J44</f>
        <v>-355</v>
      </c>
      <c r="R46" s="531">
        <f>R41-Q41</f>
        <v>-301</v>
      </c>
      <c r="S46" s="546">
        <f>SUM(Q46:R46)</f>
        <v>-656</v>
      </c>
    </row>
    <row r="47" spans="1:19" ht="12" thickTop="1"/>
    <row r="48" spans="1:19">
      <c r="R48" s="529" t="s">
        <v>824</v>
      </c>
    </row>
    <row r="49" spans="18:18" ht="12" thickBot="1">
      <c r="R49" s="635">
        <f>R46/COC!I54</f>
        <v>-215</v>
      </c>
    </row>
    <row r="50" spans="18:18" ht="12" thickTop="1"/>
  </sheetData>
  <mergeCells count="1">
    <mergeCell ref="I6:N6"/>
  </mergeCells>
  <pageMargins left="1" right="1" top="1.75" bottom="1" header="1" footer="0.5"/>
  <pageSetup scale="57" fitToHeight="0" pageOrder="overThenDown" orientation="landscape" r:id="rId1"/>
  <headerFooter>
    <oddHeader>&amp;L&amp;"Times New Roman,Bold"&amp;10 2019 RATE CASE
CENTERPOINT ENERGY HOUSTON ELECTRIC, LLC
TEST YEAR ENDED 12/31/2018&amp;C&amp;"Times New Roman,Regular"&amp;8 &amp;R&amp;"Times New Roman,Regular"&amp;8WP/&amp;A
Page &amp;P of &amp;N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5"/>
  <sheetViews>
    <sheetView workbookViewId="0">
      <selection activeCell="A2" sqref="A2:J2"/>
    </sheetView>
  </sheetViews>
  <sheetFormatPr defaultRowHeight="12.75"/>
  <cols>
    <col min="1" max="1" width="3.5703125" style="69" customWidth="1"/>
    <col min="2" max="2" width="50.42578125" style="69" customWidth="1"/>
    <col min="3" max="3" width="8.7109375" style="69" customWidth="1"/>
    <col min="4" max="4" width="19.7109375" style="69" customWidth="1"/>
    <col min="5" max="5" width="3.7109375" style="69" customWidth="1"/>
    <col min="6" max="6" width="13.7109375" style="69" customWidth="1"/>
    <col min="7" max="7" width="3.5703125" style="69" customWidth="1"/>
    <col min="8" max="8" width="13.7109375" style="69" customWidth="1"/>
    <col min="9" max="9" width="3.7109375" style="69" customWidth="1"/>
    <col min="10" max="10" width="13.7109375" style="69" customWidth="1"/>
    <col min="11" max="11" width="13.5703125" style="69" customWidth="1"/>
    <col min="12" max="12" width="15.28515625" style="69" bestFit="1" customWidth="1"/>
    <col min="13" max="13" width="9.140625" style="69"/>
    <col min="14" max="14" width="10.28515625" style="69" bestFit="1" customWidth="1"/>
    <col min="15" max="16384" width="9.140625" style="69"/>
  </cols>
  <sheetData>
    <row r="1" spans="1:17">
      <c r="A1" s="656" t="s">
        <v>375</v>
      </c>
      <c r="B1" s="656"/>
      <c r="C1" s="656"/>
      <c r="D1" s="656"/>
      <c r="E1" s="656"/>
      <c r="F1" s="656"/>
      <c r="G1" s="656"/>
      <c r="H1" s="656"/>
      <c r="I1" s="656"/>
      <c r="J1" s="656"/>
    </row>
    <row r="2" spans="1:17">
      <c r="A2" s="658" t="s">
        <v>703</v>
      </c>
      <c r="B2" s="658"/>
      <c r="C2" s="658"/>
      <c r="D2" s="658"/>
      <c r="E2" s="658"/>
      <c r="F2" s="658"/>
      <c r="G2" s="658"/>
      <c r="H2" s="658"/>
      <c r="I2" s="658"/>
      <c r="J2" s="658"/>
    </row>
    <row r="3" spans="1:17">
      <c r="A3" s="659" t="s">
        <v>147</v>
      </c>
      <c r="B3" s="659"/>
      <c r="C3" s="659"/>
      <c r="D3" s="659"/>
      <c r="E3" s="659"/>
      <c r="F3" s="659"/>
      <c r="G3" s="659"/>
      <c r="H3" s="659"/>
      <c r="I3" s="659"/>
      <c r="J3" s="659"/>
    </row>
    <row r="4" spans="1:17">
      <c r="A4" s="658" t="s">
        <v>148</v>
      </c>
      <c r="B4" s="658"/>
      <c r="C4" s="658"/>
      <c r="D4" s="658"/>
      <c r="E4" s="658"/>
      <c r="F4" s="658"/>
      <c r="G4" s="658"/>
      <c r="H4" s="658"/>
      <c r="I4" s="658"/>
      <c r="J4" s="658"/>
    </row>
    <row r="5" spans="1:17">
      <c r="A5" s="658" t="s">
        <v>24</v>
      </c>
      <c r="B5" s="658"/>
      <c r="C5" s="658"/>
      <c r="D5" s="658"/>
      <c r="E5" s="658"/>
      <c r="F5" s="658"/>
      <c r="G5" s="658"/>
      <c r="H5" s="658"/>
      <c r="I5" s="658"/>
      <c r="J5" s="658"/>
    </row>
    <row r="6" spans="1:17">
      <c r="A6" s="658"/>
      <c r="B6" s="658"/>
      <c r="C6" s="658"/>
      <c r="D6" s="658"/>
      <c r="E6" s="658"/>
      <c r="F6" s="658"/>
      <c r="G6" s="658"/>
      <c r="H6" s="658"/>
      <c r="I6" s="658"/>
      <c r="J6" s="658"/>
    </row>
    <row r="7" spans="1:17">
      <c r="A7" s="311"/>
      <c r="B7" s="70" t="s">
        <v>685</v>
      </c>
      <c r="C7" s="311"/>
      <c r="D7" s="311"/>
      <c r="E7" s="311"/>
      <c r="F7" s="311"/>
      <c r="G7" s="311"/>
      <c r="H7" s="311"/>
      <c r="I7" s="311"/>
      <c r="J7" s="311"/>
      <c r="K7" s="71"/>
      <c r="L7" s="71"/>
      <c r="M7" s="71"/>
      <c r="N7" s="71"/>
    </row>
    <row r="8" spans="1:17">
      <c r="A8" s="71"/>
      <c r="B8" s="70"/>
      <c r="C8" s="70"/>
      <c r="D8" s="70"/>
      <c r="E8" s="70"/>
      <c r="F8" s="21"/>
      <c r="G8" s="21"/>
      <c r="H8" s="21"/>
      <c r="I8" s="21"/>
      <c r="J8" s="21"/>
      <c r="K8" s="71"/>
      <c r="L8" s="71"/>
      <c r="M8" s="71"/>
      <c r="N8" s="71"/>
    </row>
    <row r="9" spans="1:17">
      <c r="A9" s="71"/>
      <c r="B9" s="71"/>
      <c r="C9" s="70"/>
      <c r="D9" s="70"/>
      <c r="E9" s="70"/>
      <c r="F9" s="49" t="s">
        <v>19</v>
      </c>
      <c r="G9" s="21"/>
      <c r="H9" s="49" t="s">
        <v>22</v>
      </c>
      <c r="I9" s="65"/>
      <c r="J9" s="49" t="s">
        <v>23</v>
      </c>
      <c r="K9" s="71"/>
      <c r="L9" s="71"/>
      <c r="M9" s="71"/>
      <c r="N9" s="71"/>
    </row>
    <row r="10" spans="1:17">
      <c r="A10" s="71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0"/>
      <c r="M10" s="70"/>
      <c r="N10" s="70"/>
      <c r="O10" s="70"/>
      <c r="P10" s="51"/>
    </row>
    <row r="11" spans="1:17">
      <c r="A11" s="71"/>
      <c r="B11" s="70" t="s">
        <v>704</v>
      </c>
      <c r="C11" s="71"/>
      <c r="D11" s="71"/>
      <c r="E11" s="71"/>
      <c r="F11" s="33">
        <v>-19.626999999999999</v>
      </c>
      <c r="G11" s="70"/>
      <c r="H11" s="290">
        <f>F11-J11</f>
        <v>-11.520197</v>
      </c>
      <c r="I11" s="71"/>
      <c r="J11" s="33">
        <v>-8.1068029999999993</v>
      </c>
      <c r="K11" s="71"/>
      <c r="L11" s="70"/>
      <c r="M11" s="71"/>
      <c r="N11" s="71"/>
      <c r="O11" s="71"/>
      <c r="P11" s="51"/>
      <c r="Q11" s="324"/>
    </row>
    <row r="12" spans="1:17">
      <c r="A12" s="71"/>
      <c r="B12" s="70"/>
      <c r="C12" s="71"/>
      <c r="D12" s="71"/>
      <c r="E12" s="71"/>
      <c r="F12" s="287"/>
      <c r="G12" s="71"/>
      <c r="H12" s="287"/>
      <c r="I12" s="71"/>
      <c r="J12" s="287"/>
      <c r="K12" s="71"/>
      <c r="L12" s="75"/>
      <c r="M12" s="70"/>
      <c r="N12" s="288"/>
      <c r="O12" s="70"/>
    </row>
    <row r="13" spans="1:17">
      <c r="A13" s="71"/>
      <c r="B13" s="70" t="s">
        <v>686</v>
      </c>
      <c r="C13" s="71"/>
      <c r="D13" s="70"/>
      <c r="E13" s="71"/>
      <c r="F13" s="291">
        <f>-F11*0.21</f>
        <v>4.1216699999999999</v>
      </c>
      <c r="G13" s="293"/>
      <c r="H13" s="291">
        <f>-H11*0.21</f>
        <v>2.4192413699999999</v>
      </c>
      <c r="I13" s="293"/>
      <c r="J13" s="291">
        <f>-J11*0.21</f>
        <v>1.7024286299999998</v>
      </c>
      <c r="K13" s="71"/>
      <c r="L13" s="71"/>
      <c r="M13" s="71"/>
      <c r="N13" s="71"/>
      <c r="O13" s="71"/>
    </row>
    <row r="14" spans="1:17">
      <c r="A14" s="71"/>
      <c r="B14" s="70"/>
      <c r="C14" s="71"/>
      <c r="D14" s="70"/>
      <c r="E14" s="71"/>
      <c r="F14" s="287"/>
      <c r="G14" s="71"/>
      <c r="H14" s="287"/>
      <c r="I14" s="71"/>
      <c r="J14" s="287"/>
      <c r="K14" s="71"/>
      <c r="L14" s="71"/>
      <c r="M14" s="71"/>
      <c r="N14" s="71"/>
      <c r="O14" s="71"/>
      <c r="Q14" s="324"/>
    </row>
    <row r="15" spans="1:17" ht="13.5" thickBot="1">
      <c r="A15" s="71"/>
      <c r="B15" s="70" t="s">
        <v>706</v>
      </c>
      <c r="C15" s="71"/>
      <c r="D15" s="70"/>
      <c r="E15" s="71"/>
      <c r="F15" s="292">
        <f>SUM(F11:F13)</f>
        <v>-15.505329999999999</v>
      </c>
      <c r="G15" s="71"/>
      <c r="H15" s="292">
        <f>SUM(H11:H13)</f>
        <v>-9.1009556299999996</v>
      </c>
      <c r="I15" s="71"/>
      <c r="J15" s="292">
        <f>SUM(J11:J13)</f>
        <v>-6.4043743699999993</v>
      </c>
      <c r="K15" s="71"/>
      <c r="L15" s="71"/>
      <c r="M15" s="71"/>
      <c r="N15" s="71"/>
      <c r="O15" s="71"/>
    </row>
    <row r="16" spans="1:17" ht="13.5" thickTop="1">
      <c r="A16" s="71"/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</row>
    <row r="17" spans="1:16">
      <c r="A17" s="71"/>
      <c r="B17" s="70" t="s">
        <v>362</v>
      </c>
      <c r="C17" s="71"/>
      <c r="D17" s="71"/>
      <c r="E17" s="71"/>
      <c r="F17" s="295">
        <f>COC!$G$16</f>
        <v>8.7722784810126575E-2</v>
      </c>
      <c r="G17" s="71"/>
      <c r="H17" s="295">
        <f>COC!$G$16</f>
        <v>8.7722784810126575E-2</v>
      </c>
      <c r="I17" s="71"/>
      <c r="J17" s="295">
        <f>COC!$G$16</f>
        <v>8.7722784810126575E-2</v>
      </c>
      <c r="K17" s="71"/>
      <c r="L17" s="71"/>
      <c r="M17" s="71"/>
      <c r="N17" s="71"/>
    </row>
    <row r="18" spans="1:16">
      <c r="A18" s="71"/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</row>
    <row r="19" spans="1:16" ht="13.5" thickBot="1">
      <c r="A19" s="71"/>
      <c r="B19" s="70" t="s">
        <v>705</v>
      </c>
      <c r="C19" s="71"/>
      <c r="D19" s="71"/>
      <c r="E19" s="71"/>
      <c r="F19" s="296">
        <f>F15*F17</f>
        <v>-1.3601707269999999</v>
      </c>
      <c r="G19" s="300"/>
      <c r="H19" s="296">
        <f>H15*H17</f>
        <v>-0.79836117229699988</v>
      </c>
      <c r="I19" s="300"/>
      <c r="J19" s="296">
        <f>J15*J17</f>
        <v>-0.56180955470299987</v>
      </c>
      <c r="K19" s="71"/>
      <c r="L19" s="71"/>
      <c r="M19" s="71"/>
      <c r="N19" s="71"/>
    </row>
    <row r="20" spans="1:16" ht="13.5" thickTop="1">
      <c r="A20" s="71"/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</row>
    <row r="21" spans="1:16">
      <c r="A21" s="71"/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</row>
    <row r="22" spans="1:16">
      <c r="B22" s="51" t="s">
        <v>689</v>
      </c>
      <c r="C22" s="51" t="s">
        <v>708</v>
      </c>
      <c r="F22" s="547">
        <v>-6.5426669999999998</v>
      </c>
      <c r="H22" s="547">
        <f>F22-J22</f>
        <v>-3.8402619999999996</v>
      </c>
      <c r="J22" s="547">
        <f>-2.702405</f>
        <v>-2.7024050000000002</v>
      </c>
      <c r="L22" s="551" t="s">
        <v>709</v>
      </c>
      <c r="P22" s="69">
        <f>19.628/3</f>
        <v>6.5426666666666664</v>
      </c>
    </row>
    <row r="25" spans="1:16" ht="13.5" thickBot="1">
      <c r="B25" s="51" t="s">
        <v>707</v>
      </c>
      <c r="F25" s="289">
        <f>F19+F22</f>
        <v>-7.9028377269999996</v>
      </c>
      <c r="H25" s="289">
        <f>H19+H22</f>
        <v>-4.6386231722969997</v>
      </c>
      <c r="J25" s="289">
        <f>J19+J22</f>
        <v>-3.2642145547029999</v>
      </c>
    </row>
    <row r="26" spans="1:16" ht="13.5" thickTop="1"/>
    <row r="31" spans="1:16" ht="13.5" thickBot="1">
      <c r="B31" s="51" t="s">
        <v>795</v>
      </c>
      <c r="F31" s="77">
        <v>-0.39967000000000003</v>
      </c>
      <c r="G31" s="284"/>
      <c r="H31" s="77">
        <f>F31-J31</f>
        <v>-0.23458894313292131</v>
      </c>
      <c r="I31" s="284"/>
      <c r="J31" s="77">
        <f>F31*O31</f>
        <v>-0.16508105686707872</v>
      </c>
      <c r="L31" s="51" t="s">
        <v>794</v>
      </c>
      <c r="M31" s="69">
        <v>20027</v>
      </c>
      <c r="N31" s="69">
        <v>8272.0202313833543</v>
      </c>
      <c r="O31" s="614">
        <f>N31/M31</f>
        <v>0.41304340297515124</v>
      </c>
    </row>
    <row r="32" spans="1:16" ht="13.5" thickTop="1"/>
    <row r="34" spans="2:10" ht="13.5" thickBot="1">
      <c r="B34" s="51" t="s">
        <v>796</v>
      </c>
      <c r="F34" s="77">
        <f>F25+F31</f>
        <v>-8.3025077270000001</v>
      </c>
      <c r="G34" s="284"/>
      <c r="H34" s="77">
        <f>H25+H31</f>
        <v>-4.8732121154299213</v>
      </c>
      <c r="I34" s="284"/>
      <c r="J34" s="77">
        <f>J25+J31</f>
        <v>-3.4292956115700788</v>
      </c>
    </row>
    <row r="35" spans="2:10" ht="13.5" thickTop="1"/>
  </sheetData>
  <mergeCells count="6">
    <mergeCell ref="A6:J6"/>
    <mergeCell ref="A1:J1"/>
    <mergeCell ref="A2:J2"/>
    <mergeCell ref="A3:J3"/>
    <mergeCell ref="A4:J4"/>
    <mergeCell ref="A5:J5"/>
  </mergeCells>
  <pageMargins left="0.39" right="0.23" top="1.03" bottom="0.56000000000000005" header="0.5" footer="0.5"/>
  <pageSetup scale="76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1"/>
  <sheetViews>
    <sheetView workbookViewId="0">
      <selection activeCell="J22" sqref="J22"/>
    </sheetView>
  </sheetViews>
  <sheetFormatPr defaultRowHeight="12.75"/>
  <cols>
    <col min="1" max="1" width="3.5703125" style="69" customWidth="1"/>
    <col min="2" max="2" width="50.42578125" style="69" customWidth="1"/>
    <col min="3" max="3" width="8.7109375" style="69" customWidth="1"/>
    <col min="4" max="4" width="19.7109375" style="69" customWidth="1"/>
    <col min="5" max="5" width="3.7109375" style="69" customWidth="1"/>
    <col min="6" max="6" width="13.7109375" style="69" customWidth="1"/>
    <col min="7" max="7" width="3.5703125" style="69" customWidth="1"/>
    <col min="8" max="8" width="13.7109375" style="69" customWidth="1"/>
    <col min="9" max="9" width="3.7109375" style="69" customWidth="1"/>
    <col min="10" max="10" width="13.7109375" style="69" customWidth="1"/>
    <col min="11" max="11" width="13.5703125" style="69" customWidth="1"/>
    <col min="12" max="12" width="15.28515625" style="69" bestFit="1" customWidth="1"/>
    <col min="13" max="13" width="9.140625" style="69"/>
    <col min="14" max="14" width="10.28515625" style="69" bestFit="1" customWidth="1"/>
    <col min="15" max="16384" width="9.140625" style="69"/>
  </cols>
  <sheetData>
    <row r="1" spans="1:17">
      <c r="A1" s="656" t="s">
        <v>375</v>
      </c>
      <c r="B1" s="656"/>
      <c r="C1" s="656"/>
      <c r="D1" s="656"/>
      <c r="E1" s="656"/>
      <c r="F1" s="656"/>
      <c r="G1" s="656"/>
      <c r="H1" s="656"/>
      <c r="I1" s="656"/>
      <c r="J1" s="656"/>
    </row>
    <row r="2" spans="1:17">
      <c r="A2" s="658" t="s">
        <v>718</v>
      </c>
      <c r="B2" s="658"/>
      <c r="C2" s="658"/>
      <c r="D2" s="658"/>
      <c r="E2" s="658"/>
      <c r="F2" s="658"/>
      <c r="G2" s="658"/>
      <c r="H2" s="658"/>
      <c r="I2" s="658"/>
      <c r="J2" s="658"/>
    </row>
    <row r="3" spans="1:17">
      <c r="A3" s="658" t="s">
        <v>719</v>
      </c>
      <c r="B3" s="658"/>
      <c r="C3" s="658"/>
      <c r="D3" s="658"/>
      <c r="E3" s="658"/>
      <c r="F3" s="658"/>
      <c r="G3" s="658"/>
      <c r="H3" s="658"/>
      <c r="I3" s="658"/>
      <c r="J3" s="658"/>
    </row>
    <row r="4" spans="1:17">
      <c r="A4" s="658" t="s">
        <v>724</v>
      </c>
      <c r="B4" s="658"/>
      <c r="C4" s="658"/>
      <c r="D4" s="658"/>
      <c r="E4" s="658"/>
      <c r="F4" s="658"/>
      <c r="G4" s="658"/>
      <c r="H4" s="658"/>
      <c r="I4" s="658"/>
      <c r="J4" s="658"/>
    </row>
    <row r="5" spans="1:17">
      <c r="A5" s="659" t="s">
        <v>147</v>
      </c>
      <c r="B5" s="659"/>
      <c r="C5" s="659"/>
      <c r="D5" s="659"/>
      <c r="E5" s="659"/>
      <c r="F5" s="659"/>
      <c r="G5" s="659"/>
      <c r="H5" s="659"/>
      <c r="I5" s="659"/>
      <c r="J5" s="659"/>
    </row>
    <row r="6" spans="1:17">
      <c r="A6" s="658" t="s">
        <v>148</v>
      </c>
      <c r="B6" s="658"/>
      <c r="C6" s="658"/>
      <c r="D6" s="658"/>
      <c r="E6" s="658"/>
      <c r="F6" s="658"/>
      <c r="G6" s="658"/>
      <c r="H6" s="658"/>
      <c r="I6" s="658"/>
      <c r="J6" s="658"/>
    </row>
    <row r="7" spans="1:17">
      <c r="A7" s="658" t="s">
        <v>24</v>
      </c>
      <c r="B7" s="658"/>
      <c r="C7" s="658"/>
      <c r="D7" s="658"/>
      <c r="E7" s="658"/>
      <c r="F7" s="658"/>
      <c r="G7" s="658"/>
      <c r="H7" s="658"/>
      <c r="I7" s="658"/>
      <c r="J7" s="658"/>
    </row>
    <row r="8" spans="1:17">
      <c r="A8" s="658"/>
      <c r="B8" s="658"/>
      <c r="C8" s="658"/>
      <c r="D8" s="658"/>
      <c r="E8" s="658"/>
      <c r="F8" s="658"/>
      <c r="G8" s="658"/>
      <c r="H8" s="658"/>
      <c r="I8" s="658"/>
      <c r="J8" s="658"/>
    </row>
    <row r="9" spans="1:17">
      <c r="A9" s="311"/>
      <c r="B9" s="70" t="s">
        <v>729</v>
      </c>
      <c r="C9" s="311"/>
      <c r="D9" s="311"/>
      <c r="E9" s="311"/>
      <c r="F9" s="311"/>
      <c r="G9" s="311"/>
      <c r="H9" s="311"/>
      <c r="I9" s="311"/>
      <c r="J9" s="311"/>
      <c r="K9" s="71"/>
      <c r="L9" s="71"/>
      <c r="M9" s="71"/>
      <c r="N9" s="71"/>
    </row>
    <row r="10" spans="1:17">
      <c r="A10" s="71"/>
      <c r="B10" s="70"/>
      <c r="C10" s="70"/>
      <c r="D10" s="70"/>
      <c r="E10" s="70"/>
      <c r="F10" s="21"/>
      <c r="G10" s="21"/>
      <c r="H10" s="21"/>
      <c r="I10" s="21"/>
      <c r="J10" s="21"/>
      <c r="K10" s="71"/>
      <c r="L10" s="71"/>
      <c r="M10" s="71"/>
      <c r="N10" s="71"/>
    </row>
    <row r="11" spans="1:17">
      <c r="A11" s="71"/>
      <c r="B11" s="71"/>
      <c r="C11" s="70"/>
      <c r="D11" s="70"/>
      <c r="E11" s="70"/>
      <c r="F11" s="49" t="s">
        <v>19</v>
      </c>
      <c r="G11" s="21"/>
      <c r="H11" s="49" t="s">
        <v>22</v>
      </c>
      <c r="I11" s="65"/>
      <c r="J11" s="49" t="s">
        <v>23</v>
      </c>
      <c r="K11" s="71"/>
      <c r="L11" s="71"/>
      <c r="M11" s="71"/>
      <c r="N11" s="71"/>
    </row>
    <row r="12" spans="1:17">
      <c r="A12" s="71" t="s">
        <v>716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0"/>
      <c r="M12" s="70"/>
      <c r="N12" s="70"/>
      <c r="O12" s="70"/>
      <c r="P12" s="51"/>
    </row>
    <row r="13" spans="1:17">
      <c r="A13" s="71"/>
      <c r="B13" s="70" t="s">
        <v>611</v>
      </c>
      <c r="C13" s="71"/>
      <c r="D13" s="71"/>
      <c r="E13" s="71"/>
      <c r="F13" s="33">
        <f>176.267694307692</f>
        <v>176.26769430769201</v>
      </c>
      <c r="G13" s="70"/>
      <c r="H13" s="290">
        <f>F13-J13</f>
        <v>141.33508034056251</v>
      </c>
      <c r="I13" s="71"/>
      <c r="J13" s="33">
        <v>34.932613967129498</v>
      </c>
      <c r="K13" s="71"/>
      <c r="L13" s="70"/>
      <c r="M13" s="71"/>
      <c r="N13" s="71"/>
      <c r="O13" s="71"/>
      <c r="P13" s="51"/>
      <c r="Q13" s="324"/>
    </row>
    <row r="14" spans="1:17">
      <c r="A14" s="71"/>
      <c r="B14" s="70"/>
      <c r="C14" s="71"/>
      <c r="D14" s="71"/>
      <c r="E14" s="71"/>
      <c r="F14" s="287"/>
      <c r="G14" s="71"/>
      <c r="H14" s="287"/>
      <c r="I14" s="71"/>
      <c r="J14" s="287"/>
      <c r="K14" s="71"/>
      <c r="L14" s="75"/>
      <c r="M14" s="70"/>
      <c r="N14" s="288"/>
      <c r="O14" s="70"/>
    </row>
    <row r="15" spans="1:17">
      <c r="A15" s="71"/>
      <c r="B15" s="70" t="s">
        <v>721</v>
      </c>
      <c r="C15" s="71"/>
      <c r="D15" s="70"/>
      <c r="E15" s="71"/>
      <c r="F15" s="291">
        <v>170.37</v>
      </c>
      <c r="G15" s="71"/>
      <c r="H15" s="291">
        <f>F15-J15</f>
        <v>136.60618715298449</v>
      </c>
      <c r="I15" s="71"/>
      <c r="J15" s="291">
        <f>F15*(J13/F13)</f>
        <v>33.763812847015501</v>
      </c>
      <c r="K15" s="71"/>
      <c r="L15" s="71"/>
      <c r="M15" s="71"/>
      <c r="N15" s="71"/>
      <c r="O15" s="71"/>
    </row>
    <row r="16" spans="1:17">
      <c r="A16" s="71"/>
      <c r="B16" s="70"/>
      <c r="C16" s="71"/>
      <c r="D16" s="70"/>
      <c r="E16" s="71"/>
      <c r="F16" s="287"/>
      <c r="G16" s="71"/>
      <c r="H16" s="287"/>
      <c r="I16" s="71"/>
      <c r="J16" s="287"/>
      <c r="K16" s="71"/>
      <c r="L16" s="71"/>
      <c r="M16" s="71"/>
      <c r="N16" s="71"/>
      <c r="O16" s="71"/>
      <c r="Q16" s="324"/>
    </row>
    <row r="17" spans="1:15" ht="13.5" thickBot="1">
      <c r="A17" s="71"/>
      <c r="B17" s="70" t="s">
        <v>722</v>
      </c>
      <c r="C17" s="71"/>
      <c r="D17" s="70"/>
      <c r="E17" s="71"/>
      <c r="F17" s="292">
        <f>F15-F13</f>
        <v>-5.8976943076920065</v>
      </c>
      <c r="G17" s="71"/>
      <c r="H17" s="292">
        <f>H15-H13</f>
        <v>-4.7288931875780236</v>
      </c>
      <c r="I17" s="71"/>
      <c r="J17" s="292">
        <f>J15-J13</f>
        <v>-1.1688011201139972</v>
      </c>
      <c r="K17" s="71"/>
      <c r="L17" s="71"/>
      <c r="M17" s="71"/>
      <c r="N17" s="71"/>
      <c r="O17" s="71"/>
    </row>
    <row r="18" spans="1:15" ht="13.5" thickTop="1">
      <c r="A18" s="71"/>
      <c r="B18" s="70"/>
      <c r="C18" s="71"/>
      <c r="D18" s="71"/>
      <c r="E18" s="71"/>
      <c r="F18" s="287"/>
      <c r="G18" s="71"/>
      <c r="H18" s="287"/>
      <c r="I18" s="71"/>
      <c r="J18" s="287"/>
      <c r="K18" s="71"/>
      <c r="L18" s="71"/>
      <c r="M18" s="71"/>
      <c r="N18" s="71"/>
      <c r="O18" s="71"/>
    </row>
    <row r="19" spans="1:15">
      <c r="A19" s="71"/>
      <c r="B19" s="70"/>
      <c r="C19" s="71"/>
      <c r="D19" s="71"/>
      <c r="E19" s="71"/>
      <c r="F19" s="287"/>
      <c r="G19" s="71"/>
      <c r="H19" s="287"/>
      <c r="I19" s="71"/>
      <c r="J19" s="287"/>
      <c r="K19" s="71"/>
      <c r="L19" s="71"/>
      <c r="M19" s="71"/>
      <c r="N19" s="71"/>
      <c r="O19" s="71"/>
    </row>
    <row r="20" spans="1:15">
      <c r="A20" s="71"/>
      <c r="B20" s="70" t="s">
        <v>615</v>
      </c>
      <c r="C20" s="71"/>
      <c r="D20" s="71"/>
      <c r="E20" s="71"/>
      <c r="F20" s="491">
        <v>0.21</v>
      </c>
      <c r="G20" s="71"/>
      <c r="H20" s="491">
        <v>0.21</v>
      </c>
      <c r="I20" s="71"/>
      <c r="J20" s="491">
        <v>0.21</v>
      </c>
      <c r="K20" s="71"/>
      <c r="L20" s="71"/>
      <c r="M20" s="71"/>
      <c r="N20" s="71"/>
      <c r="O20" s="71"/>
    </row>
    <row r="21" spans="1:15">
      <c r="A21" s="71"/>
      <c r="B21" s="286"/>
      <c r="C21" s="71"/>
      <c r="D21" s="71"/>
      <c r="E21" s="71"/>
      <c r="F21" s="287"/>
      <c r="G21" s="71"/>
      <c r="H21" s="287"/>
      <c r="I21" s="71"/>
      <c r="J21" s="287"/>
      <c r="K21" s="71"/>
      <c r="L21" s="71"/>
      <c r="M21" s="71"/>
      <c r="N21" s="71"/>
      <c r="O21" s="71"/>
    </row>
    <row r="22" spans="1:15">
      <c r="A22" s="71"/>
      <c r="B22" s="286" t="s">
        <v>614</v>
      </c>
      <c r="C22" s="71"/>
      <c r="D22" s="71"/>
      <c r="E22" s="71"/>
      <c r="F22" s="290">
        <f>-F17*F20</f>
        <v>1.2385158046153213</v>
      </c>
      <c r="G22" s="70"/>
      <c r="H22" s="290">
        <f>-H17*H20</f>
        <v>0.99306756939138496</v>
      </c>
      <c r="I22" s="71"/>
      <c r="J22" s="290">
        <f>-J17*J20</f>
        <v>0.24544823522393941</v>
      </c>
      <c r="K22" s="71"/>
      <c r="L22" s="71"/>
      <c r="M22" s="71"/>
      <c r="N22" s="71"/>
      <c r="O22" s="71"/>
    </row>
    <row r="23" spans="1:15">
      <c r="A23" s="71"/>
      <c r="B23" s="286"/>
      <c r="C23" s="71"/>
      <c r="D23" s="71"/>
      <c r="E23" s="71"/>
      <c r="F23" s="287"/>
      <c r="G23" s="71"/>
      <c r="H23" s="287"/>
      <c r="I23" s="71"/>
      <c r="J23" s="287"/>
      <c r="K23" s="71"/>
      <c r="L23" s="71"/>
      <c r="M23" s="71"/>
      <c r="N23" s="71"/>
      <c r="O23" s="71"/>
    </row>
    <row r="24" spans="1:15">
      <c r="A24" s="71"/>
      <c r="B24" s="70"/>
      <c r="C24" s="71"/>
      <c r="D24" s="71"/>
      <c r="E24" s="71"/>
      <c r="F24" s="293"/>
      <c r="G24" s="71"/>
      <c r="H24" s="293"/>
      <c r="I24" s="71"/>
      <c r="J24" s="293"/>
      <c r="K24" s="71"/>
      <c r="L24" s="490">
        <f>F22+F42+F57</f>
        <v>37.016215804615321</v>
      </c>
      <c r="M24" s="71"/>
      <c r="N24" s="71"/>
      <c r="O24" s="71"/>
    </row>
    <row r="25" spans="1:15">
      <c r="A25" s="71"/>
      <c r="B25" s="70" t="s">
        <v>723</v>
      </c>
      <c r="C25" s="71"/>
      <c r="D25" s="71"/>
      <c r="E25" s="71"/>
      <c r="F25" s="293">
        <f>F17+F22</f>
        <v>-4.659178503076685</v>
      </c>
      <c r="G25" s="71"/>
      <c r="H25" s="293">
        <f>H17+H22</f>
        <v>-3.7358256181866385</v>
      </c>
      <c r="I25" s="71"/>
      <c r="J25" s="293">
        <f>J17+J22</f>
        <v>-0.92335288489005773</v>
      </c>
      <c r="K25" s="71"/>
      <c r="L25" s="293"/>
      <c r="M25" s="70"/>
      <c r="N25" s="71"/>
      <c r="O25" s="293"/>
    </row>
    <row r="26" spans="1:15">
      <c r="A26" s="71"/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</row>
    <row r="27" spans="1:15">
      <c r="A27" s="71"/>
      <c r="B27" s="70" t="s">
        <v>362</v>
      </c>
      <c r="C27" s="71"/>
      <c r="D27" s="71"/>
      <c r="E27" s="71"/>
      <c r="F27" s="295">
        <f>COC!$G$16</f>
        <v>8.7722784810126575E-2</v>
      </c>
      <c r="G27" s="71"/>
      <c r="H27" s="295">
        <f>COC!$G$16</f>
        <v>8.7722784810126575E-2</v>
      </c>
      <c r="I27" s="71"/>
      <c r="J27" s="295">
        <f>COC!$G$16</f>
        <v>8.7722784810126575E-2</v>
      </c>
      <c r="K27" s="71"/>
      <c r="L27" s="71"/>
      <c r="M27" s="71"/>
      <c r="N27" s="71"/>
    </row>
    <row r="28" spans="1:15">
      <c r="A28" s="71"/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</row>
    <row r="29" spans="1:15" ht="13.5" thickBot="1">
      <c r="A29" s="71"/>
      <c r="B29" s="70" t="s">
        <v>617</v>
      </c>
      <c r="C29" s="71"/>
      <c r="D29" s="71"/>
      <c r="E29" s="71"/>
      <c r="F29" s="296">
        <f>F25*F27</f>
        <v>-0.40871611321736367</v>
      </c>
      <c r="G29" s="300"/>
      <c r="H29" s="296">
        <f>H25*H27</f>
        <v>-0.3277170267923446</v>
      </c>
      <c r="I29" s="300"/>
      <c r="J29" s="296">
        <f>J25*J27</f>
        <v>-8.0999086425020114E-2</v>
      </c>
      <c r="K29" s="71"/>
      <c r="L29" s="71"/>
      <c r="M29" s="71"/>
      <c r="N29" s="71"/>
    </row>
    <row r="30" spans="1:15" ht="13.5" thickTop="1">
      <c r="A30" s="71"/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</row>
    <row r="31" spans="1:15">
      <c r="A31" s="71"/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</row>
    <row r="32" spans="1:15">
      <c r="A32" s="69" t="s">
        <v>717</v>
      </c>
    </row>
    <row r="33" spans="2:10">
      <c r="B33" s="70" t="s">
        <v>725</v>
      </c>
      <c r="C33" s="71"/>
      <c r="D33" s="71"/>
      <c r="E33" s="71"/>
      <c r="F33" s="33">
        <f>F15</f>
        <v>170.37</v>
      </c>
      <c r="G33" s="70"/>
      <c r="H33" s="290">
        <f>H15</f>
        <v>136.60618715298449</v>
      </c>
      <c r="I33" s="71"/>
      <c r="J33" s="33">
        <f>J15</f>
        <v>33.763812847015501</v>
      </c>
    </row>
    <row r="34" spans="2:10">
      <c r="B34" s="70"/>
      <c r="C34" s="71"/>
      <c r="D34" s="71"/>
      <c r="E34" s="71"/>
      <c r="F34" s="287"/>
      <c r="G34" s="71"/>
      <c r="H34" s="287"/>
      <c r="I34" s="71"/>
      <c r="J34" s="287"/>
    </row>
    <row r="35" spans="2:10">
      <c r="B35" s="70" t="s">
        <v>612</v>
      </c>
      <c r="C35" s="71"/>
      <c r="D35" s="70"/>
      <c r="E35" s="71"/>
      <c r="F35" s="492">
        <v>0.53690000000000004</v>
      </c>
      <c r="G35" s="71"/>
      <c r="H35" s="492">
        <v>0.53690000000000004</v>
      </c>
      <c r="I35" s="71"/>
      <c r="J35" s="492">
        <v>0.53690000000000004</v>
      </c>
    </row>
    <row r="36" spans="2:10">
      <c r="B36" s="70"/>
      <c r="C36" s="71"/>
      <c r="D36" s="70"/>
      <c r="E36" s="71"/>
      <c r="F36" s="287"/>
      <c r="G36" s="71"/>
      <c r="H36" s="287"/>
      <c r="I36" s="71"/>
      <c r="J36" s="287"/>
    </row>
    <row r="37" spans="2:10" ht="13.5" thickBot="1">
      <c r="B37" s="70" t="s">
        <v>613</v>
      </c>
      <c r="C37" s="71"/>
      <c r="D37" s="70"/>
      <c r="E37" s="71"/>
      <c r="F37" s="292">
        <f>-F33*F35</f>
        <v>-91.471653000000003</v>
      </c>
      <c r="G37" s="71"/>
      <c r="H37" s="292">
        <f>-H33*H35</f>
        <v>-73.34386188243738</v>
      </c>
      <c r="I37" s="71"/>
      <c r="J37" s="292">
        <f>-J33*J35</f>
        <v>-18.127791117562623</v>
      </c>
    </row>
    <row r="38" spans="2:10" ht="13.5" thickTop="1">
      <c r="B38" s="70"/>
      <c r="C38" s="71"/>
      <c r="D38" s="71"/>
      <c r="E38" s="71"/>
      <c r="F38" s="287"/>
      <c r="G38" s="71"/>
      <c r="H38" s="287"/>
      <c r="I38" s="71"/>
      <c r="J38" s="287"/>
    </row>
    <row r="39" spans="2:10">
      <c r="B39" s="70"/>
      <c r="C39" s="71"/>
      <c r="D39" s="71"/>
      <c r="E39" s="71"/>
      <c r="F39" s="287"/>
      <c r="G39" s="71"/>
      <c r="H39" s="287"/>
      <c r="I39" s="71"/>
      <c r="J39" s="287"/>
    </row>
    <row r="40" spans="2:10">
      <c r="B40" s="70" t="s">
        <v>615</v>
      </c>
      <c r="C40" s="71"/>
      <c r="D40" s="71"/>
      <c r="E40" s="71"/>
      <c r="F40" s="491">
        <v>0.21</v>
      </c>
      <c r="G40" s="71"/>
      <c r="H40" s="491">
        <v>0.21</v>
      </c>
      <c r="I40" s="71"/>
      <c r="J40" s="491">
        <v>0.21</v>
      </c>
    </row>
    <row r="41" spans="2:10">
      <c r="B41" s="286"/>
      <c r="C41" s="71"/>
      <c r="D41" s="71"/>
      <c r="E41" s="71"/>
      <c r="F41" s="287"/>
      <c r="G41" s="71"/>
      <c r="H41" s="287"/>
      <c r="I41" s="71"/>
      <c r="J41" s="287"/>
    </row>
    <row r="42" spans="2:10">
      <c r="B42" s="286" t="s">
        <v>614</v>
      </c>
      <c r="C42" s="71"/>
      <c r="D42" s="71"/>
      <c r="E42" s="71"/>
      <c r="F42" s="290">
        <f>-F37*F40</f>
        <v>19.209047129999998</v>
      </c>
      <c r="G42" s="70"/>
      <c r="H42" s="290">
        <f>-H37*H40</f>
        <v>15.402210995311849</v>
      </c>
      <c r="I42" s="71"/>
      <c r="J42" s="290">
        <f>-J37*J40</f>
        <v>3.8068361346881505</v>
      </c>
    </row>
    <row r="43" spans="2:10">
      <c r="B43" s="286"/>
      <c r="C43" s="71"/>
      <c r="D43" s="71"/>
      <c r="E43" s="71"/>
      <c r="F43" s="287"/>
      <c r="G43" s="71"/>
      <c r="H43" s="287"/>
      <c r="I43" s="71"/>
      <c r="J43" s="287"/>
    </row>
    <row r="44" spans="2:10">
      <c r="B44" s="70"/>
      <c r="C44" s="71"/>
      <c r="D44" s="71"/>
      <c r="E44" s="71"/>
      <c r="F44" s="293"/>
      <c r="G44" s="71"/>
      <c r="H44" s="293"/>
      <c r="I44" s="71"/>
      <c r="J44" s="293"/>
    </row>
    <row r="45" spans="2:10">
      <c r="B45" s="70" t="s">
        <v>616</v>
      </c>
      <c r="C45" s="71"/>
      <c r="D45" s="71"/>
      <c r="E45" s="71"/>
      <c r="F45" s="293">
        <f>F37+F42</f>
        <v>-72.262605870000002</v>
      </c>
      <c r="G45" s="71"/>
      <c r="H45" s="293">
        <f>H37+H42</f>
        <v>-57.941650887125533</v>
      </c>
      <c r="I45" s="71"/>
      <c r="J45" s="293">
        <f>J37+J42</f>
        <v>-14.320954982874472</v>
      </c>
    </row>
    <row r="46" spans="2:10">
      <c r="B46" s="71"/>
      <c r="C46" s="71"/>
      <c r="D46" s="71"/>
      <c r="E46" s="71"/>
      <c r="F46" s="71"/>
      <c r="G46" s="71"/>
      <c r="H46" s="71"/>
      <c r="I46" s="71"/>
      <c r="J46" s="71"/>
    </row>
    <row r="47" spans="2:10">
      <c r="B47" s="70" t="s">
        <v>362</v>
      </c>
      <c r="C47" s="71"/>
      <c r="D47" s="71"/>
      <c r="E47" s="71"/>
      <c r="F47" s="295">
        <f>COC!$G$16</f>
        <v>8.7722784810126575E-2</v>
      </c>
      <c r="G47" s="71"/>
      <c r="H47" s="295">
        <f>COC!$G$16</f>
        <v>8.7722784810126575E-2</v>
      </c>
      <c r="I47" s="71"/>
      <c r="J47" s="295">
        <f>COC!$G$16</f>
        <v>8.7722784810126575E-2</v>
      </c>
    </row>
    <row r="48" spans="2:10">
      <c r="B48" s="71"/>
      <c r="C48" s="71"/>
      <c r="D48" s="71"/>
      <c r="E48" s="71"/>
      <c r="F48" s="71"/>
      <c r="G48" s="71"/>
      <c r="H48" s="71"/>
      <c r="I48" s="71"/>
      <c r="J48" s="71"/>
    </row>
    <row r="49" spans="1:10" ht="13.5" thickBot="1">
      <c r="B49" s="70" t="s">
        <v>617</v>
      </c>
      <c r="C49" s="71"/>
      <c r="D49" s="71"/>
      <c r="E49" s="71"/>
      <c r="F49" s="296">
        <f>F45*F47</f>
        <v>-6.3390770245529993</v>
      </c>
      <c r="G49" s="300"/>
      <c r="H49" s="296">
        <f>H45*H47</f>
        <v>-5.0828029723147923</v>
      </c>
      <c r="I49" s="300"/>
      <c r="J49" s="296">
        <f>J45*J47</f>
        <v>-1.2562740522382072</v>
      </c>
    </row>
    <row r="50" spans="1:10" ht="13.5" thickTop="1"/>
    <row r="52" spans="1:10">
      <c r="A52" s="51" t="s">
        <v>720</v>
      </c>
    </row>
    <row r="53" spans="1:10">
      <c r="B53" s="70" t="s">
        <v>726</v>
      </c>
      <c r="C53" s="71"/>
      <c r="D53" s="71"/>
      <c r="E53" s="71"/>
      <c r="F53" s="33">
        <f>-(F33+F37)</f>
        <v>-78.898347000000001</v>
      </c>
      <c r="G53" s="70"/>
      <c r="H53" s="33">
        <f>-(H33+H37)</f>
        <v>-63.262325270547109</v>
      </c>
      <c r="I53" s="71"/>
      <c r="J53" s="33">
        <f>-(J33+J37)</f>
        <v>-15.636021729452878</v>
      </c>
    </row>
    <row r="54" spans="1:10">
      <c r="B54" s="70"/>
      <c r="C54" s="71"/>
      <c r="D54" s="71"/>
      <c r="E54" s="71"/>
      <c r="F54" s="287"/>
      <c r="G54" s="71"/>
      <c r="H54" s="287"/>
      <c r="I54" s="71"/>
      <c r="J54" s="287"/>
    </row>
    <row r="55" spans="1:10">
      <c r="B55" s="70" t="s">
        <v>615</v>
      </c>
      <c r="C55" s="71"/>
      <c r="D55" s="71"/>
      <c r="E55" s="71"/>
      <c r="F55" s="491">
        <v>0.21</v>
      </c>
      <c r="G55" s="71"/>
      <c r="H55" s="491">
        <v>0.21</v>
      </c>
      <c r="I55" s="71"/>
      <c r="J55" s="491">
        <v>0.21</v>
      </c>
    </row>
    <row r="56" spans="1:10">
      <c r="B56" s="286"/>
      <c r="C56" s="71"/>
      <c r="D56" s="71"/>
      <c r="E56" s="71"/>
      <c r="F56" s="287"/>
      <c r="G56" s="71"/>
      <c r="H56" s="287"/>
      <c r="I56" s="71"/>
      <c r="J56" s="287"/>
    </row>
    <row r="57" spans="1:10">
      <c r="B57" s="286" t="s">
        <v>614</v>
      </c>
      <c r="C57" s="71"/>
      <c r="D57" s="71"/>
      <c r="E57" s="71"/>
      <c r="F57" s="290">
        <f>-F53*F55</f>
        <v>16.568652870000001</v>
      </c>
      <c r="G57" s="70"/>
      <c r="H57" s="290">
        <f>-H53*H55</f>
        <v>13.285088306814892</v>
      </c>
      <c r="I57" s="71"/>
      <c r="J57" s="290">
        <f>-J53*J55</f>
        <v>3.2835645631851045</v>
      </c>
    </row>
    <row r="58" spans="1:10">
      <c r="B58" s="286"/>
      <c r="C58" s="71"/>
      <c r="D58" s="71"/>
      <c r="E58" s="71"/>
      <c r="F58" s="287"/>
      <c r="G58" s="71"/>
      <c r="H58" s="287"/>
      <c r="I58" s="71"/>
      <c r="J58" s="287"/>
    </row>
    <row r="59" spans="1:10">
      <c r="B59" s="70"/>
      <c r="C59" s="71"/>
      <c r="D59" s="71"/>
      <c r="E59" s="71"/>
      <c r="F59" s="293"/>
      <c r="G59" s="71"/>
      <c r="H59" s="293"/>
      <c r="I59" s="71"/>
      <c r="J59" s="293"/>
    </row>
    <row r="60" spans="1:10">
      <c r="B60" s="70" t="s">
        <v>727</v>
      </c>
      <c r="C60" s="71"/>
      <c r="D60" s="71"/>
      <c r="E60" s="71"/>
      <c r="F60" s="293">
        <f>F53+F57</f>
        <v>-62.32969413</v>
      </c>
      <c r="G60" s="71"/>
      <c r="H60" s="293">
        <f>H53+H57</f>
        <v>-49.977236963732217</v>
      </c>
      <c r="I60" s="71"/>
      <c r="J60" s="293">
        <f>J53+J57</f>
        <v>-12.352457166267774</v>
      </c>
    </row>
    <row r="61" spans="1:10">
      <c r="B61" s="71"/>
      <c r="C61" s="71"/>
      <c r="D61" s="71"/>
      <c r="E61" s="71"/>
      <c r="F61" s="71"/>
      <c r="G61" s="71"/>
      <c r="H61" s="71"/>
      <c r="I61" s="71"/>
      <c r="J61" s="71"/>
    </row>
    <row r="62" spans="1:10">
      <c r="B62" s="70" t="s">
        <v>362</v>
      </c>
      <c r="C62" s="71"/>
      <c r="D62" s="71"/>
      <c r="E62" s="71"/>
      <c r="F62" s="295">
        <f>COC!$G$16</f>
        <v>8.7722784810126575E-2</v>
      </c>
      <c r="G62" s="71"/>
      <c r="H62" s="295">
        <f>COC!$G$16</f>
        <v>8.7722784810126575E-2</v>
      </c>
      <c r="I62" s="71"/>
      <c r="J62" s="295">
        <f>COC!$G$16</f>
        <v>8.7722784810126575E-2</v>
      </c>
    </row>
    <row r="63" spans="1:10">
      <c r="B63" s="71"/>
      <c r="C63" s="71"/>
      <c r="D63" s="71"/>
      <c r="E63" s="71"/>
      <c r="F63" s="71"/>
      <c r="G63" s="71"/>
      <c r="H63" s="71"/>
      <c r="I63" s="71"/>
      <c r="J63" s="71"/>
    </row>
    <row r="64" spans="1:10" ht="13.5" thickBot="1">
      <c r="B64" s="70" t="s">
        <v>728</v>
      </c>
      <c r="C64" s="71"/>
      <c r="D64" s="71"/>
      <c r="E64" s="71"/>
      <c r="F64" s="296">
        <f>F60*F62</f>
        <v>-5.467734345447</v>
      </c>
      <c r="G64" s="300"/>
      <c r="H64" s="296">
        <f>H60*H62</f>
        <v>-4.3841424035741845</v>
      </c>
      <c r="I64" s="300"/>
      <c r="J64" s="296">
        <f>J60*J62</f>
        <v>-1.0835919418728139</v>
      </c>
    </row>
    <row r="65" spans="2:10" ht="13.5" thickTop="1"/>
    <row r="67" spans="2:10" ht="13.5" thickBot="1">
      <c r="B67" s="51" t="s">
        <v>732</v>
      </c>
      <c r="F67" s="289">
        <f>F29+F49+F64</f>
        <v>-12.215527483217363</v>
      </c>
      <c r="H67" s="289">
        <f>H29+H49+H64</f>
        <v>-9.7946624026813218</v>
      </c>
      <c r="J67" s="289">
        <f>J29+J49+J64</f>
        <v>-2.420865080536041</v>
      </c>
    </row>
    <row r="68" spans="2:10" ht="13.5" thickTop="1"/>
    <row r="71" spans="2:10">
      <c r="F71" s="42"/>
    </row>
  </sheetData>
  <mergeCells count="8">
    <mergeCell ref="A8:J8"/>
    <mergeCell ref="A4:J4"/>
    <mergeCell ref="A3:J3"/>
    <mergeCell ref="A1:J1"/>
    <mergeCell ref="A2:J2"/>
    <mergeCell ref="A5:J5"/>
    <mergeCell ref="A6:J6"/>
    <mergeCell ref="A7:J7"/>
  </mergeCells>
  <pageMargins left="0.39" right="0.23" top="1.03" bottom="0.56000000000000005" header="0.5" footer="0.5"/>
  <pageSetup scale="82" orientation="portrait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4"/>
  <sheetViews>
    <sheetView workbookViewId="0">
      <selection activeCell="A2" sqref="A2:J2"/>
    </sheetView>
  </sheetViews>
  <sheetFormatPr defaultRowHeight="12.75"/>
  <cols>
    <col min="1" max="1" width="3.5703125" style="69" customWidth="1"/>
    <col min="2" max="2" width="50.42578125" style="69" customWidth="1"/>
    <col min="3" max="3" width="8.7109375" style="69" customWidth="1"/>
    <col min="4" max="4" width="19.7109375" style="69" customWidth="1"/>
    <col min="5" max="5" width="3.7109375" style="69" customWidth="1"/>
    <col min="6" max="6" width="13.7109375" style="69" customWidth="1"/>
    <col min="7" max="7" width="3.5703125" style="69" customWidth="1"/>
    <col min="8" max="8" width="13.7109375" style="69" customWidth="1"/>
    <col min="9" max="9" width="3.7109375" style="69" customWidth="1"/>
    <col min="10" max="10" width="13.7109375" style="69" customWidth="1"/>
    <col min="11" max="11" width="13.5703125" style="69" customWidth="1"/>
    <col min="12" max="12" width="15.28515625" style="69" bestFit="1" customWidth="1"/>
    <col min="13" max="13" width="9.140625" style="69"/>
    <col min="14" max="14" width="10.28515625" style="69" bestFit="1" customWidth="1"/>
    <col min="15" max="16384" width="9.140625" style="69"/>
  </cols>
  <sheetData>
    <row r="1" spans="1:17">
      <c r="A1" s="656" t="s">
        <v>375</v>
      </c>
      <c r="B1" s="656"/>
      <c r="C1" s="656"/>
      <c r="D1" s="656"/>
      <c r="E1" s="656"/>
      <c r="F1" s="656"/>
      <c r="G1" s="656"/>
      <c r="H1" s="656"/>
      <c r="I1" s="656"/>
      <c r="J1" s="656"/>
    </row>
    <row r="2" spans="1:17">
      <c r="A2" s="658" t="s">
        <v>844</v>
      </c>
      <c r="B2" s="658"/>
      <c r="C2" s="658"/>
      <c r="D2" s="658"/>
      <c r="E2" s="658"/>
      <c r="F2" s="658"/>
      <c r="G2" s="658"/>
      <c r="H2" s="658"/>
      <c r="I2" s="658"/>
      <c r="J2" s="658"/>
    </row>
    <row r="3" spans="1:17">
      <c r="A3" s="659" t="s">
        <v>147</v>
      </c>
      <c r="B3" s="659"/>
      <c r="C3" s="659"/>
      <c r="D3" s="659"/>
      <c r="E3" s="659"/>
      <c r="F3" s="659"/>
      <c r="G3" s="659"/>
      <c r="H3" s="659"/>
      <c r="I3" s="659"/>
      <c r="J3" s="659"/>
    </row>
    <row r="4" spans="1:17">
      <c r="A4" s="658" t="s">
        <v>148</v>
      </c>
      <c r="B4" s="658"/>
      <c r="C4" s="658"/>
      <c r="D4" s="658"/>
      <c r="E4" s="658"/>
      <c r="F4" s="658"/>
      <c r="G4" s="658"/>
      <c r="H4" s="658"/>
      <c r="I4" s="658"/>
      <c r="J4" s="658"/>
    </row>
    <row r="5" spans="1:17">
      <c r="A5" s="658" t="s">
        <v>24</v>
      </c>
      <c r="B5" s="658"/>
      <c r="C5" s="658"/>
      <c r="D5" s="658"/>
      <c r="E5" s="658"/>
      <c r="F5" s="658"/>
      <c r="G5" s="658"/>
      <c r="H5" s="658"/>
      <c r="I5" s="658"/>
      <c r="J5" s="658"/>
    </row>
    <row r="6" spans="1:17">
      <c r="A6" s="658"/>
      <c r="B6" s="658"/>
      <c r="C6" s="658"/>
      <c r="D6" s="658"/>
      <c r="E6" s="658"/>
      <c r="F6" s="658"/>
      <c r="G6" s="658"/>
      <c r="H6" s="658"/>
      <c r="I6" s="658"/>
      <c r="J6" s="658"/>
    </row>
    <row r="7" spans="1:17">
      <c r="A7" s="311"/>
      <c r="B7" s="70" t="s">
        <v>618</v>
      </c>
      <c r="C7" s="311"/>
      <c r="D7" s="311"/>
      <c r="E7" s="311"/>
      <c r="F7" s="311"/>
      <c r="G7" s="311"/>
      <c r="H7" s="311"/>
      <c r="I7" s="311"/>
      <c r="J7" s="311"/>
      <c r="K7" s="71"/>
      <c r="L7" s="71"/>
      <c r="M7" s="71"/>
      <c r="N7" s="71"/>
    </row>
    <row r="8" spans="1:17">
      <c r="A8" s="71"/>
      <c r="B8" s="70"/>
      <c r="C8" s="70"/>
      <c r="D8" s="70"/>
      <c r="E8" s="70"/>
      <c r="F8" s="21"/>
      <c r="G8" s="21"/>
      <c r="H8" s="21"/>
      <c r="I8" s="21"/>
      <c r="J8" s="21"/>
      <c r="K8" s="71"/>
      <c r="L8" s="71"/>
      <c r="M8" s="71"/>
      <c r="N8" s="71"/>
    </row>
    <row r="9" spans="1:17">
      <c r="A9" s="71"/>
      <c r="B9" s="71"/>
      <c r="C9" s="70"/>
      <c r="D9" s="70"/>
      <c r="E9" s="70"/>
      <c r="F9" s="49" t="s">
        <v>19</v>
      </c>
      <c r="G9" s="21"/>
      <c r="H9" s="49" t="s">
        <v>22</v>
      </c>
      <c r="I9" s="65"/>
      <c r="J9" s="49" t="s">
        <v>23</v>
      </c>
      <c r="K9" s="71"/>
      <c r="L9" s="71"/>
      <c r="M9" s="71"/>
      <c r="N9" s="71"/>
    </row>
    <row r="10" spans="1:17">
      <c r="A10" s="71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0"/>
      <c r="M10" s="70"/>
      <c r="N10" s="70"/>
      <c r="O10" s="70"/>
      <c r="P10" s="51"/>
    </row>
    <row r="11" spans="1:17">
      <c r="A11" s="71"/>
      <c r="B11" s="70" t="s">
        <v>619</v>
      </c>
      <c r="C11" s="71"/>
      <c r="D11" s="71"/>
      <c r="E11" s="71"/>
      <c r="F11" s="33">
        <v>9.1376340000000003</v>
      </c>
      <c r="G11" s="70"/>
      <c r="H11" s="290">
        <f>F11-J11</f>
        <v>7.3395303814800004</v>
      </c>
      <c r="I11" s="71"/>
      <c r="J11" s="33">
        <f>F11*0.19678</f>
        <v>1.7981036185200001</v>
      </c>
      <c r="K11" s="71"/>
      <c r="L11" s="70" t="s">
        <v>621</v>
      </c>
      <c r="M11" s="71"/>
      <c r="N11" s="71"/>
      <c r="O11" s="71"/>
      <c r="P11" s="51"/>
      <c r="Q11" s="324"/>
    </row>
    <row r="12" spans="1:17">
      <c r="A12" s="71"/>
      <c r="B12" s="70"/>
      <c r="C12" s="71"/>
      <c r="D12" s="71"/>
      <c r="E12" s="71"/>
      <c r="F12" s="287"/>
      <c r="G12" s="71"/>
      <c r="H12" s="287"/>
      <c r="I12" s="71"/>
      <c r="J12" s="287"/>
      <c r="K12" s="71"/>
      <c r="L12" s="75"/>
      <c r="M12" s="70"/>
      <c r="N12" s="288"/>
      <c r="O12" s="70"/>
    </row>
    <row r="13" spans="1:17">
      <c r="A13" s="71"/>
      <c r="B13" s="70" t="s">
        <v>612</v>
      </c>
      <c r="C13" s="71"/>
      <c r="D13" s="70"/>
      <c r="E13" s="71"/>
      <c r="F13" s="492">
        <v>0.53690000000000004</v>
      </c>
      <c r="G13" s="71"/>
      <c r="H13" s="492">
        <v>0.53690000000000004</v>
      </c>
      <c r="I13" s="71"/>
      <c r="J13" s="492">
        <v>0.53690000000000004</v>
      </c>
      <c r="K13" s="71"/>
      <c r="L13" s="71"/>
      <c r="M13" s="71"/>
      <c r="N13" s="71"/>
      <c r="O13" s="71"/>
    </row>
    <row r="14" spans="1:17">
      <c r="A14" s="71"/>
      <c r="B14" s="70"/>
      <c r="C14" s="71"/>
      <c r="D14" s="70"/>
      <c r="E14" s="71"/>
      <c r="F14" s="287"/>
      <c r="G14" s="71"/>
      <c r="H14" s="287"/>
      <c r="I14" s="71"/>
      <c r="J14" s="287"/>
      <c r="K14" s="71"/>
      <c r="L14" s="71"/>
      <c r="M14" s="71"/>
      <c r="N14" s="71"/>
      <c r="O14" s="71"/>
      <c r="Q14" s="324"/>
    </row>
    <row r="15" spans="1:17" ht="13.5" thickBot="1">
      <c r="A15" s="71"/>
      <c r="B15" s="70" t="s">
        <v>620</v>
      </c>
      <c r="C15" s="71"/>
      <c r="D15" s="70"/>
      <c r="E15" s="71"/>
      <c r="F15" s="292">
        <f>-F11*F13</f>
        <v>-4.9059956946000005</v>
      </c>
      <c r="G15" s="71"/>
      <c r="H15" s="292">
        <f>-H11*H13</f>
        <v>-3.9405938618166125</v>
      </c>
      <c r="I15" s="71"/>
      <c r="J15" s="292">
        <f>-J11*J13</f>
        <v>-0.96540183278338809</v>
      </c>
      <c r="K15" s="71"/>
      <c r="L15" s="71"/>
      <c r="M15" s="71"/>
      <c r="N15" s="71"/>
      <c r="O15" s="71"/>
    </row>
    <row r="16" spans="1:17" ht="13.5" thickTop="1">
      <c r="A16" s="71"/>
      <c r="B16" s="70"/>
      <c r="C16" s="71"/>
      <c r="D16" s="71"/>
      <c r="E16" s="71"/>
      <c r="F16" s="287"/>
      <c r="G16" s="71"/>
      <c r="H16" s="287"/>
      <c r="I16" s="71"/>
      <c r="J16" s="287"/>
      <c r="K16" s="71"/>
      <c r="L16" s="71"/>
      <c r="M16" s="71"/>
      <c r="N16" s="71"/>
      <c r="O16" s="71"/>
    </row>
    <row r="17" spans="1:15">
      <c r="A17" s="71"/>
      <c r="B17" s="70"/>
      <c r="C17" s="71"/>
      <c r="D17" s="71"/>
      <c r="E17" s="71"/>
      <c r="F17" s="287"/>
      <c r="G17" s="71"/>
      <c r="H17" s="287"/>
      <c r="I17" s="71"/>
      <c r="J17" s="287"/>
      <c r="K17" s="71"/>
      <c r="L17" s="71"/>
      <c r="M17" s="71"/>
      <c r="N17" s="71"/>
      <c r="O17" s="71"/>
    </row>
    <row r="18" spans="1:15">
      <c r="A18" s="71"/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</row>
    <row r="23" spans="1:15">
      <c r="B23" s="51" t="s">
        <v>842</v>
      </c>
      <c r="F23" s="641">
        <v>462305</v>
      </c>
    </row>
    <row r="24" spans="1:15">
      <c r="F24" s="641">
        <v>18294</v>
      </c>
    </row>
    <row r="25" spans="1:15">
      <c r="F25" s="641">
        <v>40629</v>
      </c>
    </row>
    <row r="26" spans="1:15">
      <c r="F26" s="641">
        <v>36162</v>
      </c>
    </row>
    <row r="27" spans="1:15">
      <c r="F27" s="641">
        <v>174854</v>
      </c>
    </row>
    <row r="28" spans="1:15">
      <c r="F28" s="641">
        <v>6919</v>
      </c>
    </row>
    <row r="29" spans="1:15">
      <c r="F29" s="641">
        <v>15367</v>
      </c>
    </row>
    <row r="30" spans="1:15">
      <c r="F30" s="642">
        <v>13677</v>
      </c>
    </row>
    <row r="31" spans="1:15">
      <c r="F31" s="643">
        <f>SUM(F23:F30)</f>
        <v>768207</v>
      </c>
    </row>
    <row r="32" spans="1:15">
      <c r="F32" s="643"/>
    </row>
    <row r="33" spans="2:10" ht="13.5" thickBot="1">
      <c r="B33" s="51" t="s">
        <v>843</v>
      </c>
      <c r="F33" s="644">
        <f>-SUM(F23:F30)</f>
        <v>-768207</v>
      </c>
      <c r="H33" s="644">
        <f>F33-J33</f>
        <v>-617039.22653999995</v>
      </c>
      <c r="I33" s="641"/>
      <c r="J33" s="644">
        <f>F33*0.19678</f>
        <v>-151167.77346</v>
      </c>
    </row>
    <row r="34" spans="2:10" ht="13.5" thickTop="1"/>
  </sheetData>
  <mergeCells count="6">
    <mergeCell ref="A6:J6"/>
    <mergeCell ref="A1:J1"/>
    <mergeCell ref="A2:J2"/>
    <mergeCell ref="A3:J3"/>
    <mergeCell ref="A4:J4"/>
    <mergeCell ref="A5:J5"/>
  </mergeCells>
  <pageMargins left="0.39" right="0.23" top="1.03" bottom="0.56000000000000005" header="0.5" footer="0.5"/>
  <pageSetup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1"/>
  <sheetViews>
    <sheetView workbookViewId="0">
      <selection activeCell="A2" sqref="A2:J2"/>
    </sheetView>
  </sheetViews>
  <sheetFormatPr defaultRowHeight="12.75"/>
  <cols>
    <col min="1" max="1" width="3.5703125" style="69" customWidth="1"/>
    <col min="2" max="2" width="50.42578125" style="69" customWidth="1"/>
    <col min="3" max="3" width="8.7109375" style="69" customWidth="1"/>
    <col min="4" max="4" width="19.7109375" style="69" customWidth="1"/>
    <col min="5" max="5" width="3.7109375" style="69" customWidth="1"/>
    <col min="6" max="6" width="13.7109375" style="69" customWidth="1"/>
    <col min="7" max="7" width="3.5703125" style="69" customWidth="1"/>
    <col min="8" max="8" width="13.7109375" style="69" customWidth="1"/>
    <col min="9" max="9" width="3.7109375" style="69" customWidth="1"/>
    <col min="10" max="10" width="13.7109375" style="69" customWidth="1"/>
    <col min="11" max="11" width="13.5703125" style="69" customWidth="1"/>
    <col min="12" max="12" width="15.28515625" style="69" bestFit="1" customWidth="1"/>
    <col min="13" max="13" width="9.140625" style="69"/>
    <col min="14" max="14" width="10.28515625" style="69" bestFit="1" customWidth="1"/>
    <col min="15" max="16384" width="9.140625" style="69"/>
  </cols>
  <sheetData>
    <row r="1" spans="1:17">
      <c r="A1" s="656" t="s">
        <v>375</v>
      </c>
      <c r="B1" s="656"/>
      <c r="C1" s="656"/>
      <c r="D1" s="656"/>
      <c r="E1" s="656"/>
      <c r="F1" s="656"/>
      <c r="G1" s="656"/>
      <c r="H1" s="656"/>
      <c r="I1" s="656"/>
      <c r="J1" s="656"/>
    </row>
    <row r="2" spans="1:17">
      <c r="A2" s="658" t="s">
        <v>773</v>
      </c>
      <c r="B2" s="658"/>
      <c r="C2" s="658"/>
      <c r="D2" s="658"/>
      <c r="E2" s="658"/>
      <c r="F2" s="658"/>
      <c r="G2" s="658"/>
      <c r="H2" s="658"/>
      <c r="I2" s="658"/>
      <c r="J2" s="658"/>
    </row>
    <row r="3" spans="1:17">
      <c r="A3" s="659" t="s">
        <v>147</v>
      </c>
      <c r="B3" s="659"/>
      <c r="C3" s="659"/>
      <c r="D3" s="659"/>
      <c r="E3" s="659"/>
      <c r="F3" s="659"/>
      <c r="G3" s="659"/>
      <c r="H3" s="659"/>
      <c r="I3" s="659"/>
      <c r="J3" s="659"/>
    </row>
    <row r="4" spans="1:17">
      <c r="A4" s="658" t="s">
        <v>148</v>
      </c>
      <c r="B4" s="658"/>
      <c r="C4" s="658"/>
      <c r="D4" s="658"/>
      <c r="E4" s="658"/>
      <c r="F4" s="658"/>
      <c r="G4" s="658"/>
      <c r="H4" s="658"/>
      <c r="I4" s="658"/>
      <c r="J4" s="658"/>
    </row>
    <row r="5" spans="1:17">
      <c r="A5" s="658" t="s">
        <v>24</v>
      </c>
      <c r="B5" s="658"/>
      <c r="C5" s="658"/>
      <c r="D5" s="658"/>
      <c r="E5" s="658"/>
      <c r="F5" s="658"/>
      <c r="G5" s="658"/>
      <c r="H5" s="658"/>
      <c r="I5" s="658"/>
      <c r="J5" s="658"/>
    </row>
    <row r="6" spans="1:17">
      <c r="A6" s="658"/>
      <c r="B6" s="658"/>
      <c r="C6" s="658"/>
      <c r="D6" s="658"/>
      <c r="E6" s="658"/>
      <c r="F6" s="658"/>
      <c r="G6" s="658"/>
      <c r="H6" s="658"/>
      <c r="I6" s="658"/>
      <c r="J6" s="658"/>
    </row>
    <row r="7" spans="1:17">
      <c r="A7" s="326"/>
      <c r="B7" s="70" t="s">
        <v>374</v>
      </c>
      <c r="C7" s="326"/>
      <c r="D7" s="326"/>
      <c r="E7" s="326"/>
      <c r="F7" s="326"/>
      <c r="G7" s="326"/>
      <c r="H7" s="326"/>
      <c r="I7" s="326"/>
      <c r="J7" s="326"/>
      <c r="K7" s="71"/>
      <c r="L7" s="71"/>
      <c r="M7" s="71"/>
      <c r="N7" s="71"/>
    </row>
    <row r="8" spans="1:17">
      <c r="A8" s="71"/>
      <c r="B8" s="70"/>
      <c r="C8" s="70"/>
      <c r="D8" s="70"/>
      <c r="E8" s="70"/>
      <c r="F8" s="21"/>
      <c r="G8" s="21"/>
      <c r="H8" s="21"/>
      <c r="I8" s="21"/>
      <c r="J8" s="21"/>
      <c r="K8" s="71"/>
      <c r="L8" s="71"/>
      <c r="M8" s="71"/>
      <c r="N8" s="71"/>
    </row>
    <row r="9" spans="1:17">
      <c r="A9" s="71"/>
      <c r="B9" s="71"/>
      <c r="C9" s="70"/>
      <c r="D9" s="70"/>
      <c r="E9" s="70"/>
      <c r="F9" s="49" t="s">
        <v>19</v>
      </c>
      <c r="G9" s="21"/>
      <c r="H9" s="49" t="s">
        <v>22</v>
      </c>
      <c r="I9" s="65"/>
      <c r="J9" s="49" t="s">
        <v>23</v>
      </c>
      <c r="K9" s="71"/>
      <c r="L9" s="71"/>
      <c r="M9" s="71"/>
      <c r="N9" s="71"/>
    </row>
    <row r="10" spans="1:17">
      <c r="A10" s="71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0" t="s">
        <v>395</v>
      </c>
      <c r="M10" s="70"/>
      <c r="N10" s="70"/>
      <c r="O10" s="70"/>
      <c r="P10" s="51"/>
    </row>
    <row r="11" spans="1:17">
      <c r="A11" s="71"/>
      <c r="B11" s="70" t="s">
        <v>768</v>
      </c>
      <c r="C11" s="71"/>
      <c r="D11" s="71"/>
      <c r="E11" s="71"/>
      <c r="F11" s="290">
        <v>33.204000000000001</v>
      </c>
      <c r="G11" s="70"/>
      <c r="H11" s="290">
        <f>F11-J11</f>
        <v>26.623653449713565</v>
      </c>
      <c r="I11" s="71"/>
      <c r="J11" s="290">
        <f>F11*N12</f>
        <v>6.5803465502864347</v>
      </c>
      <c r="K11" s="71"/>
      <c r="L11" s="70" t="s">
        <v>396</v>
      </c>
      <c r="M11" s="71"/>
      <c r="N11" s="75" t="s">
        <v>361</v>
      </c>
      <c r="O11" s="70"/>
      <c r="P11" s="288">
        <v>0.19817933231798682</v>
      </c>
      <c r="Q11" s="324"/>
    </row>
    <row r="12" spans="1:17">
      <c r="A12" s="71"/>
      <c r="B12" s="70"/>
      <c r="C12" s="71"/>
      <c r="D12" s="71"/>
      <c r="E12" s="71"/>
      <c r="F12" s="287"/>
      <c r="G12" s="71"/>
      <c r="H12" s="287"/>
      <c r="I12" s="71"/>
      <c r="J12" s="287"/>
      <c r="K12" s="71"/>
      <c r="L12" s="75" t="s">
        <v>361</v>
      </c>
      <c r="M12" s="70"/>
      <c r="N12" s="288">
        <v>0.19817933231798682</v>
      </c>
      <c r="O12" s="70"/>
    </row>
    <row r="13" spans="1:17">
      <c r="A13" s="71"/>
      <c r="B13" s="70" t="s">
        <v>397</v>
      </c>
      <c r="C13" s="71"/>
      <c r="D13" s="70"/>
      <c r="E13" s="71"/>
      <c r="F13" s="597">
        <v>3</v>
      </c>
      <c r="G13" s="598"/>
      <c r="H13" s="597">
        <v>3</v>
      </c>
      <c r="I13" s="598"/>
      <c r="J13" s="597">
        <v>3</v>
      </c>
      <c r="K13" s="71"/>
      <c r="L13" s="71"/>
      <c r="M13" s="71"/>
      <c r="N13" s="71"/>
      <c r="O13" s="71"/>
    </row>
    <row r="14" spans="1:17">
      <c r="A14" s="71"/>
      <c r="B14" s="70"/>
      <c r="C14" s="71"/>
      <c r="D14" s="70"/>
      <c r="E14" s="71"/>
      <c r="F14" s="287"/>
      <c r="G14" s="71"/>
      <c r="H14" s="287"/>
      <c r="I14" s="71"/>
      <c r="J14" s="287"/>
      <c r="K14" s="71"/>
      <c r="L14" s="71"/>
      <c r="M14" s="71"/>
      <c r="N14" s="71"/>
      <c r="O14" s="71"/>
      <c r="Q14" s="324"/>
    </row>
    <row r="15" spans="1:17" ht="13.5" thickBot="1">
      <c r="A15" s="71"/>
      <c r="B15" s="70" t="s">
        <v>775</v>
      </c>
      <c r="C15" s="71"/>
      <c r="D15" s="70"/>
      <c r="E15" s="71"/>
      <c r="F15" s="292">
        <f>ROUND(F11/F13,3)</f>
        <v>11.068</v>
      </c>
      <c r="G15" s="71"/>
      <c r="H15" s="292">
        <f>H11/H13</f>
        <v>8.8745511499045211</v>
      </c>
      <c r="I15" s="71"/>
      <c r="J15" s="292">
        <f>J11/J13</f>
        <v>2.1934488500954781</v>
      </c>
      <c r="K15" s="71"/>
      <c r="L15" s="71"/>
      <c r="M15" s="71"/>
      <c r="N15" s="71"/>
      <c r="O15" s="71"/>
    </row>
    <row r="16" spans="1:17" ht="13.5" thickTop="1">
      <c r="A16" s="71"/>
      <c r="B16" s="70"/>
      <c r="C16" s="71"/>
      <c r="D16" s="71"/>
      <c r="E16" s="71"/>
      <c r="F16" s="287"/>
      <c r="G16" s="71"/>
      <c r="H16" s="287"/>
      <c r="I16" s="71"/>
      <c r="J16" s="287"/>
      <c r="K16" s="71"/>
      <c r="L16" s="71"/>
      <c r="M16" s="71"/>
      <c r="N16" s="71"/>
      <c r="O16" s="71"/>
    </row>
    <row r="17" spans="1:15">
      <c r="A17" s="71"/>
      <c r="B17" s="70"/>
      <c r="C17" s="71"/>
      <c r="D17" s="71"/>
      <c r="E17" s="71"/>
      <c r="F17" s="287"/>
      <c r="G17" s="71"/>
      <c r="H17" s="287"/>
      <c r="I17" s="71"/>
      <c r="J17" s="287"/>
      <c r="K17" s="71"/>
      <c r="L17" s="71"/>
      <c r="M17" s="71"/>
      <c r="N17" s="71"/>
      <c r="O17" s="71"/>
    </row>
    <row r="18" spans="1:15">
      <c r="A18" s="71"/>
      <c r="B18" s="70"/>
      <c r="C18" s="71"/>
      <c r="D18" s="71"/>
      <c r="E18" s="71"/>
      <c r="F18" s="293"/>
      <c r="G18" s="71"/>
      <c r="H18" s="293"/>
      <c r="I18" s="71"/>
      <c r="J18" s="293"/>
      <c r="K18" s="71"/>
      <c r="L18" s="70"/>
      <c r="M18" s="71"/>
      <c r="N18" s="71"/>
      <c r="O18" s="71"/>
    </row>
    <row r="19" spans="1:15">
      <c r="A19" s="71"/>
      <c r="B19" s="70" t="s">
        <v>777</v>
      </c>
      <c r="C19" s="71"/>
      <c r="D19" s="71"/>
      <c r="E19" s="71"/>
      <c r="F19" s="293">
        <f>-F11</f>
        <v>-33.204000000000001</v>
      </c>
      <c r="G19" s="71"/>
      <c r="H19" s="293">
        <f>-H11</f>
        <v>-26.623653449713565</v>
      </c>
      <c r="I19" s="71"/>
      <c r="J19" s="293">
        <f>-J11</f>
        <v>-6.5803465502864347</v>
      </c>
      <c r="K19" s="71"/>
      <c r="L19" s="293"/>
      <c r="M19" s="70"/>
      <c r="N19" s="71"/>
      <c r="O19" s="293"/>
    </row>
    <row r="20" spans="1:15">
      <c r="A20" s="71"/>
      <c r="B20" s="70" t="s">
        <v>778</v>
      </c>
      <c r="C20" s="71"/>
      <c r="D20" s="71"/>
      <c r="E20" s="71"/>
      <c r="F20" s="294">
        <f>-F19*0.21</f>
        <v>6.9728399999999997</v>
      </c>
      <c r="G20" s="71"/>
      <c r="H20" s="294">
        <f>-H19*0.21</f>
        <v>5.5909672244398481</v>
      </c>
      <c r="I20" s="71"/>
      <c r="J20" s="294">
        <f>-J19*0.21</f>
        <v>1.3818727755601512</v>
      </c>
      <c r="K20" s="71"/>
      <c r="L20" s="293"/>
      <c r="M20" s="70"/>
      <c r="N20" s="71"/>
      <c r="O20" s="293"/>
    </row>
    <row r="21" spans="1:15">
      <c r="A21" s="71"/>
      <c r="B21" s="71" t="s">
        <v>779</v>
      </c>
      <c r="C21" s="71"/>
      <c r="D21" s="71"/>
      <c r="E21" s="71"/>
      <c r="F21" s="293">
        <f>SUM(F19:F20)</f>
        <v>-26.231160000000003</v>
      </c>
      <c r="G21" s="71"/>
      <c r="H21" s="293">
        <f>SUM(H19:H20)</f>
        <v>-21.032686225273718</v>
      </c>
      <c r="I21" s="71"/>
      <c r="J21" s="293">
        <f>SUM(J19:J20)</f>
        <v>-5.198473774726283</v>
      </c>
      <c r="K21" s="71"/>
      <c r="L21" s="71"/>
      <c r="M21" s="71"/>
      <c r="N21" s="71"/>
    </row>
    <row r="22" spans="1:15">
      <c r="A22" s="71"/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</row>
    <row r="23" spans="1:15">
      <c r="A23" s="71"/>
      <c r="B23" s="70" t="s">
        <v>362</v>
      </c>
      <c r="C23" s="71"/>
      <c r="D23" s="71"/>
      <c r="E23" s="71"/>
      <c r="F23" s="295">
        <f>COC!$G$16</f>
        <v>8.7722784810126575E-2</v>
      </c>
      <c r="G23" s="71"/>
      <c r="H23" s="295">
        <f>COC!$G$16</f>
        <v>8.7722784810126575E-2</v>
      </c>
      <c r="I23" s="71"/>
      <c r="J23" s="295">
        <f>COC!$G$16</f>
        <v>8.7722784810126575E-2</v>
      </c>
      <c r="K23" s="71"/>
      <c r="L23" s="71"/>
      <c r="M23" s="71"/>
      <c r="N23" s="71"/>
    </row>
    <row r="24" spans="1:15">
      <c r="A24" s="71"/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</row>
    <row r="25" spans="1:15">
      <c r="A25" s="71"/>
      <c r="B25" s="70" t="s">
        <v>780</v>
      </c>
      <c r="C25" s="71"/>
      <c r="D25" s="71"/>
      <c r="E25" s="71"/>
      <c r="F25" s="325">
        <f>F21*F23</f>
        <v>-2.3010704039999998</v>
      </c>
      <c r="G25" s="300"/>
      <c r="H25" s="325">
        <f>H21*H23</f>
        <v>-1.8450458077185998</v>
      </c>
      <c r="I25" s="300"/>
      <c r="J25" s="325">
        <f>J21*J23</f>
        <v>-0.45602459628140013</v>
      </c>
      <c r="K25" s="71"/>
      <c r="L25" s="71"/>
      <c r="M25" s="71"/>
      <c r="N25" s="71"/>
    </row>
    <row r="26" spans="1:15">
      <c r="A26" s="71"/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</row>
    <row r="27" spans="1:15">
      <c r="A27" s="71"/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</row>
    <row r="28" spans="1:15">
      <c r="B28" s="70" t="s">
        <v>781</v>
      </c>
      <c r="C28" s="71"/>
      <c r="D28" s="71"/>
      <c r="E28" s="71"/>
      <c r="F28" s="291">
        <f>-F15</f>
        <v>-11.068</v>
      </c>
      <c r="G28" s="71"/>
      <c r="H28" s="291">
        <f>-H15</f>
        <v>-8.8745511499045211</v>
      </c>
      <c r="I28" s="71"/>
      <c r="J28" s="291">
        <f>-J15</f>
        <v>-2.1934488500954781</v>
      </c>
    </row>
    <row r="29" spans="1:15">
      <c r="B29" s="70"/>
      <c r="C29" s="71"/>
      <c r="D29" s="71"/>
      <c r="E29" s="71"/>
      <c r="F29" s="71"/>
      <c r="G29" s="71"/>
      <c r="H29" s="71"/>
      <c r="I29" s="71"/>
      <c r="J29" s="71"/>
    </row>
    <row r="30" spans="1:15" ht="13.5" thickBot="1">
      <c r="B30" s="70" t="s">
        <v>782</v>
      </c>
      <c r="C30" s="71"/>
      <c r="D30" s="71"/>
      <c r="E30" s="71"/>
      <c r="F30" s="296">
        <f>SUM(F25:F28)</f>
        <v>-13.369070403999999</v>
      </c>
      <c r="G30" s="71"/>
      <c r="H30" s="296">
        <f>SUM(H25:H28)</f>
        <v>-10.719596957623121</v>
      </c>
      <c r="I30" s="71"/>
      <c r="J30" s="296">
        <f>SUM(J25:J28)</f>
        <v>-2.6494734463768781</v>
      </c>
    </row>
    <row r="31" spans="1:15" ht="13.5" thickTop="1">
      <c r="B31" s="71"/>
      <c r="C31" s="71"/>
      <c r="D31" s="71"/>
      <c r="E31" s="71"/>
      <c r="F31" s="71"/>
      <c r="G31" s="71"/>
      <c r="H31" s="71"/>
      <c r="I31" s="71"/>
      <c r="J31" s="71"/>
    </row>
  </sheetData>
  <mergeCells count="6">
    <mergeCell ref="A6:J6"/>
    <mergeCell ref="A1:J1"/>
    <mergeCell ref="A2:J2"/>
    <mergeCell ref="A3:J3"/>
    <mergeCell ref="A4:J4"/>
    <mergeCell ref="A5:J5"/>
  </mergeCells>
  <pageMargins left="0.39" right="0.23" top="1.03" bottom="0.56000000000000005" header="0.5" footer="0.5"/>
  <pageSetup scale="82" orientation="portrait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9"/>
  <sheetViews>
    <sheetView workbookViewId="0">
      <selection activeCell="A2" sqref="A2:J2"/>
    </sheetView>
  </sheetViews>
  <sheetFormatPr defaultRowHeight="12.75"/>
  <cols>
    <col min="1" max="1" width="3.5703125" style="69" customWidth="1"/>
    <col min="2" max="2" width="50.42578125" style="69" customWidth="1"/>
    <col min="3" max="3" width="8.7109375" style="69" customWidth="1"/>
    <col min="4" max="4" width="19.7109375" style="69" customWidth="1"/>
    <col min="5" max="5" width="3.7109375" style="69" customWidth="1"/>
    <col min="6" max="6" width="13.7109375" style="69" customWidth="1"/>
    <col min="7" max="7" width="3.5703125" style="69" customWidth="1"/>
    <col min="8" max="8" width="13.7109375" style="69" customWidth="1"/>
    <col min="9" max="9" width="3.7109375" style="69" customWidth="1"/>
    <col min="10" max="10" width="13.7109375" style="69" customWidth="1"/>
    <col min="11" max="11" width="13.5703125" style="69" customWidth="1"/>
    <col min="12" max="12" width="15.28515625" style="69" bestFit="1" customWidth="1"/>
    <col min="13" max="13" width="9.140625" style="69"/>
    <col min="14" max="14" width="10.28515625" style="69" bestFit="1" customWidth="1"/>
    <col min="15" max="16384" width="9.140625" style="69"/>
  </cols>
  <sheetData>
    <row r="1" spans="1:17">
      <c r="A1" s="656" t="s">
        <v>375</v>
      </c>
      <c r="B1" s="656"/>
      <c r="C1" s="656"/>
      <c r="D1" s="656"/>
      <c r="E1" s="656"/>
      <c r="F1" s="656"/>
      <c r="G1" s="656"/>
      <c r="H1" s="656"/>
      <c r="I1" s="656"/>
      <c r="J1" s="656"/>
    </row>
    <row r="2" spans="1:17">
      <c r="A2" s="658" t="s">
        <v>772</v>
      </c>
      <c r="B2" s="658"/>
      <c r="C2" s="658"/>
      <c r="D2" s="658"/>
      <c r="E2" s="658"/>
      <c r="F2" s="658"/>
      <c r="G2" s="658"/>
      <c r="H2" s="658"/>
      <c r="I2" s="658"/>
      <c r="J2" s="658"/>
    </row>
    <row r="3" spans="1:17">
      <c r="A3" s="659" t="s">
        <v>147</v>
      </c>
      <c r="B3" s="659"/>
      <c r="C3" s="659"/>
      <c r="D3" s="659"/>
      <c r="E3" s="659"/>
      <c r="F3" s="659"/>
      <c r="G3" s="659"/>
      <c r="H3" s="659"/>
      <c r="I3" s="659"/>
      <c r="J3" s="659"/>
    </row>
    <row r="4" spans="1:17">
      <c r="A4" s="658" t="s">
        <v>148</v>
      </c>
      <c r="B4" s="658"/>
      <c r="C4" s="658"/>
      <c r="D4" s="658"/>
      <c r="E4" s="658"/>
      <c r="F4" s="658"/>
      <c r="G4" s="658"/>
      <c r="H4" s="658"/>
      <c r="I4" s="658"/>
      <c r="J4" s="658"/>
    </row>
    <row r="5" spans="1:17">
      <c r="A5" s="658" t="s">
        <v>24</v>
      </c>
      <c r="B5" s="658"/>
      <c r="C5" s="658"/>
      <c r="D5" s="658"/>
      <c r="E5" s="658"/>
      <c r="F5" s="658"/>
      <c r="G5" s="658"/>
      <c r="H5" s="658"/>
      <c r="I5" s="658"/>
      <c r="J5" s="658"/>
    </row>
    <row r="6" spans="1:17">
      <c r="A6" s="658"/>
      <c r="B6" s="658"/>
      <c r="C6" s="658"/>
      <c r="D6" s="658"/>
      <c r="E6" s="658"/>
      <c r="F6" s="658"/>
      <c r="G6" s="658"/>
      <c r="H6" s="658"/>
      <c r="I6" s="658"/>
      <c r="J6" s="658"/>
    </row>
    <row r="7" spans="1:17">
      <c r="A7" s="310"/>
      <c r="B7" s="70" t="s">
        <v>787</v>
      </c>
      <c r="C7" s="310"/>
      <c r="D7" s="310"/>
      <c r="E7" s="310"/>
      <c r="F7" s="310"/>
      <c r="G7" s="310"/>
      <c r="H7" s="310"/>
      <c r="I7" s="310"/>
      <c r="J7" s="310"/>
      <c r="K7" s="71"/>
      <c r="L7" s="71"/>
      <c r="M7" s="71"/>
      <c r="N7" s="71"/>
    </row>
    <row r="8" spans="1:17">
      <c r="A8" s="71"/>
      <c r="B8" s="70"/>
      <c r="C8" s="70"/>
      <c r="D8" s="70"/>
      <c r="E8" s="70"/>
      <c r="F8" s="21"/>
      <c r="G8" s="21"/>
      <c r="H8" s="21"/>
      <c r="I8" s="21"/>
      <c r="J8" s="21"/>
      <c r="K8" s="71"/>
      <c r="L8" s="71"/>
      <c r="M8" s="71"/>
      <c r="N8" s="71"/>
    </row>
    <row r="9" spans="1:17">
      <c r="A9" s="71"/>
      <c r="B9" s="71"/>
      <c r="C9" s="70"/>
      <c r="D9" s="70"/>
      <c r="E9" s="70"/>
      <c r="F9" s="49" t="s">
        <v>19</v>
      </c>
      <c r="G9" s="21"/>
      <c r="H9" s="49" t="s">
        <v>22</v>
      </c>
      <c r="I9" s="65"/>
      <c r="J9" s="49" t="s">
        <v>23</v>
      </c>
      <c r="K9" s="71"/>
      <c r="L9" s="71"/>
      <c r="M9" s="71"/>
      <c r="N9" s="71"/>
    </row>
    <row r="10" spans="1:17">
      <c r="A10" s="71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0" t="s">
        <v>395</v>
      </c>
      <c r="M10" s="70"/>
      <c r="N10" s="70"/>
      <c r="O10" s="70"/>
      <c r="P10" s="51"/>
    </row>
    <row r="11" spans="1:17">
      <c r="A11" s="71"/>
      <c r="B11" s="70" t="s">
        <v>768</v>
      </c>
      <c r="C11" s="71"/>
      <c r="D11" s="71"/>
      <c r="E11" s="71"/>
      <c r="F11" s="290">
        <v>33.204000000000001</v>
      </c>
      <c r="G11" s="70"/>
      <c r="H11" s="290">
        <f>F11-J11</f>
        <v>26.623653449713565</v>
      </c>
      <c r="I11" s="71"/>
      <c r="J11" s="290">
        <f>F11*N12</f>
        <v>6.5803465502864347</v>
      </c>
      <c r="K11" s="71"/>
      <c r="L11" s="70" t="s">
        <v>396</v>
      </c>
      <c r="M11" s="71"/>
      <c r="N11" s="75" t="s">
        <v>361</v>
      </c>
      <c r="O11" s="70"/>
      <c r="P11" s="288">
        <v>0.19817933231798682</v>
      </c>
      <c r="Q11" s="324"/>
    </row>
    <row r="12" spans="1:17">
      <c r="A12" s="71"/>
      <c r="B12" s="70"/>
      <c r="C12" s="71"/>
      <c r="D12" s="71"/>
      <c r="E12" s="71"/>
      <c r="F12" s="287"/>
      <c r="G12" s="71"/>
      <c r="H12" s="287"/>
      <c r="I12" s="71"/>
      <c r="J12" s="287"/>
      <c r="K12" s="71"/>
      <c r="L12" s="75" t="s">
        <v>361</v>
      </c>
      <c r="M12" s="70"/>
      <c r="N12" s="288">
        <v>0.19817933231798682</v>
      </c>
      <c r="O12" s="70"/>
    </row>
    <row r="13" spans="1:17">
      <c r="A13" s="71"/>
      <c r="B13" s="70" t="s">
        <v>397</v>
      </c>
      <c r="C13" s="71"/>
      <c r="D13" s="70"/>
      <c r="E13" s="71"/>
      <c r="F13" s="597">
        <v>3</v>
      </c>
      <c r="G13" s="598"/>
      <c r="H13" s="597">
        <v>3</v>
      </c>
      <c r="I13" s="598"/>
      <c r="J13" s="597">
        <v>3</v>
      </c>
      <c r="K13" s="71"/>
      <c r="L13" s="71"/>
      <c r="M13" s="71"/>
      <c r="N13" s="71"/>
      <c r="O13" s="71"/>
    </row>
    <row r="14" spans="1:17">
      <c r="A14" s="71"/>
      <c r="B14" s="70"/>
      <c r="C14" s="71"/>
      <c r="D14" s="70"/>
      <c r="E14" s="71"/>
      <c r="F14" s="287"/>
      <c r="G14" s="71"/>
      <c r="H14" s="287"/>
      <c r="I14" s="71"/>
      <c r="J14" s="287"/>
      <c r="K14" s="71"/>
      <c r="L14" s="71"/>
      <c r="M14" s="71"/>
      <c r="N14" s="71"/>
      <c r="O14" s="71"/>
      <c r="Q14" s="324"/>
    </row>
    <row r="15" spans="1:17" ht="13.5" thickBot="1">
      <c r="A15" s="71"/>
      <c r="B15" s="70" t="s">
        <v>775</v>
      </c>
      <c r="C15" s="71"/>
      <c r="D15" s="70"/>
      <c r="E15" s="71"/>
      <c r="F15" s="292">
        <f>ROUND(F11/F13,3)</f>
        <v>11.068</v>
      </c>
      <c r="G15" s="71"/>
      <c r="H15" s="292">
        <f>H11/H13</f>
        <v>8.8745511499045211</v>
      </c>
      <c r="I15" s="71"/>
      <c r="J15" s="292">
        <f>J11/J13</f>
        <v>2.1934488500954781</v>
      </c>
      <c r="K15" s="71"/>
      <c r="L15" s="71"/>
      <c r="M15" s="71"/>
      <c r="N15" s="71"/>
      <c r="O15" s="71"/>
    </row>
    <row r="16" spans="1:17" ht="13.5" thickTop="1">
      <c r="A16" s="71"/>
      <c r="B16" s="70"/>
      <c r="C16" s="71"/>
      <c r="D16" s="71"/>
      <c r="E16" s="71"/>
      <c r="F16" s="287"/>
      <c r="G16" s="71"/>
      <c r="H16" s="287"/>
      <c r="I16" s="71"/>
      <c r="J16" s="287"/>
      <c r="K16" s="71"/>
      <c r="L16" s="71"/>
      <c r="M16" s="71"/>
      <c r="N16" s="71"/>
      <c r="O16" s="71"/>
    </row>
    <row r="17" spans="1:15">
      <c r="A17" s="71"/>
      <c r="B17" s="70"/>
      <c r="C17" s="71"/>
      <c r="D17" s="71"/>
      <c r="E17" s="71"/>
      <c r="F17" s="287"/>
      <c r="G17" s="71"/>
      <c r="H17" s="287"/>
      <c r="I17" s="71"/>
      <c r="J17" s="287"/>
      <c r="K17" s="71"/>
      <c r="L17" s="71"/>
      <c r="M17" s="71"/>
      <c r="N17" s="71"/>
      <c r="O17" s="71"/>
    </row>
    <row r="18" spans="1:15">
      <c r="A18" s="71"/>
      <c r="B18" s="286"/>
      <c r="C18" s="71"/>
      <c r="D18" s="71"/>
      <c r="E18" s="71"/>
      <c r="F18" s="287"/>
      <c r="G18" s="71"/>
      <c r="H18" s="287"/>
      <c r="I18" s="71"/>
      <c r="J18" s="287"/>
      <c r="K18" s="71"/>
      <c r="L18" s="71"/>
      <c r="M18" s="71"/>
      <c r="N18" s="71"/>
      <c r="O18" s="71"/>
    </row>
    <row r="19" spans="1:15">
      <c r="A19" s="71"/>
      <c r="B19" s="286" t="s">
        <v>769</v>
      </c>
      <c r="C19" s="71"/>
      <c r="D19" s="71"/>
      <c r="E19" s="71"/>
      <c r="F19" s="290">
        <f>ROUND('As Adjusted WP II-E-3.15.2'!R22,3)/1000</f>
        <v>5.57151</v>
      </c>
      <c r="G19" s="70"/>
      <c r="H19" s="290">
        <f>F19-J19</f>
        <v>4.4673518681970137</v>
      </c>
      <c r="I19" s="71"/>
      <c r="J19" s="290">
        <f>F19*N12</f>
        <v>1.1041581318029867</v>
      </c>
      <c r="K19" s="71"/>
      <c r="L19" s="71"/>
      <c r="M19" s="71"/>
      <c r="N19" s="71"/>
      <c r="O19" s="71"/>
    </row>
    <row r="20" spans="1:15">
      <c r="A20" s="71"/>
      <c r="B20" s="286"/>
      <c r="C20" s="71"/>
      <c r="D20" s="71"/>
      <c r="E20" s="71"/>
      <c r="F20" s="287"/>
      <c r="G20" s="71"/>
      <c r="H20" s="287"/>
      <c r="I20" s="71"/>
      <c r="J20" s="287"/>
      <c r="K20" s="71"/>
      <c r="L20" s="71"/>
      <c r="M20" s="71"/>
      <c r="N20" s="71"/>
      <c r="O20" s="71"/>
    </row>
    <row r="21" spans="1:15">
      <c r="A21" s="71"/>
      <c r="B21" s="70" t="s">
        <v>397</v>
      </c>
      <c r="C21" s="71"/>
      <c r="D21" s="71"/>
      <c r="E21" s="71"/>
      <c r="F21" s="597">
        <v>3</v>
      </c>
      <c r="G21" s="598"/>
      <c r="H21" s="597">
        <v>3</v>
      </c>
      <c r="I21" s="598"/>
      <c r="J21" s="597">
        <v>3</v>
      </c>
      <c r="K21" s="71"/>
      <c r="L21" s="71"/>
      <c r="M21" s="71"/>
      <c r="N21" s="71"/>
      <c r="O21" s="71"/>
    </row>
    <row r="22" spans="1:15">
      <c r="A22" s="71"/>
      <c r="B22" s="286"/>
      <c r="C22" s="71"/>
      <c r="D22" s="71"/>
      <c r="E22" s="71"/>
      <c r="F22" s="287"/>
      <c r="G22" s="71"/>
      <c r="H22" s="287"/>
      <c r="I22" s="71"/>
      <c r="J22" s="287"/>
      <c r="K22" s="71"/>
      <c r="L22" s="71"/>
      <c r="M22" s="71"/>
      <c r="N22" s="71"/>
      <c r="O22" s="71"/>
    </row>
    <row r="23" spans="1:15" ht="13.5" thickBot="1">
      <c r="A23" s="71"/>
      <c r="B23" s="70" t="s">
        <v>774</v>
      </c>
      <c r="C23" s="71"/>
      <c r="D23" s="71"/>
      <c r="E23" s="71"/>
      <c r="F23" s="292">
        <f>ROUND(F19/F21,3)</f>
        <v>1.857</v>
      </c>
      <c r="G23" s="71"/>
      <c r="H23" s="292">
        <f>H19/H21</f>
        <v>1.4891172893990046</v>
      </c>
      <c r="I23" s="71"/>
      <c r="J23" s="292">
        <f>J19/J21</f>
        <v>0.36805271060099559</v>
      </c>
      <c r="K23" s="71"/>
      <c r="L23" s="71"/>
      <c r="M23" s="71"/>
      <c r="N23" s="71"/>
      <c r="O23" s="71"/>
    </row>
    <row r="24" spans="1:15" ht="13.5" thickTop="1">
      <c r="A24" s="71"/>
      <c r="B24" s="286"/>
      <c r="C24" s="71"/>
      <c r="D24" s="71"/>
      <c r="E24" s="71"/>
      <c r="F24" s="287"/>
      <c r="G24" s="71"/>
      <c r="H24" s="287"/>
      <c r="I24" s="71"/>
      <c r="J24" s="287"/>
      <c r="K24" s="71"/>
      <c r="L24" s="71"/>
      <c r="M24" s="71"/>
      <c r="N24" s="71"/>
      <c r="O24" s="71"/>
    </row>
    <row r="25" spans="1:15">
      <c r="A25" s="71"/>
      <c r="B25" s="286"/>
      <c r="C25" s="71"/>
      <c r="D25" s="71"/>
      <c r="E25" s="71"/>
      <c r="F25" s="287"/>
      <c r="G25" s="71"/>
      <c r="H25" s="287"/>
      <c r="I25" s="71"/>
      <c r="J25" s="287"/>
      <c r="K25" s="71"/>
      <c r="L25" s="71"/>
      <c r="M25" s="71"/>
      <c r="N25" s="71"/>
      <c r="O25" s="71"/>
    </row>
    <row r="26" spans="1:15">
      <c r="A26" s="71"/>
      <c r="B26" s="70"/>
      <c r="C26" s="71"/>
      <c r="D26" s="71"/>
      <c r="E26" s="71"/>
      <c r="F26" s="293"/>
      <c r="G26" s="71"/>
      <c r="H26" s="293"/>
      <c r="I26" s="71"/>
      <c r="J26" s="293"/>
      <c r="K26" s="71"/>
      <c r="L26" s="70"/>
      <c r="M26" s="71"/>
      <c r="N26" s="71"/>
      <c r="O26" s="71"/>
    </row>
    <row r="27" spans="1:15">
      <c r="A27" s="71"/>
      <c r="B27" s="70" t="s">
        <v>767</v>
      </c>
      <c r="C27" s="71"/>
      <c r="D27" s="71"/>
      <c r="E27" s="71"/>
      <c r="F27" s="293">
        <f>F19-F11</f>
        <v>-27.632490000000001</v>
      </c>
      <c r="G27" s="71"/>
      <c r="H27" s="293">
        <f>H19-H11</f>
        <v>-22.156301581516551</v>
      </c>
      <c r="I27" s="71"/>
      <c r="J27" s="293">
        <f>J19-J11</f>
        <v>-5.4761884184834475</v>
      </c>
      <c r="K27" s="71"/>
      <c r="L27" s="293"/>
      <c r="M27" s="70"/>
      <c r="N27" s="71"/>
      <c r="O27" s="293"/>
    </row>
    <row r="28" spans="1:15">
      <c r="A28" s="71"/>
      <c r="B28" s="70" t="s">
        <v>770</v>
      </c>
      <c r="C28" s="71"/>
      <c r="D28" s="71"/>
      <c r="E28" s="71"/>
      <c r="F28" s="294">
        <f>-F27*0.21</f>
        <v>5.8028228999999998</v>
      </c>
      <c r="G28" s="71"/>
      <c r="H28" s="294">
        <f>-H27*0.21</f>
        <v>4.6528233321184755</v>
      </c>
      <c r="I28" s="71"/>
      <c r="J28" s="294">
        <f>-J27*0.21</f>
        <v>1.149999567881524</v>
      </c>
      <c r="K28" s="71"/>
      <c r="L28" s="293"/>
      <c r="M28" s="70"/>
      <c r="N28" s="71"/>
      <c r="O28" s="293"/>
    </row>
    <row r="29" spans="1:15">
      <c r="A29" s="71"/>
      <c r="B29" s="71" t="s">
        <v>771</v>
      </c>
      <c r="C29" s="71"/>
      <c r="D29" s="71"/>
      <c r="E29" s="71"/>
      <c r="F29" s="293">
        <f>SUM(F27:F28)</f>
        <v>-21.829667100000002</v>
      </c>
      <c r="G29" s="71"/>
      <c r="H29" s="293">
        <f>SUM(H27:H28)</f>
        <v>-17.503478249398075</v>
      </c>
      <c r="I29" s="71"/>
      <c r="J29" s="293">
        <f>SUM(J27:J28)</f>
        <v>-4.3261888506019233</v>
      </c>
      <c r="K29" s="71"/>
      <c r="L29" s="71"/>
      <c r="M29" s="71"/>
      <c r="N29" s="71"/>
    </row>
    <row r="30" spans="1:15">
      <c r="A30" s="71"/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</row>
    <row r="31" spans="1:15">
      <c r="A31" s="71"/>
      <c r="B31" s="70" t="s">
        <v>362</v>
      </c>
      <c r="C31" s="71"/>
      <c r="D31" s="71"/>
      <c r="E31" s="71"/>
      <c r="F31" s="295">
        <f>COC!$G$16</f>
        <v>8.7722784810126575E-2</v>
      </c>
      <c r="G31" s="71"/>
      <c r="H31" s="295">
        <f>COC!$G$16</f>
        <v>8.7722784810126575E-2</v>
      </c>
      <c r="I31" s="71"/>
      <c r="J31" s="295">
        <f>COC!$G$16</f>
        <v>8.7722784810126575E-2</v>
      </c>
      <c r="K31" s="71"/>
      <c r="L31" s="71"/>
      <c r="M31" s="71"/>
      <c r="N31" s="71"/>
    </row>
    <row r="32" spans="1:15">
      <c r="A32" s="71"/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</row>
    <row r="33" spans="1:14">
      <c r="A33" s="71"/>
      <c r="B33" s="70" t="s">
        <v>398</v>
      </c>
      <c r="C33" s="71"/>
      <c r="D33" s="71"/>
      <c r="E33" s="71"/>
      <c r="F33" s="325">
        <f>F29*F31</f>
        <v>-1.91495918949</v>
      </c>
      <c r="G33" s="300"/>
      <c r="H33" s="325">
        <f>H29*H31</f>
        <v>-1.5354538559006783</v>
      </c>
      <c r="I33" s="300"/>
      <c r="J33" s="325">
        <f>J29*J31</f>
        <v>-0.37950533358932131</v>
      </c>
      <c r="K33" s="71"/>
      <c r="L33" s="71"/>
      <c r="M33" s="71"/>
      <c r="N33" s="71"/>
    </row>
    <row r="34" spans="1:14">
      <c r="A34" s="71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</row>
    <row r="35" spans="1:14">
      <c r="A35" s="71"/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</row>
    <row r="36" spans="1:14">
      <c r="B36" s="70" t="s">
        <v>776</v>
      </c>
      <c r="C36" s="71"/>
      <c r="D36" s="71"/>
      <c r="E36" s="71"/>
      <c r="F36" s="291">
        <f>F23-F15</f>
        <v>-9.2110000000000003</v>
      </c>
      <c r="G36" s="71"/>
      <c r="H36" s="291">
        <f>H23-H15</f>
        <v>-7.3854338605055165</v>
      </c>
      <c r="I36" s="71"/>
      <c r="J36" s="291">
        <f>J23-J15</f>
        <v>-1.8253961394944824</v>
      </c>
    </row>
    <row r="37" spans="1:14">
      <c r="B37" s="70"/>
      <c r="C37" s="71"/>
      <c r="D37" s="71"/>
      <c r="E37" s="71"/>
      <c r="F37" s="71"/>
      <c r="G37" s="71"/>
      <c r="H37" s="71"/>
      <c r="I37" s="71"/>
      <c r="J37" s="71"/>
    </row>
    <row r="38" spans="1:14" ht="13.5" thickBot="1">
      <c r="B38" s="70" t="s">
        <v>399</v>
      </c>
      <c r="C38" s="71"/>
      <c r="D38" s="71"/>
      <c r="E38" s="71"/>
      <c r="F38" s="296">
        <f>SUM(F33:F36)</f>
        <v>-11.125959189490001</v>
      </c>
      <c r="G38" s="71"/>
      <c r="H38" s="296">
        <f>SUM(H33:H36)</f>
        <v>-8.9208877164061953</v>
      </c>
      <c r="I38" s="71"/>
      <c r="J38" s="296">
        <f>SUM(J33:J36)</f>
        <v>-2.2049014730838037</v>
      </c>
    </row>
    <row r="39" spans="1:14" ht="13.5" thickTop="1">
      <c r="B39" s="71"/>
      <c r="C39" s="71"/>
      <c r="D39" s="71"/>
      <c r="E39" s="71"/>
      <c r="F39" s="71"/>
      <c r="G39" s="71"/>
      <c r="H39" s="71"/>
      <c r="I39" s="71"/>
      <c r="J39" s="71"/>
    </row>
  </sheetData>
  <mergeCells count="6">
    <mergeCell ref="A6:J6"/>
    <mergeCell ref="A1:J1"/>
    <mergeCell ref="A2:J2"/>
    <mergeCell ref="A3:J3"/>
    <mergeCell ref="A4:J4"/>
    <mergeCell ref="A5:J5"/>
  </mergeCells>
  <pageMargins left="0.39" right="0.23" top="1.03" bottom="0.56000000000000005" header="0.5" footer="0.5"/>
  <pageSetup scale="82" orientation="portrait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2"/>
  <sheetViews>
    <sheetView topLeftCell="F1" zoomScaleNormal="100" workbookViewId="0">
      <selection activeCell="L9" sqref="L9:Q9"/>
    </sheetView>
  </sheetViews>
  <sheetFormatPr defaultColWidth="9.140625" defaultRowHeight="11.25"/>
  <cols>
    <col min="1" max="1" width="44.42578125" style="313" customWidth="1"/>
    <col min="2" max="2" width="1.42578125" style="313" customWidth="1"/>
    <col min="3" max="3" width="13" style="313" customWidth="1"/>
    <col min="4" max="4" width="10.85546875" style="313" bestFit="1" customWidth="1"/>
    <col min="5" max="8" width="11.85546875" style="313" bestFit="1" customWidth="1"/>
    <col min="9" max="17" width="11.85546875" style="313" customWidth="1"/>
    <col min="18" max="18" width="11.85546875" style="313" bestFit="1" customWidth="1"/>
    <col min="19" max="19" width="11.5703125" style="313" bestFit="1" customWidth="1"/>
    <col min="20" max="21" width="10.5703125" style="313" bestFit="1" customWidth="1"/>
    <col min="22" max="22" width="11.5703125" style="313" bestFit="1" customWidth="1"/>
    <col min="23" max="23" width="10.5703125" style="313" bestFit="1" customWidth="1"/>
    <col min="24" max="16384" width="9.140625" style="313"/>
  </cols>
  <sheetData>
    <row r="1" spans="1:22">
      <c r="A1" s="312" t="s">
        <v>375</v>
      </c>
    </row>
    <row r="2" spans="1:22">
      <c r="A2" s="312" t="s">
        <v>376</v>
      </c>
    </row>
    <row r="3" spans="1:22">
      <c r="A3" s="312" t="s">
        <v>377</v>
      </c>
    </row>
    <row r="4" spans="1:22">
      <c r="A4" s="312" t="s">
        <v>378</v>
      </c>
    </row>
    <row r="5" spans="1:22">
      <c r="A5" s="312" t="s">
        <v>379</v>
      </c>
      <c r="E5" s="314"/>
      <c r="F5" s="314"/>
      <c r="G5" s="314"/>
      <c r="H5" s="314"/>
      <c r="L5" s="314"/>
      <c r="M5" s="314"/>
      <c r="N5" s="314"/>
      <c r="O5" s="314"/>
      <c r="P5" s="314"/>
      <c r="Q5" s="314"/>
      <c r="R5" s="314"/>
    </row>
    <row r="6" spans="1:22">
      <c r="A6" s="312"/>
      <c r="C6" s="315">
        <v>2004</v>
      </c>
      <c r="D6" s="315">
        <v>2005</v>
      </c>
      <c r="E6" s="315">
        <v>2006</v>
      </c>
      <c r="F6" s="315">
        <v>2007</v>
      </c>
      <c r="G6" s="315">
        <v>2008</v>
      </c>
      <c r="H6" s="315">
        <v>2009</v>
      </c>
      <c r="I6" s="315">
        <v>2010</v>
      </c>
      <c r="J6" s="315">
        <v>2011</v>
      </c>
      <c r="K6" s="315">
        <v>2012</v>
      </c>
      <c r="L6" s="315">
        <v>2013</v>
      </c>
      <c r="M6" s="315">
        <v>2014</v>
      </c>
      <c r="N6" s="315">
        <v>2015</v>
      </c>
      <c r="O6" s="315">
        <v>2016</v>
      </c>
      <c r="P6" s="315">
        <v>2017</v>
      </c>
      <c r="Q6" s="315">
        <v>2018</v>
      </c>
      <c r="R6" s="316" t="s">
        <v>380</v>
      </c>
    </row>
    <row r="7" spans="1:22">
      <c r="A7" s="313" t="s">
        <v>381</v>
      </c>
      <c r="C7" s="317">
        <v>16154</v>
      </c>
      <c r="D7" s="317">
        <v>15991</v>
      </c>
      <c r="E7" s="317">
        <v>19509</v>
      </c>
      <c r="F7" s="317">
        <v>17204</v>
      </c>
      <c r="G7" s="317">
        <v>20816</v>
      </c>
      <c r="H7" s="317">
        <v>22781</v>
      </c>
      <c r="I7" s="317">
        <f>20290000/1000</f>
        <v>20290</v>
      </c>
      <c r="J7" s="317">
        <v>22781</v>
      </c>
      <c r="K7" s="317">
        <v>22781</v>
      </c>
      <c r="L7" s="317">
        <v>22781</v>
      </c>
      <c r="M7" s="317">
        <v>22781</v>
      </c>
      <c r="N7" s="317">
        <v>22781</v>
      </c>
      <c r="O7" s="317">
        <v>22781</v>
      </c>
      <c r="P7" s="317">
        <v>22781</v>
      </c>
      <c r="Q7" s="317">
        <v>22781</v>
      </c>
      <c r="R7" s="317">
        <f>SUM(C7:Q7)</f>
        <v>314993</v>
      </c>
    </row>
    <row r="8" spans="1:22">
      <c r="A8" s="313" t="s">
        <v>382</v>
      </c>
      <c r="C8" s="318">
        <v>15640</v>
      </c>
      <c r="D8" s="318">
        <v>13246</v>
      </c>
      <c r="E8" s="318">
        <v>12484</v>
      </c>
      <c r="F8" s="318">
        <v>12933</v>
      </c>
      <c r="G8" s="318">
        <v>13176</v>
      </c>
      <c r="H8" s="318">
        <v>16261</v>
      </c>
      <c r="I8" s="318">
        <f>13458000/1000</f>
        <v>13458</v>
      </c>
      <c r="J8" s="318">
        <v>16261</v>
      </c>
      <c r="K8" s="318">
        <v>16261</v>
      </c>
      <c r="L8" s="318">
        <v>16261</v>
      </c>
      <c r="M8" s="318">
        <v>16261</v>
      </c>
      <c r="N8" s="318">
        <v>16261</v>
      </c>
      <c r="O8" s="318">
        <v>16261</v>
      </c>
      <c r="P8" s="318">
        <v>16261</v>
      </c>
      <c r="Q8" s="318">
        <v>16261</v>
      </c>
      <c r="R8" s="318">
        <f t="shared" ref="R8:R9" si="0">SUM(C8:Q8)</f>
        <v>227286</v>
      </c>
    </row>
    <row r="9" spans="1:22">
      <c r="A9" s="313" t="s">
        <v>383</v>
      </c>
      <c r="C9" s="317">
        <f>C7-C8</f>
        <v>514</v>
      </c>
      <c r="D9" s="317">
        <f t="shared" ref="D9:Q9" si="1">D7-D8</f>
        <v>2745</v>
      </c>
      <c r="E9" s="317">
        <f t="shared" si="1"/>
        <v>7025</v>
      </c>
      <c r="F9" s="317">
        <f t="shared" si="1"/>
        <v>4271</v>
      </c>
      <c r="G9" s="317">
        <f t="shared" si="1"/>
        <v>7640</v>
      </c>
      <c r="H9" s="317">
        <f t="shared" si="1"/>
        <v>6520</v>
      </c>
      <c r="I9" s="317">
        <f t="shared" si="1"/>
        <v>6832</v>
      </c>
      <c r="J9" s="317">
        <f t="shared" si="1"/>
        <v>6520</v>
      </c>
      <c r="K9" s="317">
        <f t="shared" si="1"/>
        <v>6520</v>
      </c>
      <c r="L9" s="317">
        <f t="shared" si="1"/>
        <v>6520</v>
      </c>
      <c r="M9" s="317">
        <f t="shared" si="1"/>
        <v>6520</v>
      </c>
      <c r="N9" s="317">
        <f t="shared" si="1"/>
        <v>6520</v>
      </c>
      <c r="O9" s="317">
        <f t="shared" si="1"/>
        <v>6520</v>
      </c>
      <c r="P9" s="317">
        <f t="shared" si="1"/>
        <v>6520</v>
      </c>
      <c r="Q9" s="317">
        <f t="shared" si="1"/>
        <v>6520</v>
      </c>
      <c r="R9" s="317">
        <f t="shared" si="0"/>
        <v>87707</v>
      </c>
    </row>
    <row r="10" spans="1:22">
      <c r="C10" s="314"/>
      <c r="D10" s="314"/>
      <c r="E10" s="314"/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  <c r="Q10" s="314"/>
      <c r="R10" s="314"/>
    </row>
    <row r="11" spans="1:22">
      <c r="A11" s="313" t="s">
        <v>384</v>
      </c>
      <c r="C11" s="314">
        <v>0</v>
      </c>
      <c r="D11" s="314">
        <v>0</v>
      </c>
      <c r="E11" s="314">
        <v>-1413</v>
      </c>
      <c r="F11" s="314">
        <v>-1171</v>
      </c>
      <c r="G11" s="314">
        <v>-2012</v>
      </c>
      <c r="H11" s="314">
        <v>-755.16005000000041</v>
      </c>
      <c r="I11" s="314">
        <v>-1362.38698</v>
      </c>
      <c r="J11" s="314">
        <v>-1722.6505899999997</v>
      </c>
      <c r="K11" s="314">
        <v>-1716.8266500000002</v>
      </c>
      <c r="L11" s="314"/>
      <c r="M11" s="314"/>
      <c r="N11" s="314"/>
      <c r="O11" s="314"/>
      <c r="P11" s="314"/>
      <c r="Q11" s="314"/>
      <c r="R11" s="314">
        <f>SUM(C11:Q11)</f>
        <v>-10153.024270000002</v>
      </c>
    </row>
    <row r="12" spans="1:22">
      <c r="A12" s="313" t="s">
        <v>385</v>
      </c>
      <c r="C12" s="314"/>
      <c r="D12" s="314"/>
      <c r="E12" s="314"/>
      <c r="F12" s="314"/>
      <c r="G12" s="314"/>
      <c r="H12" s="314">
        <f>-150</f>
        <v>-150</v>
      </c>
      <c r="I12" s="314"/>
      <c r="J12" s="314"/>
      <c r="K12" s="314"/>
      <c r="L12" s="314"/>
      <c r="M12" s="314"/>
      <c r="N12" s="314"/>
      <c r="O12" s="314"/>
      <c r="P12" s="314"/>
      <c r="Q12" s="314"/>
      <c r="R12" s="318">
        <f>SUM(C12:Q12)</f>
        <v>-150</v>
      </c>
    </row>
    <row r="13" spans="1:22">
      <c r="A13" s="313" t="s">
        <v>386</v>
      </c>
      <c r="C13" s="314"/>
      <c r="D13" s="314"/>
      <c r="E13" s="314"/>
      <c r="F13" s="314"/>
      <c r="G13" s="314"/>
      <c r="H13" s="314"/>
      <c r="I13" s="314"/>
      <c r="J13" s="314"/>
      <c r="K13" s="314"/>
      <c r="L13" s="314"/>
      <c r="M13" s="314"/>
      <c r="N13" s="314"/>
      <c r="O13" s="314"/>
      <c r="P13" s="314"/>
      <c r="Q13" s="314"/>
      <c r="R13" s="314">
        <f>R9+R11+R12</f>
        <v>77403.975730000006</v>
      </c>
    </row>
    <row r="14" spans="1:22">
      <c r="C14" s="314"/>
      <c r="D14" s="314"/>
      <c r="E14" s="314"/>
      <c r="F14" s="314"/>
      <c r="G14" s="314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T14" s="319"/>
      <c r="U14" s="320"/>
      <c r="V14" s="320"/>
    </row>
    <row r="15" spans="1:22" ht="12" thickBot="1">
      <c r="A15" s="313" t="s">
        <v>387</v>
      </c>
      <c r="C15" s="314"/>
      <c r="D15" s="314"/>
      <c r="E15" s="314"/>
      <c r="F15" s="314"/>
      <c r="G15" s="314"/>
      <c r="H15" s="314"/>
      <c r="I15" s="314"/>
      <c r="J15" s="314"/>
      <c r="K15" s="314"/>
      <c r="L15" s="314"/>
      <c r="M15" s="314"/>
      <c r="N15" s="314"/>
      <c r="O15" s="314"/>
      <c r="P15" s="314"/>
      <c r="Q15" s="314"/>
      <c r="R15" s="321">
        <f>SUM(R13:R14)</f>
        <v>77403.975730000006</v>
      </c>
      <c r="S15" s="317"/>
      <c r="T15" s="317"/>
      <c r="U15" s="317"/>
      <c r="V15" s="317"/>
    </row>
    <row r="16" spans="1:22" ht="12" thickTop="1">
      <c r="C16" s="314"/>
      <c r="D16" s="314"/>
      <c r="E16" s="314"/>
      <c r="F16" s="314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Q16" s="314"/>
      <c r="R16" s="314"/>
    </row>
    <row r="17" spans="1:26">
      <c r="A17" s="313" t="s">
        <v>388</v>
      </c>
      <c r="C17" s="314"/>
      <c r="D17" s="314"/>
      <c r="E17" s="314"/>
      <c r="F17" s="314"/>
      <c r="G17" s="314"/>
      <c r="H17" s="314"/>
      <c r="I17" s="314"/>
      <c r="J17" s="314"/>
      <c r="K17" s="314"/>
      <c r="L17" s="314"/>
      <c r="M17" s="314"/>
      <c r="N17" s="314"/>
      <c r="O17" s="314"/>
      <c r="P17" s="314"/>
      <c r="Q17" s="314"/>
      <c r="R17" s="314">
        <f>SUM(C9:P11)*0.35</f>
        <v>24861.891505499996</v>
      </c>
    </row>
    <row r="18" spans="1:26">
      <c r="A18" s="313" t="s">
        <v>389</v>
      </c>
      <c r="C18" s="314"/>
      <c r="D18" s="314"/>
      <c r="E18" s="314"/>
      <c r="F18" s="314"/>
      <c r="G18" s="314"/>
      <c r="H18" s="314"/>
      <c r="I18" s="314"/>
      <c r="J18" s="314"/>
      <c r="K18" s="314"/>
      <c r="L18" s="314"/>
      <c r="M18" s="314"/>
      <c r="N18" s="314"/>
      <c r="O18" s="314"/>
      <c r="P18" s="314"/>
      <c r="Q18" s="314"/>
      <c r="R18" s="314">
        <f>Q9*0.21</f>
        <v>1369.2</v>
      </c>
    </row>
    <row r="19" spans="1:26">
      <c r="A19" s="313" t="s">
        <v>390</v>
      </c>
      <c r="C19" s="314"/>
      <c r="D19" s="314"/>
      <c r="E19" s="314"/>
      <c r="F19" s="314"/>
      <c r="G19" s="314"/>
      <c r="H19" s="314"/>
      <c r="I19" s="314"/>
      <c r="J19" s="314"/>
      <c r="K19" s="314"/>
      <c r="L19" s="314"/>
      <c r="M19" s="314"/>
      <c r="N19" s="314"/>
      <c r="O19" s="314"/>
      <c r="P19" s="314"/>
      <c r="Q19" s="314"/>
      <c r="R19" s="314">
        <f>SUM(R17:R18)</f>
        <v>26231.091505499997</v>
      </c>
      <c r="S19" s="314"/>
      <c r="T19" s="314"/>
      <c r="U19" s="314"/>
      <c r="V19" s="314"/>
      <c r="W19" s="322"/>
    </row>
    <row r="20" spans="1:26">
      <c r="A20" s="313" t="s">
        <v>391</v>
      </c>
      <c r="C20" s="314"/>
      <c r="D20" s="314"/>
      <c r="E20" s="314"/>
      <c r="F20" s="314"/>
      <c r="G20" s="314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596">
        <f>R19/0.79</f>
        <v>33203.913298101259</v>
      </c>
      <c r="S20" s="322">
        <f>R20-R19</f>
        <v>6972.8217926012621</v>
      </c>
      <c r="T20" s="313">
        <f>R20*0.21</f>
        <v>6972.821792601264</v>
      </c>
    </row>
    <row r="21" spans="1:26">
      <c r="C21" s="314"/>
      <c r="D21" s="314"/>
      <c r="E21" s="314"/>
      <c r="F21" s="314"/>
      <c r="G21" s="314"/>
      <c r="H21" s="314"/>
      <c r="I21" s="314"/>
      <c r="J21" s="314"/>
      <c r="K21" s="314"/>
      <c r="L21" s="314"/>
      <c r="M21" s="314"/>
      <c r="N21" s="314"/>
      <c r="O21" s="314"/>
      <c r="P21" s="314"/>
      <c r="Q21" s="314"/>
      <c r="R21" s="323"/>
      <c r="S21" s="322"/>
    </row>
    <row r="22" spans="1:26">
      <c r="A22" s="313" t="s">
        <v>392</v>
      </c>
      <c r="C22" s="314"/>
      <c r="D22" s="314"/>
      <c r="E22" s="314"/>
      <c r="F22" s="314"/>
      <c r="G22" s="314"/>
      <c r="H22" s="314"/>
      <c r="I22" s="314"/>
      <c r="J22" s="314"/>
      <c r="K22" s="314"/>
      <c r="L22" s="314"/>
      <c r="M22" s="314"/>
      <c r="N22" s="314"/>
      <c r="O22" s="314"/>
      <c r="P22" s="314"/>
      <c r="Q22" s="314"/>
      <c r="R22" s="323">
        <v>3</v>
      </c>
      <c r="S22" s="322"/>
    </row>
    <row r="23" spans="1:26">
      <c r="C23" s="314"/>
      <c r="D23" s="314"/>
      <c r="E23" s="314"/>
      <c r="F23" s="314"/>
      <c r="G23" s="314"/>
      <c r="H23" s="314"/>
      <c r="I23" s="314"/>
      <c r="J23" s="314"/>
      <c r="K23" s="314"/>
      <c r="L23" s="314"/>
      <c r="M23" s="314"/>
      <c r="N23" s="314"/>
      <c r="O23" s="314"/>
      <c r="P23" s="314"/>
      <c r="Q23" s="314"/>
      <c r="R23" s="323"/>
      <c r="S23" s="322"/>
    </row>
    <row r="24" spans="1:26">
      <c r="A24" s="312" t="s">
        <v>393</v>
      </c>
      <c r="C24" s="314"/>
      <c r="D24" s="314"/>
      <c r="E24" s="314"/>
      <c r="F24" s="314"/>
      <c r="G24" s="314"/>
      <c r="H24" s="314"/>
      <c r="I24" s="314"/>
      <c r="J24" s="314"/>
      <c r="K24" s="314"/>
      <c r="L24" s="314"/>
      <c r="M24" s="314"/>
      <c r="N24" s="314"/>
      <c r="O24" s="314"/>
      <c r="P24" s="314"/>
      <c r="Q24" s="314"/>
      <c r="R24" s="314">
        <f>ROUND(R19/R22,0)</f>
        <v>8744</v>
      </c>
    </row>
    <row r="25" spans="1:26">
      <c r="A25" s="312" t="s">
        <v>394</v>
      </c>
      <c r="C25" s="314"/>
      <c r="D25" s="314"/>
      <c r="E25" s="314"/>
      <c r="F25" s="314"/>
      <c r="G25" s="314"/>
      <c r="H25" s="314"/>
      <c r="I25" s="314"/>
      <c r="J25" s="314"/>
      <c r="K25" s="314"/>
      <c r="L25" s="314"/>
      <c r="M25" s="314"/>
      <c r="N25" s="314"/>
      <c r="O25" s="314"/>
      <c r="P25" s="314"/>
      <c r="Q25" s="314"/>
      <c r="R25" s="314">
        <f>ROUND(R20/R22,0)</f>
        <v>11068</v>
      </c>
    </row>
    <row r="26" spans="1:26">
      <c r="C26" s="314"/>
      <c r="D26" s="314"/>
      <c r="E26" s="314"/>
      <c r="F26" s="314"/>
      <c r="G26" s="314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23"/>
      <c r="S26" s="322"/>
    </row>
    <row r="27" spans="1:26">
      <c r="C27" s="314"/>
      <c r="D27" s="314"/>
      <c r="E27" s="314"/>
      <c r="F27" s="314"/>
      <c r="G27" s="314"/>
      <c r="H27" s="314"/>
      <c r="I27" s="314"/>
      <c r="J27" s="314"/>
      <c r="K27" s="314"/>
      <c r="L27" s="314"/>
      <c r="M27" s="314"/>
      <c r="N27" s="314"/>
      <c r="O27" s="314"/>
      <c r="P27" s="314"/>
      <c r="Q27" s="314"/>
      <c r="R27" s="314"/>
    </row>
    <row r="28" spans="1:26">
      <c r="C28" s="314"/>
      <c r="D28" s="314"/>
      <c r="E28" s="314"/>
      <c r="F28" s="314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</row>
    <row r="29" spans="1:26">
      <c r="C29" s="314"/>
      <c r="D29" s="314"/>
      <c r="E29" s="314"/>
      <c r="F29" s="314"/>
      <c r="G29" s="314"/>
      <c r="H29" s="314"/>
      <c r="I29" s="314"/>
      <c r="J29" s="314"/>
      <c r="K29" s="314"/>
      <c r="L29" s="314"/>
      <c r="M29" s="314"/>
      <c r="N29" s="314"/>
      <c r="O29" s="314"/>
      <c r="P29" s="314"/>
      <c r="Q29" s="314"/>
      <c r="R29" s="314"/>
    </row>
    <row r="30" spans="1:26">
      <c r="C30" s="314"/>
      <c r="D30" s="314"/>
      <c r="E30" s="314"/>
      <c r="F30" s="314"/>
      <c r="G30" s="314"/>
      <c r="H30" s="314"/>
      <c r="I30" s="314"/>
      <c r="J30" s="314"/>
      <c r="K30" s="314"/>
      <c r="L30" s="314"/>
      <c r="M30" s="314"/>
      <c r="N30" s="314"/>
      <c r="O30" s="314"/>
      <c r="P30" s="314"/>
      <c r="Q30" s="314"/>
      <c r="R30" s="314"/>
    </row>
    <row r="31" spans="1:26">
      <c r="C31" s="314"/>
      <c r="D31" s="314"/>
      <c r="E31" s="314"/>
      <c r="F31" s="314"/>
      <c r="G31" s="314"/>
      <c r="H31" s="314"/>
      <c r="I31" s="314"/>
      <c r="J31" s="314"/>
      <c r="K31" s="314"/>
      <c r="L31" s="314"/>
      <c r="M31" s="314"/>
      <c r="N31" s="314"/>
      <c r="O31" s="314"/>
      <c r="P31" s="314"/>
      <c r="Q31" s="314"/>
      <c r="R31" s="314"/>
    </row>
    <row r="32" spans="1:26">
      <c r="C32" s="314"/>
      <c r="D32" s="314"/>
      <c r="E32" s="314"/>
      <c r="F32" s="314"/>
      <c r="G32" s="314"/>
      <c r="H32" s="314"/>
      <c r="I32" s="314"/>
      <c r="J32" s="314"/>
      <c r="K32" s="314"/>
      <c r="L32" s="314"/>
      <c r="M32" s="314"/>
      <c r="N32" s="314"/>
      <c r="O32" s="314"/>
      <c r="P32" s="314"/>
      <c r="Q32" s="314"/>
      <c r="R32" s="314"/>
      <c r="V32" s="320"/>
      <c r="W32" s="320"/>
      <c r="X32" s="319"/>
      <c r="Y32" s="320"/>
      <c r="Z32" s="320"/>
    </row>
  </sheetData>
  <pageMargins left="1" right="1" top="1.75" bottom="1" header="1" footer="0.5"/>
  <pageSetup scale="75" pageOrder="overThenDown" orientation="landscape" r:id="rId1"/>
  <headerFooter>
    <oddHeader>&amp;L&amp;"Times New Roman,Bold"&amp;10 2019 RATE CASE
CENTERPOINT ENERGY HOUSTON ELECTRIC, LLC
TEST YEAR ENDED 12/31/2018&amp;C&amp;"Times New Roman,Regular"&amp;8 &amp;R&amp;"Times New Roman,Regular"&amp;8WP/&amp;A
Page &amp;P of &amp;N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4"/>
  <sheetViews>
    <sheetView topLeftCell="B1" zoomScaleNormal="100" workbookViewId="0">
      <selection activeCell="S42" sqref="S42"/>
    </sheetView>
  </sheetViews>
  <sheetFormatPr defaultColWidth="9.140625" defaultRowHeight="11.25"/>
  <cols>
    <col min="1" max="1" width="44.42578125" style="313" customWidth="1"/>
    <col min="2" max="2" width="1.42578125" style="313" customWidth="1"/>
    <col min="3" max="3" width="13" style="313" customWidth="1"/>
    <col min="4" max="4" width="10.85546875" style="313" bestFit="1" customWidth="1"/>
    <col min="5" max="8" width="11.85546875" style="313" bestFit="1" customWidth="1"/>
    <col min="9" max="17" width="11.85546875" style="313" customWidth="1"/>
    <col min="18" max="18" width="11.85546875" style="313" bestFit="1" customWidth="1"/>
    <col min="19" max="19" width="11.5703125" style="313" bestFit="1" customWidth="1"/>
    <col min="20" max="21" width="10.5703125" style="313" bestFit="1" customWidth="1"/>
    <col min="22" max="22" width="11.5703125" style="313" bestFit="1" customWidth="1"/>
    <col min="23" max="23" width="10.5703125" style="313" bestFit="1" customWidth="1"/>
    <col min="24" max="16384" width="9.140625" style="313"/>
  </cols>
  <sheetData>
    <row r="1" spans="1:22">
      <c r="A1" s="312" t="s">
        <v>375</v>
      </c>
    </row>
    <row r="2" spans="1:22">
      <c r="A2" s="312" t="s">
        <v>376</v>
      </c>
    </row>
    <row r="3" spans="1:22">
      <c r="A3" s="312" t="s">
        <v>377</v>
      </c>
    </row>
    <row r="4" spans="1:22">
      <c r="A4" s="312" t="s">
        <v>378</v>
      </c>
      <c r="K4" s="601" t="s">
        <v>784</v>
      </c>
      <c r="L4" s="602">
        <v>0.47360000000000002</v>
      </c>
      <c r="M4" s="602">
        <v>0.48430000000000001</v>
      </c>
      <c r="N4" s="602">
        <v>0.47360000000000002</v>
      </c>
      <c r="O4" s="602">
        <v>0.4768</v>
      </c>
      <c r="P4" s="602">
        <v>0.43730000000000002</v>
      </c>
      <c r="Q4" s="602">
        <v>0.45450000000000002</v>
      </c>
    </row>
    <row r="5" spans="1:22">
      <c r="A5" s="312" t="s">
        <v>379</v>
      </c>
      <c r="E5" s="314"/>
      <c r="F5" s="314"/>
      <c r="G5" s="314"/>
      <c r="H5" s="314"/>
      <c r="L5" s="314"/>
      <c r="M5" s="314"/>
      <c r="N5" s="314"/>
      <c r="O5" s="314"/>
      <c r="P5" s="314"/>
      <c r="Q5" s="314"/>
      <c r="R5" s="314"/>
    </row>
    <row r="6" spans="1:22">
      <c r="A6" s="312"/>
      <c r="C6" s="315">
        <v>2004</v>
      </c>
      <c r="D6" s="315">
        <v>2005</v>
      </c>
      <c r="E6" s="315">
        <v>2006</v>
      </c>
      <c r="F6" s="315">
        <v>2007</v>
      </c>
      <c r="G6" s="315">
        <v>2008</v>
      </c>
      <c r="H6" s="315">
        <v>2009</v>
      </c>
      <c r="I6" s="315">
        <v>2010</v>
      </c>
      <c r="J6" s="315">
        <v>2011</v>
      </c>
      <c r="K6" s="315">
        <v>2012</v>
      </c>
      <c r="L6" s="315">
        <v>2013</v>
      </c>
      <c r="M6" s="315">
        <v>2014</v>
      </c>
      <c r="N6" s="315">
        <v>2015</v>
      </c>
      <c r="O6" s="315">
        <v>2016</v>
      </c>
      <c r="P6" s="315">
        <v>2017</v>
      </c>
      <c r="Q6" s="315">
        <v>2018</v>
      </c>
      <c r="R6" s="316" t="s">
        <v>380</v>
      </c>
    </row>
    <row r="7" spans="1:22">
      <c r="A7" s="313" t="s">
        <v>819</v>
      </c>
      <c r="C7" s="317"/>
      <c r="D7" s="317"/>
      <c r="E7" s="317"/>
      <c r="F7" s="317"/>
      <c r="G7" s="317"/>
      <c r="H7" s="317"/>
      <c r="I7" s="317"/>
      <c r="J7" s="317"/>
      <c r="K7" s="317"/>
      <c r="L7" s="317"/>
      <c r="M7" s="317"/>
      <c r="N7" s="317"/>
      <c r="O7" s="317"/>
      <c r="P7" s="317"/>
      <c r="Q7" s="317"/>
      <c r="R7" s="317">
        <f>SUM(C7:Q7)</f>
        <v>0</v>
      </c>
    </row>
    <row r="8" spans="1:22">
      <c r="A8" s="313" t="s">
        <v>820</v>
      </c>
      <c r="C8" s="318"/>
      <c r="D8" s="318"/>
      <c r="E8" s="318"/>
      <c r="F8" s="318"/>
      <c r="G8" s="318"/>
      <c r="H8" s="318"/>
      <c r="I8" s="318"/>
      <c r="J8" s="318"/>
      <c r="K8" s="318"/>
      <c r="L8" s="318"/>
      <c r="M8" s="318"/>
      <c r="N8" s="318"/>
      <c r="O8" s="318"/>
      <c r="P8" s="318"/>
      <c r="Q8" s="318"/>
      <c r="R8" s="318">
        <f>SUM(C8:Q8)</f>
        <v>0</v>
      </c>
    </row>
    <row r="9" spans="1:22">
      <c r="A9" s="313" t="s">
        <v>383</v>
      </c>
      <c r="C9" s="317">
        <f>C7-C8</f>
        <v>0</v>
      </c>
      <c r="D9" s="317">
        <f t="shared" ref="D9:K9" si="0">D7-D8</f>
        <v>0</v>
      </c>
      <c r="E9" s="317">
        <f t="shared" si="0"/>
        <v>0</v>
      </c>
      <c r="F9" s="317">
        <f t="shared" si="0"/>
        <v>0</v>
      </c>
      <c r="G9" s="317">
        <f t="shared" si="0"/>
        <v>0</v>
      </c>
      <c r="H9" s="317">
        <f t="shared" si="0"/>
        <v>0</v>
      </c>
      <c r="I9" s="317">
        <f t="shared" si="0"/>
        <v>0</v>
      </c>
      <c r="J9" s="317">
        <f t="shared" si="0"/>
        <v>0</v>
      </c>
      <c r="K9" s="317">
        <f t="shared" si="0"/>
        <v>0</v>
      </c>
      <c r="L9" s="317">
        <v>6520</v>
      </c>
      <c r="M9" s="317">
        <v>6520</v>
      </c>
      <c r="N9" s="317">
        <v>6520</v>
      </c>
      <c r="O9" s="317">
        <v>6520</v>
      </c>
      <c r="P9" s="317">
        <v>6520</v>
      </c>
      <c r="Q9" s="317">
        <v>6520</v>
      </c>
      <c r="R9" s="317">
        <f t="shared" ref="R9" si="1">SUM(C9:Q9)</f>
        <v>39120</v>
      </c>
      <c r="T9" s="313" t="s">
        <v>783</v>
      </c>
    </row>
    <row r="10" spans="1:22">
      <c r="C10" s="314"/>
      <c r="D10" s="314"/>
      <c r="E10" s="314"/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  <c r="Q10" s="314"/>
      <c r="R10" s="314"/>
    </row>
    <row r="11" spans="1:22">
      <c r="A11" s="313" t="s">
        <v>384</v>
      </c>
      <c r="C11" s="314"/>
      <c r="D11" s="314"/>
      <c r="E11" s="314"/>
      <c r="F11" s="314"/>
      <c r="G11" s="314"/>
      <c r="H11" s="314"/>
      <c r="I11" s="314"/>
      <c r="J11" s="314"/>
      <c r="K11" s="314"/>
      <c r="L11" s="318">
        <v>-1717</v>
      </c>
      <c r="M11" s="318">
        <v>-1717</v>
      </c>
      <c r="N11" s="318">
        <v>-1717</v>
      </c>
      <c r="O11" s="318">
        <v>-1717</v>
      </c>
      <c r="P11" s="318">
        <v>-1717</v>
      </c>
      <c r="Q11" s="318">
        <v>-1717</v>
      </c>
      <c r="R11" s="318">
        <f>SUM(C11:Q11)</f>
        <v>-10302</v>
      </c>
      <c r="T11" s="313" t="s">
        <v>783</v>
      </c>
    </row>
    <row r="12" spans="1:22">
      <c r="A12" s="313" t="s">
        <v>785</v>
      </c>
      <c r="C12" s="314"/>
      <c r="D12" s="314"/>
      <c r="E12" s="314"/>
      <c r="F12" s="314"/>
      <c r="G12" s="314"/>
      <c r="H12" s="314"/>
      <c r="I12" s="314"/>
      <c r="J12" s="314"/>
      <c r="K12" s="314"/>
      <c r="L12" s="314">
        <f>SUM(L9:L11)</f>
        <v>4803</v>
      </c>
      <c r="M12" s="314">
        <f t="shared" ref="M12:Q12" si="2">SUM(M9:M11)</f>
        <v>4803</v>
      </c>
      <c r="N12" s="314">
        <f t="shared" si="2"/>
        <v>4803</v>
      </c>
      <c r="O12" s="314">
        <f t="shared" si="2"/>
        <v>4803</v>
      </c>
      <c r="P12" s="314">
        <f t="shared" si="2"/>
        <v>4803</v>
      </c>
      <c r="Q12" s="314">
        <f t="shared" si="2"/>
        <v>4803</v>
      </c>
      <c r="R12" s="314"/>
    </row>
    <row r="13" spans="1:22">
      <c r="A13" s="313" t="s">
        <v>786</v>
      </c>
      <c r="C13" s="314"/>
      <c r="D13" s="314"/>
      <c r="E13" s="314"/>
      <c r="F13" s="314"/>
      <c r="G13" s="314"/>
      <c r="H13" s="314"/>
      <c r="I13" s="314"/>
      <c r="J13" s="314"/>
      <c r="K13" s="314"/>
      <c r="L13" s="314">
        <f>L12*L4</f>
        <v>2274.7008000000001</v>
      </c>
      <c r="M13" s="314">
        <f t="shared" ref="M13:Q13" si="3">M12*M4</f>
        <v>2326.0929000000001</v>
      </c>
      <c r="N13" s="314">
        <f t="shared" si="3"/>
        <v>2274.7008000000001</v>
      </c>
      <c r="O13" s="314">
        <f t="shared" si="3"/>
        <v>2290.0704000000001</v>
      </c>
      <c r="P13" s="314">
        <f t="shared" si="3"/>
        <v>2100.3519000000001</v>
      </c>
      <c r="Q13" s="314">
        <f t="shared" si="3"/>
        <v>2182.9635000000003</v>
      </c>
      <c r="R13" s="314">
        <f>SUM(L13:Q13)</f>
        <v>13448.880300000001</v>
      </c>
    </row>
    <row r="14" spans="1:22">
      <c r="A14" s="313" t="s">
        <v>385</v>
      </c>
      <c r="C14" s="314"/>
      <c r="D14" s="314"/>
      <c r="E14" s="314"/>
      <c r="F14" s="314"/>
      <c r="G14" s="314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8">
        <f>SUM(C14:Q14)</f>
        <v>0</v>
      </c>
    </row>
    <row r="15" spans="1:22">
      <c r="A15" s="313" t="s">
        <v>386</v>
      </c>
      <c r="C15" s="314"/>
      <c r="D15" s="314"/>
      <c r="E15" s="314"/>
      <c r="F15" s="314"/>
      <c r="G15" s="314"/>
      <c r="H15" s="314"/>
      <c r="I15" s="314"/>
      <c r="J15" s="314"/>
      <c r="K15" s="314"/>
      <c r="L15" s="314"/>
      <c r="M15" s="314"/>
      <c r="N15" s="314"/>
      <c r="O15" s="314"/>
      <c r="P15" s="314"/>
      <c r="Q15" s="314"/>
      <c r="R15" s="314">
        <f>R13+R14</f>
        <v>13448.880300000001</v>
      </c>
    </row>
    <row r="16" spans="1:22">
      <c r="C16" s="314"/>
      <c r="D16" s="314"/>
      <c r="E16" s="314"/>
      <c r="F16" s="314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T16" s="319"/>
      <c r="U16" s="320"/>
      <c r="V16" s="320"/>
    </row>
    <row r="17" spans="1:23" ht="12" thickBot="1">
      <c r="A17" s="313" t="s">
        <v>387</v>
      </c>
      <c r="C17" s="314"/>
      <c r="D17" s="314"/>
      <c r="E17" s="314"/>
      <c r="F17" s="314"/>
      <c r="G17" s="314"/>
      <c r="H17" s="314"/>
      <c r="I17" s="314"/>
      <c r="J17" s="314"/>
      <c r="K17" s="314"/>
      <c r="L17" s="314"/>
      <c r="M17" s="314"/>
      <c r="N17" s="314"/>
      <c r="O17" s="314"/>
      <c r="P17" s="314"/>
      <c r="Q17" s="314"/>
      <c r="R17" s="321">
        <f>SUM(R15:R16)</f>
        <v>13448.880300000001</v>
      </c>
      <c r="S17" s="317"/>
      <c r="T17" s="317"/>
      <c r="U17" s="317"/>
      <c r="V17" s="317"/>
    </row>
    <row r="18" spans="1:23" ht="12" thickTop="1">
      <c r="C18" s="314"/>
      <c r="D18" s="314"/>
      <c r="E18" s="314"/>
      <c r="F18" s="314"/>
      <c r="G18" s="314"/>
      <c r="H18" s="314"/>
      <c r="I18" s="314"/>
      <c r="J18" s="314"/>
      <c r="K18" s="314"/>
      <c r="L18" s="314"/>
      <c r="M18" s="314"/>
      <c r="N18" s="314"/>
      <c r="O18" s="314"/>
      <c r="P18" s="314"/>
      <c r="Q18" s="314"/>
      <c r="R18" s="314"/>
    </row>
    <row r="19" spans="1:23">
      <c r="A19" s="313" t="s">
        <v>388</v>
      </c>
      <c r="C19" s="314"/>
      <c r="D19" s="314"/>
      <c r="E19" s="314"/>
      <c r="F19" s="314"/>
      <c r="G19" s="314"/>
      <c r="H19" s="314"/>
      <c r="I19" s="314"/>
      <c r="J19" s="314"/>
      <c r="K19" s="314"/>
      <c r="L19" s="314"/>
      <c r="M19" s="314"/>
      <c r="N19" s="314"/>
      <c r="O19" s="314"/>
      <c r="P19" s="314"/>
      <c r="Q19" s="314"/>
      <c r="R19" s="314">
        <f>SUM(L13:P13)*0.35</f>
        <v>3943.0708800000002</v>
      </c>
    </row>
    <row r="20" spans="1:23">
      <c r="A20" s="313" t="s">
        <v>389</v>
      </c>
      <c r="C20" s="314"/>
      <c r="D20" s="314"/>
      <c r="E20" s="314"/>
      <c r="F20" s="314"/>
      <c r="G20" s="314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>
        <f>Q13*0.21</f>
        <v>458.42233500000003</v>
      </c>
    </row>
    <row r="21" spans="1:23">
      <c r="A21" s="313" t="s">
        <v>390</v>
      </c>
      <c r="C21" s="314"/>
      <c r="D21" s="314"/>
      <c r="E21" s="314"/>
      <c r="F21" s="314"/>
      <c r="G21" s="314"/>
      <c r="H21" s="314"/>
      <c r="I21" s="314"/>
      <c r="J21" s="314"/>
      <c r="K21" s="314"/>
      <c r="L21" s="314"/>
      <c r="M21" s="314"/>
      <c r="N21" s="314"/>
      <c r="O21" s="314"/>
      <c r="P21" s="314"/>
      <c r="Q21" s="314"/>
      <c r="R21" s="314">
        <f>SUM(R19:R20)</f>
        <v>4401.4932150000004</v>
      </c>
      <c r="S21" s="314"/>
      <c r="T21" s="314"/>
      <c r="U21" s="314"/>
      <c r="V21" s="314"/>
      <c r="W21" s="322"/>
    </row>
    <row r="22" spans="1:23">
      <c r="A22" s="313" t="s">
        <v>391</v>
      </c>
      <c r="C22" s="314"/>
      <c r="D22" s="314"/>
      <c r="E22" s="314"/>
      <c r="F22" s="314"/>
      <c r="G22" s="314"/>
      <c r="H22" s="314"/>
      <c r="I22" s="314"/>
      <c r="J22" s="314"/>
      <c r="K22" s="314"/>
      <c r="L22" s="314"/>
      <c r="M22" s="314"/>
      <c r="N22" s="314"/>
      <c r="O22" s="314"/>
      <c r="P22" s="314"/>
      <c r="Q22" s="314"/>
      <c r="R22" s="596">
        <f>R21/0.79</f>
        <v>5571.5103987341772</v>
      </c>
      <c r="S22" s="322"/>
    </row>
    <row r="23" spans="1:23">
      <c r="C23" s="314"/>
      <c r="D23" s="314"/>
      <c r="E23" s="314"/>
      <c r="F23" s="314"/>
      <c r="G23" s="314"/>
      <c r="H23" s="314"/>
      <c r="I23" s="314"/>
      <c r="J23" s="314"/>
      <c r="K23" s="314"/>
      <c r="L23" s="314"/>
      <c r="M23" s="314"/>
      <c r="N23" s="314"/>
      <c r="O23" s="314"/>
      <c r="P23" s="314"/>
      <c r="Q23" s="314"/>
      <c r="R23" s="323"/>
      <c r="S23" s="322"/>
    </row>
    <row r="24" spans="1:23">
      <c r="A24" s="313" t="s">
        <v>392</v>
      </c>
      <c r="C24" s="314"/>
      <c r="D24" s="314"/>
      <c r="E24" s="314"/>
      <c r="F24" s="314"/>
      <c r="G24" s="314"/>
      <c r="H24" s="314"/>
      <c r="I24" s="314"/>
      <c r="J24" s="314"/>
      <c r="K24" s="314"/>
      <c r="L24" s="314"/>
      <c r="M24" s="314"/>
      <c r="N24" s="314"/>
      <c r="O24" s="314"/>
      <c r="P24" s="314"/>
      <c r="Q24" s="314"/>
      <c r="R24" s="323">
        <v>3</v>
      </c>
      <c r="S24" s="322"/>
    </row>
    <row r="25" spans="1:23">
      <c r="C25" s="314"/>
      <c r="D25" s="314"/>
      <c r="E25" s="314"/>
      <c r="F25" s="314"/>
      <c r="G25" s="314"/>
      <c r="H25" s="314"/>
      <c r="I25" s="314"/>
      <c r="J25" s="314"/>
      <c r="K25" s="314"/>
      <c r="L25" s="314"/>
      <c r="M25" s="314"/>
      <c r="N25" s="314"/>
      <c r="O25" s="314"/>
      <c r="P25" s="314"/>
      <c r="Q25" s="314"/>
      <c r="R25" s="323"/>
      <c r="S25" s="322"/>
    </row>
    <row r="26" spans="1:23">
      <c r="A26" s="312" t="s">
        <v>393</v>
      </c>
      <c r="C26" s="314"/>
      <c r="D26" s="314"/>
      <c r="E26" s="314"/>
      <c r="F26" s="314"/>
      <c r="G26" s="314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>
        <f>ROUND(R21/R24,0)</f>
        <v>1467</v>
      </c>
    </row>
    <row r="27" spans="1:23">
      <c r="A27" s="312" t="s">
        <v>394</v>
      </c>
      <c r="C27" s="314"/>
      <c r="D27" s="314"/>
      <c r="E27" s="314"/>
      <c r="F27" s="314"/>
      <c r="G27" s="314"/>
      <c r="H27" s="314"/>
      <c r="I27" s="314"/>
      <c r="J27" s="314"/>
      <c r="K27" s="314"/>
      <c r="L27" s="314"/>
      <c r="M27" s="314"/>
      <c r="N27" s="314"/>
      <c r="O27" s="314"/>
      <c r="P27" s="314"/>
      <c r="Q27" s="314"/>
      <c r="R27" s="600">
        <f>ROUND(R22/R24,0)</f>
        <v>1857</v>
      </c>
    </row>
    <row r="28" spans="1:23">
      <c r="C28" s="314"/>
      <c r="D28" s="314"/>
      <c r="E28" s="314"/>
      <c r="F28" s="314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23"/>
      <c r="S28" s="322"/>
    </row>
    <row r="29" spans="1:23">
      <c r="C29" s="314"/>
      <c r="D29" s="314"/>
      <c r="E29" s="314"/>
      <c r="F29" s="314"/>
      <c r="G29" s="314"/>
      <c r="H29" s="314"/>
      <c r="I29" s="314"/>
      <c r="J29" s="314"/>
      <c r="K29" s="314"/>
      <c r="L29" s="314"/>
      <c r="M29" s="314"/>
      <c r="N29" s="314"/>
      <c r="O29" s="314"/>
      <c r="P29" s="314"/>
      <c r="Q29" s="314"/>
      <c r="R29" s="314"/>
    </row>
    <row r="30" spans="1:23">
      <c r="C30" s="314"/>
      <c r="D30" s="314"/>
      <c r="E30" s="314"/>
      <c r="F30" s="314"/>
      <c r="G30" s="314"/>
      <c r="H30" s="314"/>
      <c r="I30" s="314"/>
      <c r="J30" s="314"/>
      <c r="K30" s="314"/>
      <c r="L30" s="314"/>
      <c r="M30" s="314"/>
      <c r="N30" s="314"/>
      <c r="O30" s="314"/>
      <c r="P30" s="314"/>
      <c r="Q30" s="314"/>
      <c r="R30" s="314"/>
    </row>
    <row r="31" spans="1:23">
      <c r="C31" s="314"/>
      <c r="D31" s="314"/>
      <c r="E31" s="314"/>
      <c r="F31" s="314"/>
      <c r="G31" s="314"/>
      <c r="H31" s="314"/>
      <c r="I31" s="314"/>
      <c r="J31" s="314"/>
      <c r="K31" s="314"/>
      <c r="L31" s="314"/>
      <c r="M31" s="314"/>
      <c r="N31" s="314"/>
      <c r="O31" s="314"/>
      <c r="P31" s="314"/>
      <c r="Q31" s="314"/>
      <c r="R31" s="314"/>
    </row>
    <row r="32" spans="1:23">
      <c r="C32" s="314"/>
      <c r="D32" s="314"/>
      <c r="E32" s="314"/>
      <c r="F32" s="314"/>
      <c r="G32" s="314"/>
      <c r="H32" s="314"/>
      <c r="I32" s="314"/>
      <c r="J32" s="314"/>
      <c r="K32" s="314"/>
      <c r="L32" s="314"/>
      <c r="M32" s="314"/>
      <c r="N32" s="314"/>
      <c r="O32" s="314"/>
      <c r="P32" s="314"/>
      <c r="Q32" s="314"/>
      <c r="R32" s="314"/>
    </row>
    <row r="33" spans="3:26">
      <c r="C33" s="314"/>
      <c r="D33" s="314"/>
      <c r="E33" s="314"/>
      <c r="F33" s="314"/>
      <c r="G33" s="314"/>
      <c r="H33" s="314"/>
      <c r="I33" s="314"/>
      <c r="J33" s="314"/>
      <c r="K33" s="314"/>
      <c r="L33" s="314"/>
      <c r="M33" s="314"/>
      <c r="N33" s="314"/>
      <c r="O33" s="314"/>
      <c r="P33" s="314"/>
      <c r="Q33" s="314"/>
      <c r="R33" s="314"/>
    </row>
    <row r="34" spans="3:26">
      <c r="C34" s="314"/>
      <c r="D34" s="314"/>
      <c r="E34" s="314"/>
      <c r="F34" s="314"/>
      <c r="G34" s="314"/>
      <c r="H34" s="314"/>
      <c r="I34" s="314"/>
      <c r="J34" s="314"/>
      <c r="K34" s="314"/>
      <c r="L34" s="314"/>
      <c r="M34" s="314"/>
      <c r="N34" s="314"/>
      <c r="O34" s="314"/>
      <c r="P34" s="314"/>
      <c r="Q34" s="314"/>
      <c r="R34" s="314"/>
      <c r="V34" s="320"/>
      <c r="W34" s="320"/>
      <c r="X34" s="319"/>
      <c r="Y34" s="320"/>
      <c r="Z34" s="320"/>
    </row>
  </sheetData>
  <pageMargins left="1" right="1" top="1.75" bottom="1" header="1" footer="0.5"/>
  <pageSetup scale="75" pageOrder="overThenDown" orientation="landscape" r:id="rId1"/>
  <headerFooter>
    <oddHeader>&amp;L&amp;"Times New Roman,Bold"&amp;10 2019 RATE CASE
CENTERPOINT ENERGY HOUSTON ELECTRIC, LLC
TEST YEAR ENDED 12/31/2018&amp;C&amp;"Times New Roman,Regular"&amp;8 &amp;R&amp;"Times New Roman,Regular"&amp;8WP/&amp;A
Page &amp;P of &amp;N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8"/>
  <sheetViews>
    <sheetView workbookViewId="0">
      <selection activeCell="A4" sqref="A4:K4"/>
    </sheetView>
  </sheetViews>
  <sheetFormatPr defaultRowHeight="12.75"/>
  <cols>
    <col min="1" max="7" width="9.140625" style="52"/>
    <col min="8" max="8" width="19.5703125" style="52" customWidth="1"/>
    <col min="9" max="9" width="10" style="52" customWidth="1"/>
    <col min="10" max="10" width="3.28515625" style="52" customWidth="1"/>
    <col min="11" max="11" width="17.7109375" style="52" customWidth="1"/>
    <col min="12" max="12" width="9.140625" style="52"/>
    <col min="13" max="13" width="11.85546875" style="52" bestFit="1" customWidth="1"/>
    <col min="14" max="14" width="11.28515625" style="52" bestFit="1" customWidth="1"/>
    <col min="15" max="264" width="9.140625" style="52"/>
    <col min="265" max="265" width="10" style="52" customWidth="1"/>
    <col min="266" max="266" width="3.28515625" style="52" customWidth="1"/>
    <col min="267" max="267" width="13.5703125" style="52" customWidth="1"/>
    <col min="268" max="268" width="9.140625" style="52"/>
    <col min="269" max="269" width="11" style="52" bestFit="1" customWidth="1"/>
    <col min="270" max="520" width="9.140625" style="52"/>
    <col min="521" max="521" width="10" style="52" customWidth="1"/>
    <col min="522" max="522" width="3.28515625" style="52" customWidth="1"/>
    <col min="523" max="523" width="13.5703125" style="52" customWidth="1"/>
    <col min="524" max="524" width="9.140625" style="52"/>
    <col min="525" max="525" width="11" style="52" bestFit="1" customWidth="1"/>
    <col min="526" max="776" width="9.140625" style="52"/>
    <col min="777" max="777" width="10" style="52" customWidth="1"/>
    <col min="778" max="778" width="3.28515625" style="52" customWidth="1"/>
    <col min="779" max="779" width="13.5703125" style="52" customWidth="1"/>
    <col min="780" max="780" width="9.140625" style="52"/>
    <col min="781" max="781" width="11" style="52" bestFit="1" customWidth="1"/>
    <col min="782" max="1032" width="9.140625" style="52"/>
    <col min="1033" max="1033" width="10" style="52" customWidth="1"/>
    <col min="1034" max="1034" width="3.28515625" style="52" customWidth="1"/>
    <col min="1035" max="1035" width="13.5703125" style="52" customWidth="1"/>
    <col min="1036" max="1036" width="9.140625" style="52"/>
    <col min="1037" max="1037" width="11" style="52" bestFit="1" customWidth="1"/>
    <col min="1038" max="1288" width="9.140625" style="52"/>
    <col min="1289" max="1289" width="10" style="52" customWidth="1"/>
    <col min="1290" max="1290" width="3.28515625" style="52" customWidth="1"/>
    <col min="1291" max="1291" width="13.5703125" style="52" customWidth="1"/>
    <col min="1292" max="1292" width="9.140625" style="52"/>
    <col min="1293" max="1293" width="11" style="52" bestFit="1" customWidth="1"/>
    <col min="1294" max="1544" width="9.140625" style="52"/>
    <col min="1545" max="1545" width="10" style="52" customWidth="1"/>
    <col min="1546" max="1546" width="3.28515625" style="52" customWidth="1"/>
    <col min="1547" max="1547" width="13.5703125" style="52" customWidth="1"/>
    <col min="1548" max="1548" width="9.140625" style="52"/>
    <col min="1549" max="1549" width="11" style="52" bestFit="1" customWidth="1"/>
    <col min="1550" max="1800" width="9.140625" style="52"/>
    <col min="1801" max="1801" width="10" style="52" customWidth="1"/>
    <col min="1802" max="1802" width="3.28515625" style="52" customWidth="1"/>
    <col min="1803" max="1803" width="13.5703125" style="52" customWidth="1"/>
    <col min="1804" max="1804" width="9.140625" style="52"/>
    <col min="1805" max="1805" width="11" style="52" bestFit="1" customWidth="1"/>
    <col min="1806" max="2056" width="9.140625" style="52"/>
    <col min="2057" max="2057" width="10" style="52" customWidth="1"/>
    <col min="2058" max="2058" width="3.28515625" style="52" customWidth="1"/>
    <col min="2059" max="2059" width="13.5703125" style="52" customWidth="1"/>
    <col min="2060" max="2060" width="9.140625" style="52"/>
    <col min="2061" max="2061" width="11" style="52" bestFit="1" customWidth="1"/>
    <col min="2062" max="2312" width="9.140625" style="52"/>
    <col min="2313" max="2313" width="10" style="52" customWidth="1"/>
    <col min="2314" max="2314" width="3.28515625" style="52" customWidth="1"/>
    <col min="2315" max="2315" width="13.5703125" style="52" customWidth="1"/>
    <col min="2316" max="2316" width="9.140625" style="52"/>
    <col min="2317" max="2317" width="11" style="52" bestFit="1" customWidth="1"/>
    <col min="2318" max="2568" width="9.140625" style="52"/>
    <col min="2569" max="2569" width="10" style="52" customWidth="1"/>
    <col min="2570" max="2570" width="3.28515625" style="52" customWidth="1"/>
    <col min="2571" max="2571" width="13.5703125" style="52" customWidth="1"/>
    <col min="2572" max="2572" width="9.140625" style="52"/>
    <col min="2573" max="2573" width="11" style="52" bestFit="1" customWidth="1"/>
    <col min="2574" max="2824" width="9.140625" style="52"/>
    <col min="2825" max="2825" width="10" style="52" customWidth="1"/>
    <col min="2826" max="2826" width="3.28515625" style="52" customWidth="1"/>
    <col min="2827" max="2827" width="13.5703125" style="52" customWidth="1"/>
    <col min="2828" max="2828" width="9.140625" style="52"/>
    <col min="2829" max="2829" width="11" style="52" bestFit="1" customWidth="1"/>
    <col min="2830" max="3080" width="9.140625" style="52"/>
    <col min="3081" max="3081" width="10" style="52" customWidth="1"/>
    <col min="3082" max="3082" width="3.28515625" style="52" customWidth="1"/>
    <col min="3083" max="3083" width="13.5703125" style="52" customWidth="1"/>
    <col min="3084" max="3084" width="9.140625" style="52"/>
    <col min="3085" max="3085" width="11" style="52" bestFit="1" customWidth="1"/>
    <col min="3086" max="3336" width="9.140625" style="52"/>
    <col min="3337" max="3337" width="10" style="52" customWidth="1"/>
    <col min="3338" max="3338" width="3.28515625" style="52" customWidth="1"/>
    <col min="3339" max="3339" width="13.5703125" style="52" customWidth="1"/>
    <col min="3340" max="3340" width="9.140625" style="52"/>
    <col min="3341" max="3341" width="11" style="52" bestFit="1" customWidth="1"/>
    <col min="3342" max="3592" width="9.140625" style="52"/>
    <col min="3593" max="3593" width="10" style="52" customWidth="1"/>
    <col min="3594" max="3594" width="3.28515625" style="52" customWidth="1"/>
    <col min="3595" max="3595" width="13.5703125" style="52" customWidth="1"/>
    <col min="3596" max="3596" width="9.140625" style="52"/>
    <col min="3597" max="3597" width="11" style="52" bestFit="1" customWidth="1"/>
    <col min="3598" max="3848" width="9.140625" style="52"/>
    <col min="3849" max="3849" width="10" style="52" customWidth="1"/>
    <col min="3850" max="3850" width="3.28515625" style="52" customWidth="1"/>
    <col min="3851" max="3851" width="13.5703125" style="52" customWidth="1"/>
    <col min="3852" max="3852" width="9.140625" style="52"/>
    <col min="3853" max="3853" width="11" style="52" bestFit="1" customWidth="1"/>
    <col min="3854" max="4104" width="9.140625" style="52"/>
    <col min="4105" max="4105" width="10" style="52" customWidth="1"/>
    <col min="4106" max="4106" width="3.28515625" style="52" customWidth="1"/>
    <col min="4107" max="4107" width="13.5703125" style="52" customWidth="1"/>
    <col min="4108" max="4108" width="9.140625" style="52"/>
    <col min="4109" max="4109" width="11" style="52" bestFit="1" customWidth="1"/>
    <col min="4110" max="4360" width="9.140625" style="52"/>
    <col min="4361" max="4361" width="10" style="52" customWidth="1"/>
    <col min="4362" max="4362" width="3.28515625" style="52" customWidth="1"/>
    <col min="4363" max="4363" width="13.5703125" style="52" customWidth="1"/>
    <col min="4364" max="4364" width="9.140625" style="52"/>
    <col min="4365" max="4365" width="11" style="52" bestFit="1" customWidth="1"/>
    <col min="4366" max="4616" width="9.140625" style="52"/>
    <col min="4617" max="4617" width="10" style="52" customWidth="1"/>
    <col min="4618" max="4618" width="3.28515625" style="52" customWidth="1"/>
    <col min="4619" max="4619" width="13.5703125" style="52" customWidth="1"/>
    <col min="4620" max="4620" width="9.140625" style="52"/>
    <col min="4621" max="4621" width="11" style="52" bestFit="1" customWidth="1"/>
    <col min="4622" max="4872" width="9.140625" style="52"/>
    <col min="4873" max="4873" width="10" style="52" customWidth="1"/>
    <col min="4874" max="4874" width="3.28515625" style="52" customWidth="1"/>
    <col min="4875" max="4875" width="13.5703125" style="52" customWidth="1"/>
    <col min="4876" max="4876" width="9.140625" style="52"/>
    <col min="4877" max="4877" width="11" style="52" bestFit="1" customWidth="1"/>
    <col min="4878" max="5128" width="9.140625" style="52"/>
    <col min="5129" max="5129" width="10" style="52" customWidth="1"/>
    <col min="5130" max="5130" width="3.28515625" style="52" customWidth="1"/>
    <col min="5131" max="5131" width="13.5703125" style="52" customWidth="1"/>
    <col min="5132" max="5132" width="9.140625" style="52"/>
    <col min="5133" max="5133" width="11" style="52" bestFit="1" customWidth="1"/>
    <col min="5134" max="5384" width="9.140625" style="52"/>
    <col min="5385" max="5385" width="10" style="52" customWidth="1"/>
    <col min="5386" max="5386" width="3.28515625" style="52" customWidth="1"/>
    <col min="5387" max="5387" width="13.5703125" style="52" customWidth="1"/>
    <col min="5388" max="5388" width="9.140625" style="52"/>
    <col min="5389" max="5389" width="11" style="52" bestFit="1" customWidth="1"/>
    <col min="5390" max="5640" width="9.140625" style="52"/>
    <col min="5641" max="5641" width="10" style="52" customWidth="1"/>
    <col min="5642" max="5642" width="3.28515625" style="52" customWidth="1"/>
    <col min="5643" max="5643" width="13.5703125" style="52" customWidth="1"/>
    <col min="5644" max="5644" width="9.140625" style="52"/>
    <col min="5645" max="5645" width="11" style="52" bestFit="1" customWidth="1"/>
    <col min="5646" max="5896" width="9.140625" style="52"/>
    <col min="5897" max="5897" width="10" style="52" customWidth="1"/>
    <col min="5898" max="5898" width="3.28515625" style="52" customWidth="1"/>
    <col min="5899" max="5899" width="13.5703125" style="52" customWidth="1"/>
    <col min="5900" max="5900" width="9.140625" style="52"/>
    <col min="5901" max="5901" width="11" style="52" bestFit="1" customWidth="1"/>
    <col min="5902" max="6152" width="9.140625" style="52"/>
    <col min="6153" max="6153" width="10" style="52" customWidth="1"/>
    <col min="6154" max="6154" width="3.28515625" style="52" customWidth="1"/>
    <col min="6155" max="6155" width="13.5703125" style="52" customWidth="1"/>
    <col min="6156" max="6156" width="9.140625" style="52"/>
    <col min="6157" max="6157" width="11" style="52" bestFit="1" customWidth="1"/>
    <col min="6158" max="6408" width="9.140625" style="52"/>
    <col min="6409" max="6409" width="10" style="52" customWidth="1"/>
    <col min="6410" max="6410" width="3.28515625" style="52" customWidth="1"/>
    <col min="6411" max="6411" width="13.5703125" style="52" customWidth="1"/>
    <col min="6412" max="6412" width="9.140625" style="52"/>
    <col min="6413" max="6413" width="11" style="52" bestFit="1" customWidth="1"/>
    <col min="6414" max="6664" width="9.140625" style="52"/>
    <col min="6665" max="6665" width="10" style="52" customWidth="1"/>
    <col min="6666" max="6666" width="3.28515625" style="52" customWidth="1"/>
    <col min="6667" max="6667" width="13.5703125" style="52" customWidth="1"/>
    <col min="6668" max="6668" width="9.140625" style="52"/>
    <col min="6669" max="6669" width="11" style="52" bestFit="1" customWidth="1"/>
    <col min="6670" max="6920" width="9.140625" style="52"/>
    <col min="6921" max="6921" width="10" style="52" customWidth="1"/>
    <col min="6922" max="6922" width="3.28515625" style="52" customWidth="1"/>
    <col min="6923" max="6923" width="13.5703125" style="52" customWidth="1"/>
    <col min="6924" max="6924" width="9.140625" style="52"/>
    <col min="6925" max="6925" width="11" style="52" bestFit="1" customWidth="1"/>
    <col min="6926" max="7176" width="9.140625" style="52"/>
    <col min="7177" max="7177" width="10" style="52" customWidth="1"/>
    <col min="7178" max="7178" width="3.28515625" style="52" customWidth="1"/>
    <col min="7179" max="7179" width="13.5703125" style="52" customWidth="1"/>
    <col min="7180" max="7180" width="9.140625" style="52"/>
    <col min="7181" max="7181" width="11" style="52" bestFit="1" customWidth="1"/>
    <col min="7182" max="7432" width="9.140625" style="52"/>
    <col min="7433" max="7433" width="10" style="52" customWidth="1"/>
    <col min="7434" max="7434" width="3.28515625" style="52" customWidth="1"/>
    <col min="7435" max="7435" width="13.5703125" style="52" customWidth="1"/>
    <col min="7436" max="7436" width="9.140625" style="52"/>
    <col min="7437" max="7437" width="11" style="52" bestFit="1" customWidth="1"/>
    <col min="7438" max="7688" width="9.140625" style="52"/>
    <col min="7689" max="7689" width="10" style="52" customWidth="1"/>
    <col min="7690" max="7690" width="3.28515625" style="52" customWidth="1"/>
    <col min="7691" max="7691" width="13.5703125" style="52" customWidth="1"/>
    <col min="7692" max="7692" width="9.140625" style="52"/>
    <col min="7693" max="7693" width="11" style="52" bestFit="1" customWidth="1"/>
    <col min="7694" max="7944" width="9.140625" style="52"/>
    <col min="7945" max="7945" width="10" style="52" customWidth="1"/>
    <col min="7946" max="7946" width="3.28515625" style="52" customWidth="1"/>
    <col min="7947" max="7947" width="13.5703125" style="52" customWidth="1"/>
    <col min="7948" max="7948" width="9.140625" style="52"/>
    <col min="7949" max="7949" width="11" style="52" bestFit="1" customWidth="1"/>
    <col min="7950" max="8200" width="9.140625" style="52"/>
    <col min="8201" max="8201" width="10" style="52" customWidth="1"/>
    <col min="8202" max="8202" width="3.28515625" style="52" customWidth="1"/>
    <col min="8203" max="8203" width="13.5703125" style="52" customWidth="1"/>
    <col min="8204" max="8204" width="9.140625" style="52"/>
    <col min="8205" max="8205" width="11" style="52" bestFit="1" customWidth="1"/>
    <col min="8206" max="8456" width="9.140625" style="52"/>
    <col min="8457" max="8457" width="10" style="52" customWidth="1"/>
    <col min="8458" max="8458" width="3.28515625" style="52" customWidth="1"/>
    <col min="8459" max="8459" width="13.5703125" style="52" customWidth="1"/>
    <col min="8460" max="8460" width="9.140625" style="52"/>
    <col min="8461" max="8461" width="11" style="52" bestFit="1" customWidth="1"/>
    <col min="8462" max="8712" width="9.140625" style="52"/>
    <col min="8713" max="8713" width="10" style="52" customWidth="1"/>
    <col min="8714" max="8714" width="3.28515625" style="52" customWidth="1"/>
    <col min="8715" max="8715" width="13.5703125" style="52" customWidth="1"/>
    <col min="8716" max="8716" width="9.140625" style="52"/>
    <col min="8717" max="8717" width="11" style="52" bestFit="1" customWidth="1"/>
    <col min="8718" max="8968" width="9.140625" style="52"/>
    <col min="8969" max="8969" width="10" style="52" customWidth="1"/>
    <col min="8970" max="8970" width="3.28515625" style="52" customWidth="1"/>
    <col min="8971" max="8971" width="13.5703125" style="52" customWidth="1"/>
    <col min="8972" max="8972" width="9.140625" style="52"/>
    <col min="8973" max="8973" width="11" style="52" bestFit="1" customWidth="1"/>
    <col min="8974" max="9224" width="9.140625" style="52"/>
    <col min="9225" max="9225" width="10" style="52" customWidth="1"/>
    <col min="9226" max="9226" width="3.28515625" style="52" customWidth="1"/>
    <col min="9227" max="9227" width="13.5703125" style="52" customWidth="1"/>
    <col min="9228" max="9228" width="9.140625" style="52"/>
    <col min="9229" max="9229" width="11" style="52" bestFit="1" customWidth="1"/>
    <col min="9230" max="9480" width="9.140625" style="52"/>
    <col min="9481" max="9481" width="10" style="52" customWidth="1"/>
    <col min="9482" max="9482" width="3.28515625" style="52" customWidth="1"/>
    <col min="9483" max="9483" width="13.5703125" style="52" customWidth="1"/>
    <col min="9484" max="9484" width="9.140625" style="52"/>
    <col min="9485" max="9485" width="11" style="52" bestFit="1" customWidth="1"/>
    <col min="9486" max="9736" width="9.140625" style="52"/>
    <col min="9737" max="9737" width="10" style="52" customWidth="1"/>
    <col min="9738" max="9738" width="3.28515625" style="52" customWidth="1"/>
    <col min="9739" max="9739" width="13.5703125" style="52" customWidth="1"/>
    <col min="9740" max="9740" width="9.140625" style="52"/>
    <col min="9741" max="9741" width="11" style="52" bestFit="1" customWidth="1"/>
    <col min="9742" max="9992" width="9.140625" style="52"/>
    <col min="9993" max="9993" width="10" style="52" customWidth="1"/>
    <col min="9994" max="9994" width="3.28515625" style="52" customWidth="1"/>
    <col min="9995" max="9995" width="13.5703125" style="52" customWidth="1"/>
    <col min="9996" max="9996" width="9.140625" style="52"/>
    <col min="9997" max="9997" width="11" style="52" bestFit="1" customWidth="1"/>
    <col min="9998" max="10248" width="9.140625" style="52"/>
    <col min="10249" max="10249" width="10" style="52" customWidth="1"/>
    <col min="10250" max="10250" width="3.28515625" style="52" customWidth="1"/>
    <col min="10251" max="10251" width="13.5703125" style="52" customWidth="1"/>
    <col min="10252" max="10252" width="9.140625" style="52"/>
    <col min="10253" max="10253" width="11" style="52" bestFit="1" customWidth="1"/>
    <col min="10254" max="10504" width="9.140625" style="52"/>
    <col min="10505" max="10505" width="10" style="52" customWidth="1"/>
    <col min="10506" max="10506" width="3.28515625" style="52" customWidth="1"/>
    <col min="10507" max="10507" width="13.5703125" style="52" customWidth="1"/>
    <col min="10508" max="10508" width="9.140625" style="52"/>
    <col min="10509" max="10509" width="11" style="52" bestFit="1" customWidth="1"/>
    <col min="10510" max="10760" width="9.140625" style="52"/>
    <col min="10761" max="10761" width="10" style="52" customWidth="1"/>
    <col min="10762" max="10762" width="3.28515625" style="52" customWidth="1"/>
    <col min="10763" max="10763" width="13.5703125" style="52" customWidth="1"/>
    <col min="10764" max="10764" width="9.140625" style="52"/>
    <col min="10765" max="10765" width="11" style="52" bestFit="1" customWidth="1"/>
    <col min="10766" max="11016" width="9.140625" style="52"/>
    <col min="11017" max="11017" width="10" style="52" customWidth="1"/>
    <col min="11018" max="11018" width="3.28515625" style="52" customWidth="1"/>
    <col min="11019" max="11019" width="13.5703125" style="52" customWidth="1"/>
    <col min="11020" max="11020" width="9.140625" style="52"/>
    <col min="11021" max="11021" width="11" style="52" bestFit="1" customWidth="1"/>
    <col min="11022" max="11272" width="9.140625" style="52"/>
    <col min="11273" max="11273" width="10" style="52" customWidth="1"/>
    <col min="11274" max="11274" width="3.28515625" style="52" customWidth="1"/>
    <col min="11275" max="11275" width="13.5703125" style="52" customWidth="1"/>
    <col min="11276" max="11276" width="9.140625" style="52"/>
    <col min="11277" max="11277" width="11" style="52" bestFit="1" customWidth="1"/>
    <col min="11278" max="11528" width="9.140625" style="52"/>
    <col min="11529" max="11529" width="10" style="52" customWidth="1"/>
    <col min="11530" max="11530" width="3.28515625" style="52" customWidth="1"/>
    <col min="11531" max="11531" width="13.5703125" style="52" customWidth="1"/>
    <col min="11532" max="11532" width="9.140625" style="52"/>
    <col min="11533" max="11533" width="11" style="52" bestFit="1" customWidth="1"/>
    <col min="11534" max="11784" width="9.140625" style="52"/>
    <col min="11785" max="11785" width="10" style="52" customWidth="1"/>
    <col min="11786" max="11786" width="3.28515625" style="52" customWidth="1"/>
    <col min="11787" max="11787" width="13.5703125" style="52" customWidth="1"/>
    <col min="11788" max="11788" width="9.140625" style="52"/>
    <col min="11789" max="11789" width="11" style="52" bestFit="1" customWidth="1"/>
    <col min="11790" max="12040" width="9.140625" style="52"/>
    <col min="12041" max="12041" width="10" style="52" customWidth="1"/>
    <col min="12042" max="12042" width="3.28515625" style="52" customWidth="1"/>
    <col min="12043" max="12043" width="13.5703125" style="52" customWidth="1"/>
    <col min="12044" max="12044" width="9.140625" style="52"/>
    <col min="12045" max="12045" width="11" style="52" bestFit="1" customWidth="1"/>
    <col min="12046" max="12296" width="9.140625" style="52"/>
    <col min="12297" max="12297" width="10" style="52" customWidth="1"/>
    <col min="12298" max="12298" width="3.28515625" style="52" customWidth="1"/>
    <col min="12299" max="12299" width="13.5703125" style="52" customWidth="1"/>
    <col min="12300" max="12300" width="9.140625" style="52"/>
    <col min="12301" max="12301" width="11" style="52" bestFit="1" customWidth="1"/>
    <col min="12302" max="12552" width="9.140625" style="52"/>
    <col min="12553" max="12553" width="10" style="52" customWidth="1"/>
    <col min="12554" max="12554" width="3.28515625" style="52" customWidth="1"/>
    <col min="12555" max="12555" width="13.5703125" style="52" customWidth="1"/>
    <col min="12556" max="12556" width="9.140625" style="52"/>
    <col min="12557" max="12557" width="11" style="52" bestFit="1" customWidth="1"/>
    <col min="12558" max="12808" width="9.140625" style="52"/>
    <col min="12809" max="12809" width="10" style="52" customWidth="1"/>
    <col min="12810" max="12810" width="3.28515625" style="52" customWidth="1"/>
    <col min="12811" max="12811" width="13.5703125" style="52" customWidth="1"/>
    <col min="12812" max="12812" width="9.140625" style="52"/>
    <col min="12813" max="12813" width="11" style="52" bestFit="1" customWidth="1"/>
    <col min="12814" max="13064" width="9.140625" style="52"/>
    <col min="13065" max="13065" width="10" style="52" customWidth="1"/>
    <col min="13066" max="13066" width="3.28515625" style="52" customWidth="1"/>
    <col min="13067" max="13067" width="13.5703125" style="52" customWidth="1"/>
    <col min="13068" max="13068" width="9.140625" style="52"/>
    <col min="13069" max="13069" width="11" style="52" bestFit="1" customWidth="1"/>
    <col min="13070" max="13320" width="9.140625" style="52"/>
    <col min="13321" max="13321" width="10" style="52" customWidth="1"/>
    <col min="13322" max="13322" width="3.28515625" style="52" customWidth="1"/>
    <col min="13323" max="13323" width="13.5703125" style="52" customWidth="1"/>
    <col min="13324" max="13324" width="9.140625" style="52"/>
    <col min="13325" max="13325" width="11" style="52" bestFit="1" customWidth="1"/>
    <col min="13326" max="13576" width="9.140625" style="52"/>
    <col min="13577" max="13577" width="10" style="52" customWidth="1"/>
    <col min="13578" max="13578" width="3.28515625" style="52" customWidth="1"/>
    <col min="13579" max="13579" width="13.5703125" style="52" customWidth="1"/>
    <col min="13580" max="13580" width="9.140625" style="52"/>
    <col min="13581" max="13581" width="11" style="52" bestFit="1" customWidth="1"/>
    <col min="13582" max="13832" width="9.140625" style="52"/>
    <col min="13833" max="13833" width="10" style="52" customWidth="1"/>
    <col min="13834" max="13834" width="3.28515625" style="52" customWidth="1"/>
    <col min="13835" max="13835" width="13.5703125" style="52" customWidth="1"/>
    <col min="13836" max="13836" width="9.140625" style="52"/>
    <col min="13837" max="13837" width="11" style="52" bestFit="1" customWidth="1"/>
    <col min="13838" max="14088" width="9.140625" style="52"/>
    <col min="14089" max="14089" width="10" style="52" customWidth="1"/>
    <col min="14090" max="14090" width="3.28515625" style="52" customWidth="1"/>
    <col min="14091" max="14091" width="13.5703125" style="52" customWidth="1"/>
    <col min="14092" max="14092" width="9.140625" style="52"/>
    <col min="14093" max="14093" width="11" style="52" bestFit="1" customWidth="1"/>
    <col min="14094" max="14344" width="9.140625" style="52"/>
    <col min="14345" max="14345" width="10" style="52" customWidth="1"/>
    <col min="14346" max="14346" width="3.28515625" style="52" customWidth="1"/>
    <col min="14347" max="14347" width="13.5703125" style="52" customWidth="1"/>
    <col min="14348" max="14348" width="9.140625" style="52"/>
    <col min="14349" max="14349" width="11" style="52" bestFit="1" customWidth="1"/>
    <col min="14350" max="14600" width="9.140625" style="52"/>
    <col min="14601" max="14601" width="10" style="52" customWidth="1"/>
    <col min="14602" max="14602" width="3.28515625" style="52" customWidth="1"/>
    <col min="14603" max="14603" width="13.5703125" style="52" customWidth="1"/>
    <col min="14604" max="14604" width="9.140625" style="52"/>
    <col min="14605" max="14605" width="11" style="52" bestFit="1" customWidth="1"/>
    <col min="14606" max="14856" width="9.140625" style="52"/>
    <col min="14857" max="14857" width="10" style="52" customWidth="1"/>
    <col min="14858" max="14858" width="3.28515625" style="52" customWidth="1"/>
    <col min="14859" max="14859" width="13.5703125" style="52" customWidth="1"/>
    <col min="14860" max="14860" width="9.140625" style="52"/>
    <col min="14861" max="14861" width="11" style="52" bestFit="1" customWidth="1"/>
    <col min="14862" max="15112" width="9.140625" style="52"/>
    <col min="15113" max="15113" width="10" style="52" customWidth="1"/>
    <col min="15114" max="15114" width="3.28515625" style="52" customWidth="1"/>
    <col min="15115" max="15115" width="13.5703125" style="52" customWidth="1"/>
    <col min="15116" max="15116" width="9.140625" style="52"/>
    <col min="15117" max="15117" width="11" style="52" bestFit="1" customWidth="1"/>
    <col min="15118" max="15368" width="9.140625" style="52"/>
    <col min="15369" max="15369" width="10" style="52" customWidth="1"/>
    <col min="15370" max="15370" width="3.28515625" style="52" customWidth="1"/>
    <col min="15371" max="15371" width="13.5703125" style="52" customWidth="1"/>
    <col min="15372" max="15372" width="9.140625" style="52"/>
    <col min="15373" max="15373" width="11" style="52" bestFit="1" customWidth="1"/>
    <col min="15374" max="15624" width="9.140625" style="52"/>
    <col min="15625" max="15625" width="10" style="52" customWidth="1"/>
    <col min="15626" max="15626" width="3.28515625" style="52" customWidth="1"/>
    <col min="15627" max="15627" width="13.5703125" style="52" customWidth="1"/>
    <col min="15628" max="15628" width="9.140625" style="52"/>
    <col min="15629" max="15629" width="11" style="52" bestFit="1" customWidth="1"/>
    <col min="15630" max="15880" width="9.140625" style="52"/>
    <col min="15881" max="15881" width="10" style="52" customWidth="1"/>
    <col min="15882" max="15882" width="3.28515625" style="52" customWidth="1"/>
    <col min="15883" max="15883" width="13.5703125" style="52" customWidth="1"/>
    <col min="15884" max="15884" width="9.140625" style="52"/>
    <col min="15885" max="15885" width="11" style="52" bestFit="1" customWidth="1"/>
    <col min="15886" max="16136" width="9.140625" style="52"/>
    <col min="16137" max="16137" width="10" style="52" customWidth="1"/>
    <col min="16138" max="16138" width="3.28515625" style="52" customWidth="1"/>
    <col min="16139" max="16139" width="13.5703125" style="52" customWidth="1"/>
    <col min="16140" max="16140" width="9.140625" style="52"/>
    <col min="16141" max="16141" width="11" style="52" bestFit="1" customWidth="1"/>
    <col min="16142" max="16384" width="9.140625" style="52"/>
  </cols>
  <sheetData>
    <row r="1" spans="1:15" ht="15.75">
      <c r="A1" s="661" t="s">
        <v>375</v>
      </c>
      <c r="B1" s="661"/>
      <c r="C1" s="661"/>
      <c r="D1" s="661"/>
      <c r="E1" s="661"/>
      <c r="F1" s="661"/>
      <c r="G1" s="661"/>
      <c r="H1" s="661"/>
      <c r="I1" s="661"/>
      <c r="J1" s="661"/>
      <c r="K1" s="661"/>
      <c r="L1" s="53"/>
      <c r="M1" s="53"/>
      <c r="N1" s="53"/>
    </row>
    <row r="2" spans="1:15" ht="15.75">
      <c r="A2" s="660" t="s">
        <v>43</v>
      </c>
      <c r="B2" s="660"/>
      <c r="C2" s="660"/>
      <c r="D2" s="660"/>
      <c r="E2" s="660"/>
      <c r="F2" s="660"/>
      <c r="G2" s="660"/>
      <c r="H2" s="660"/>
      <c r="I2" s="660"/>
      <c r="J2" s="660"/>
      <c r="K2" s="660"/>
      <c r="L2" s="53"/>
      <c r="M2" s="53"/>
      <c r="N2" s="53"/>
    </row>
    <row r="3" spans="1:15" ht="15.75">
      <c r="A3" s="660" t="s">
        <v>823</v>
      </c>
      <c r="B3" s="660"/>
      <c r="C3" s="660"/>
      <c r="D3" s="660"/>
      <c r="E3" s="660"/>
      <c r="F3" s="660"/>
      <c r="G3" s="660"/>
      <c r="H3" s="660"/>
      <c r="I3" s="660"/>
      <c r="J3" s="660"/>
      <c r="K3" s="660"/>
      <c r="L3" s="53"/>
      <c r="M3" s="53"/>
      <c r="N3" s="53"/>
    </row>
    <row r="4" spans="1:15" ht="15.75">
      <c r="A4" s="660" t="s">
        <v>148</v>
      </c>
      <c r="B4" s="660"/>
      <c r="C4" s="660"/>
      <c r="D4" s="660"/>
      <c r="E4" s="660"/>
      <c r="F4" s="660"/>
      <c r="G4" s="660"/>
      <c r="H4" s="660"/>
      <c r="I4" s="660"/>
      <c r="J4" s="660"/>
      <c r="K4" s="660"/>
      <c r="L4" s="53"/>
      <c r="M4" s="53"/>
      <c r="N4" s="53"/>
    </row>
    <row r="5" spans="1:15" ht="15.75">
      <c r="A5" s="660" t="s">
        <v>354</v>
      </c>
      <c r="B5" s="660"/>
      <c r="C5" s="660"/>
      <c r="D5" s="660"/>
      <c r="E5" s="660"/>
      <c r="F5" s="660"/>
      <c r="G5" s="660"/>
      <c r="H5" s="660"/>
      <c r="I5" s="660"/>
      <c r="J5" s="660"/>
      <c r="K5" s="660"/>
      <c r="L5" s="53"/>
      <c r="M5" s="53"/>
      <c r="N5" s="53"/>
    </row>
    <row r="6" spans="1:15" ht="15.75">
      <c r="A6" s="90"/>
      <c r="B6" s="90"/>
      <c r="C6" s="90"/>
      <c r="D6" s="90"/>
      <c r="E6" s="90"/>
      <c r="F6" s="90"/>
      <c r="G6" s="90"/>
      <c r="H6" s="90"/>
      <c r="I6" s="90"/>
      <c r="J6" s="90"/>
      <c r="K6" s="90"/>
      <c r="L6" s="53"/>
      <c r="M6" s="53"/>
      <c r="N6" s="53"/>
    </row>
    <row r="7" spans="1:15" ht="15.75">
      <c r="A7" s="57"/>
      <c r="B7" s="57"/>
      <c r="C7" s="57"/>
      <c r="D7" s="57"/>
      <c r="E7" s="57"/>
      <c r="F7" s="57"/>
      <c r="G7" s="57"/>
      <c r="H7" s="57"/>
      <c r="I7" s="57"/>
      <c r="J7" s="57"/>
      <c r="K7" s="57"/>
      <c r="L7" s="53"/>
      <c r="M7" s="53"/>
      <c r="N7" s="53"/>
    </row>
    <row r="8" spans="1:15" ht="15.75">
      <c r="A8" s="56" t="s">
        <v>356</v>
      </c>
      <c r="B8" s="53"/>
      <c r="C8" s="90"/>
      <c r="D8" s="90"/>
      <c r="E8" s="90"/>
      <c r="F8" s="90"/>
      <c r="G8" s="90"/>
      <c r="H8" s="90"/>
      <c r="I8" s="90"/>
      <c r="J8" s="90"/>
      <c r="K8" s="90"/>
      <c r="L8" s="53"/>
      <c r="M8" s="53"/>
      <c r="N8" s="53"/>
    </row>
    <row r="9" spans="1:15" ht="15.75">
      <c r="A9" s="56"/>
      <c r="B9" s="56" t="s">
        <v>355</v>
      </c>
      <c r="C9" s="90"/>
      <c r="D9" s="90"/>
      <c r="E9" s="90"/>
      <c r="F9" s="90"/>
      <c r="G9" s="90"/>
      <c r="H9" s="90"/>
      <c r="I9" s="90"/>
      <c r="J9" s="90"/>
      <c r="K9" s="90"/>
      <c r="L9" s="53"/>
      <c r="M9" s="53"/>
      <c r="N9" s="53"/>
    </row>
    <row r="10" spans="1:15">
      <c r="A10" s="53"/>
      <c r="B10" s="53"/>
      <c r="C10" s="53"/>
      <c r="D10" s="53"/>
      <c r="E10" s="53"/>
      <c r="F10" s="53"/>
      <c r="G10" s="53"/>
      <c r="H10" s="53"/>
      <c r="I10" s="54" t="s">
        <v>44</v>
      </c>
      <c r="J10" s="55"/>
      <c r="K10" s="54" t="s">
        <v>27</v>
      </c>
      <c r="L10" s="53"/>
      <c r="M10" s="53"/>
      <c r="N10" s="53"/>
      <c r="O10" s="53"/>
    </row>
    <row r="11" spans="1:15">
      <c r="A11" s="56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</row>
    <row r="12" spans="1:15">
      <c r="A12" s="51" t="s">
        <v>821</v>
      </c>
      <c r="B12" s="69"/>
      <c r="C12" s="69"/>
      <c r="D12" s="69"/>
      <c r="E12" s="69"/>
      <c r="F12" s="69"/>
      <c r="G12" s="69"/>
      <c r="H12" s="69"/>
      <c r="I12" s="277" t="s">
        <v>45</v>
      </c>
      <c r="J12" s="277"/>
      <c r="K12" s="278">
        <f>'Summ Rev Req'!G53</f>
        <v>-70.964369494522629</v>
      </c>
      <c r="L12" s="53"/>
      <c r="M12" s="53"/>
      <c r="N12" s="53"/>
    </row>
    <row r="13" spans="1:15">
      <c r="A13" s="69"/>
      <c r="B13" s="69"/>
      <c r="C13" s="69"/>
      <c r="D13" s="69"/>
      <c r="E13" s="69"/>
      <c r="F13" s="69"/>
      <c r="G13" s="69"/>
      <c r="H13" s="69"/>
      <c r="I13" s="279"/>
      <c r="J13" s="279"/>
      <c r="K13" s="280"/>
      <c r="L13" s="53"/>
      <c r="M13" s="53"/>
      <c r="N13" s="53"/>
    </row>
    <row r="14" spans="1:15">
      <c r="A14" s="51" t="s">
        <v>822</v>
      </c>
      <c r="B14" s="69"/>
      <c r="C14" s="69"/>
      <c r="D14" s="69"/>
      <c r="E14" s="69"/>
      <c r="F14" s="69"/>
      <c r="G14" s="69"/>
      <c r="H14" s="69"/>
      <c r="I14" s="281" t="s">
        <v>46</v>
      </c>
      <c r="J14" s="281"/>
      <c r="K14" s="630">
        <f>'As Filed - III-A TCOS Calc'!G61/'As Filed - III-A TCOS Calc'!G149</f>
        <v>0.24972814135753268</v>
      </c>
      <c r="L14" s="53"/>
      <c r="M14" s="53"/>
      <c r="N14" s="53"/>
    </row>
    <row r="15" spans="1:15">
      <c r="A15" s="69"/>
      <c r="B15" s="69"/>
      <c r="C15" s="69"/>
      <c r="D15" s="69"/>
      <c r="E15" s="69"/>
      <c r="F15" s="69"/>
      <c r="G15" s="69"/>
      <c r="H15" s="69"/>
      <c r="I15" s="279"/>
      <c r="J15" s="279"/>
      <c r="K15" s="278"/>
    </row>
    <row r="16" spans="1:15" ht="13.5" thickBot="1">
      <c r="A16" s="69" t="s">
        <v>48</v>
      </c>
      <c r="B16" s="69"/>
      <c r="C16" s="69"/>
      <c r="D16" s="69"/>
      <c r="E16" s="69"/>
      <c r="F16" s="69"/>
      <c r="G16" s="69"/>
      <c r="H16" s="69"/>
      <c r="I16" s="277" t="s">
        <v>47</v>
      </c>
      <c r="J16" s="277"/>
      <c r="K16" s="282">
        <f>K12*K14</f>
        <v>-17.721800096476326</v>
      </c>
    </row>
    <row r="17" spans="1:11" ht="13.5" thickTop="1">
      <c r="A17" s="69"/>
      <c r="B17" s="69" t="s">
        <v>353</v>
      </c>
      <c r="C17" s="69"/>
      <c r="D17" s="69"/>
      <c r="E17" s="69"/>
      <c r="F17" s="69"/>
      <c r="G17" s="69"/>
      <c r="H17" s="69"/>
      <c r="I17" s="277"/>
      <c r="J17" s="277"/>
      <c r="K17" s="283"/>
    </row>
    <row r="18" spans="1:11">
      <c r="A18" s="69"/>
      <c r="B18" s="69"/>
      <c r="C18" s="69"/>
      <c r="D18" s="69"/>
      <c r="E18" s="69"/>
      <c r="F18" s="69"/>
      <c r="G18" s="69"/>
      <c r="H18" s="69"/>
      <c r="I18" s="277"/>
      <c r="J18" s="277"/>
      <c r="K18" s="283"/>
    </row>
  </sheetData>
  <mergeCells count="5">
    <mergeCell ref="A5:K5"/>
    <mergeCell ref="A1:K1"/>
    <mergeCell ref="A2:K2"/>
    <mergeCell ref="A3:K3"/>
    <mergeCell ref="A4:K4"/>
  </mergeCells>
  <pageMargins left="0.35" right="0.25" top="1" bottom="1" header="0.5" footer="0.5"/>
  <pageSetup scale="65" orientation="portrait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68"/>
  <sheetViews>
    <sheetView topLeftCell="A130" zoomScaleNormal="100" zoomScaleSheetLayoutView="100" workbookViewId="0">
      <selection activeCell="K162" sqref="K162"/>
    </sheetView>
  </sheetViews>
  <sheetFormatPr defaultColWidth="9.140625" defaultRowHeight="12.75"/>
  <cols>
    <col min="1" max="1" width="3.140625" style="73" customWidth="1"/>
    <col min="2" max="2" width="40.28515625" style="73" customWidth="1"/>
    <col min="3" max="3" width="18.28515625" style="73" customWidth="1"/>
    <col min="4" max="4" width="18" style="73" bestFit="1" customWidth="1"/>
    <col min="5" max="5" width="18.7109375" style="73" customWidth="1"/>
    <col min="6" max="6" width="15.7109375" style="73" customWidth="1"/>
    <col min="7" max="7" width="21.42578125" style="73" bestFit="1" customWidth="1"/>
    <col min="8" max="8" width="19.140625" style="73" hidden="1" customWidth="1"/>
    <col min="9" max="9" width="42.140625" style="73" hidden="1" customWidth="1"/>
    <col min="10" max="10" width="19.140625" style="73" customWidth="1"/>
    <col min="11" max="11" width="15.7109375" style="73" customWidth="1"/>
    <col min="12" max="12" width="9.140625" style="73"/>
    <col min="13" max="13" width="20.7109375" style="73" customWidth="1"/>
    <col min="14" max="14" width="11.28515625" style="73" bestFit="1" customWidth="1"/>
    <col min="15" max="16384" width="9.140625" style="73"/>
  </cols>
  <sheetData>
    <row r="1" spans="1:22">
      <c r="B1" s="662"/>
      <c r="C1" s="662"/>
      <c r="D1" s="662"/>
      <c r="E1" s="662"/>
      <c r="F1" s="662"/>
      <c r="G1" s="662"/>
      <c r="H1" s="662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</row>
    <row r="2" spans="1:22">
      <c r="B2" s="104"/>
      <c r="C2" s="105"/>
      <c r="D2" s="105"/>
      <c r="E2" s="105"/>
      <c r="F2" s="105"/>
      <c r="G2" s="105"/>
      <c r="H2" s="105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</row>
    <row r="3" spans="1:22">
      <c r="B3" s="106" t="s">
        <v>142</v>
      </c>
      <c r="C3" s="105"/>
      <c r="D3" s="105"/>
      <c r="E3" s="105"/>
      <c r="F3" s="105"/>
      <c r="G3" s="105"/>
      <c r="H3" s="105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</row>
    <row r="4" spans="1:22">
      <c r="B4" s="107" t="s">
        <v>150</v>
      </c>
      <c r="C4" s="105"/>
      <c r="D4" s="105"/>
      <c r="E4" s="105"/>
      <c r="F4" s="105"/>
      <c r="G4" s="105"/>
      <c r="H4" s="105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</row>
    <row r="5" spans="1:22">
      <c r="B5" s="108" t="s">
        <v>151</v>
      </c>
      <c r="C5" s="105"/>
      <c r="D5" s="105"/>
      <c r="E5" s="105"/>
      <c r="F5" s="105"/>
      <c r="G5" s="105"/>
      <c r="H5" s="105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</row>
    <row r="6" spans="1:22">
      <c r="B6" s="108" t="s">
        <v>152</v>
      </c>
      <c r="C6" s="105"/>
      <c r="D6" s="105"/>
      <c r="E6" s="105"/>
      <c r="F6" s="105"/>
      <c r="G6" s="105"/>
      <c r="H6" s="105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</row>
    <row r="7" spans="1:22">
      <c r="B7" s="108" t="s">
        <v>153</v>
      </c>
      <c r="C7" s="105"/>
      <c r="D7" s="105"/>
      <c r="E7" s="105"/>
      <c r="F7" s="105"/>
      <c r="G7" s="105"/>
      <c r="H7" s="105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</row>
    <row r="8" spans="1:22">
      <c r="B8" s="109" t="s">
        <v>154</v>
      </c>
      <c r="C8" s="105"/>
      <c r="D8" s="105"/>
      <c r="E8" s="105"/>
      <c r="F8" s="105"/>
      <c r="G8" s="105"/>
      <c r="H8" s="105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</row>
    <row r="9" spans="1:22">
      <c r="A9" s="110"/>
      <c r="B9" s="662"/>
      <c r="C9" s="662"/>
      <c r="D9" s="662"/>
      <c r="E9" s="662"/>
      <c r="F9" s="662"/>
      <c r="G9" s="662"/>
      <c r="H9" s="662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</row>
    <row r="10" spans="1:22" s="114" customFormat="1" ht="12" thickBot="1">
      <c r="A10" s="111"/>
      <c r="B10" s="111"/>
      <c r="C10" s="112" t="s">
        <v>155</v>
      </c>
      <c r="D10" s="113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</row>
    <row r="11" spans="1:22" s="114" customFormat="1" ht="11.25">
      <c r="A11" s="111"/>
      <c r="B11" s="115"/>
      <c r="C11" s="116" t="s">
        <v>156</v>
      </c>
      <c r="D11" s="117"/>
      <c r="E11" s="116" t="s">
        <v>157</v>
      </c>
      <c r="F11" s="116" t="s">
        <v>157</v>
      </c>
      <c r="G11" s="116" t="s">
        <v>158</v>
      </c>
      <c r="H11" s="116" t="s">
        <v>157</v>
      </c>
      <c r="I11" s="118"/>
      <c r="J11" s="111"/>
      <c r="K11" s="663"/>
      <c r="L11" s="119"/>
      <c r="M11" s="120"/>
      <c r="N11" s="120"/>
      <c r="O11" s="119"/>
      <c r="P11" s="119"/>
      <c r="Q11" s="119"/>
      <c r="R11" s="120"/>
      <c r="S11" s="111"/>
    </row>
    <row r="12" spans="1:22" s="114" customFormat="1" ht="11.25">
      <c r="A12" s="111"/>
      <c r="B12" s="121" t="s">
        <v>49</v>
      </c>
      <c r="C12" s="121" t="s">
        <v>159</v>
      </c>
      <c r="D12" s="121" t="s">
        <v>50</v>
      </c>
      <c r="E12" s="121" t="s">
        <v>160</v>
      </c>
      <c r="F12" s="121" t="s">
        <v>51</v>
      </c>
      <c r="G12" s="121" t="s">
        <v>52</v>
      </c>
      <c r="H12" s="121" t="s">
        <v>53</v>
      </c>
      <c r="I12" s="120"/>
      <c r="J12" s="111"/>
      <c r="K12" s="664"/>
      <c r="L12" s="120"/>
      <c r="M12" s="120"/>
      <c r="N12" s="120"/>
      <c r="O12" s="120"/>
      <c r="P12" s="120"/>
      <c r="Q12" s="120"/>
      <c r="R12" s="120"/>
      <c r="S12" s="111"/>
    </row>
    <row r="13" spans="1:22" s="114" customFormat="1" ht="12" thickBot="1">
      <c r="A13" s="111"/>
      <c r="B13" s="122"/>
      <c r="C13" s="123" t="s">
        <v>160</v>
      </c>
      <c r="D13" s="124"/>
      <c r="E13" s="122"/>
      <c r="F13" s="122"/>
      <c r="G13" s="123" t="s">
        <v>54</v>
      </c>
      <c r="H13" s="122"/>
      <c r="I13" s="118"/>
      <c r="J13" s="111"/>
      <c r="K13" s="664"/>
      <c r="L13" s="119"/>
      <c r="M13" s="120"/>
      <c r="N13" s="119"/>
      <c r="O13" s="119"/>
      <c r="P13" s="119"/>
      <c r="Q13" s="119"/>
      <c r="R13" s="120"/>
      <c r="S13" s="111"/>
    </row>
    <row r="14" spans="1:22" s="114" customFormat="1" ht="11.25">
      <c r="A14" s="111"/>
      <c r="B14" s="125" t="s">
        <v>55</v>
      </c>
      <c r="C14" s="126">
        <f>+$C$31</f>
        <v>942402945.05163753</v>
      </c>
      <c r="D14" s="127">
        <v>0.46650891681952339</v>
      </c>
      <c r="E14" s="128">
        <f>+D14*C14</f>
        <v>439639377.10356826</v>
      </c>
      <c r="F14" s="129">
        <v>29154975651.048309</v>
      </c>
      <c r="G14" s="130" t="s">
        <v>56</v>
      </c>
      <c r="H14" s="131">
        <f>(E14/F14)</f>
        <v>1.5079394418487891E-2</v>
      </c>
      <c r="I14" s="132">
        <f>F14*H14</f>
        <v>439639377.10356826</v>
      </c>
      <c r="J14" s="111"/>
      <c r="K14" s="133"/>
      <c r="L14" s="134"/>
      <c r="M14" s="135"/>
      <c r="N14" s="136"/>
      <c r="O14" s="137"/>
      <c r="P14" s="136"/>
      <c r="Q14" s="136"/>
      <c r="R14" s="136"/>
      <c r="S14" s="111"/>
    </row>
    <row r="15" spans="1:22" s="114" customFormat="1" ht="11.25">
      <c r="A15" s="111"/>
      <c r="B15" s="138" t="s">
        <v>161</v>
      </c>
      <c r="C15" s="137">
        <f>+$C$31</f>
        <v>942402945.05163753</v>
      </c>
      <c r="D15" s="139">
        <v>8.7828438527922381E-3</v>
      </c>
      <c r="E15" s="140">
        <f>+D15*C15</f>
        <v>8276977.9128000764</v>
      </c>
      <c r="F15" s="141">
        <v>918291640.81798792</v>
      </c>
      <c r="G15" s="142" t="s">
        <v>56</v>
      </c>
      <c r="H15" s="143">
        <f>(E15/F15)</f>
        <v>9.0134523117592381E-3</v>
      </c>
      <c r="I15" s="132">
        <f>F15*H15</f>
        <v>8276977.9128000773</v>
      </c>
      <c r="J15" s="111"/>
      <c r="K15" s="133"/>
      <c r="L15" s="144"/>
      <c r="M15" s="135"/>
      <c r="N15" s="139"/>
      <c r="O15" s="137"/>
      <c r="P15" s="136"/>
      <c r="Q15" s="136"/>
      <c r="R15" s="135"/>
      <c r="S15" s="111"/>
    </row>
    <row r="16" spans="1:22" s="114" customFormat="1" ht="11.25">
      <c r="A16" s="111"/>
      <c r="B16" s="138" t="s">
        <v>162</v>
      </c>
      <c r="C16" s="137">
        <f>+$C$31</f>
        <v>942402945.05163753</v>
      </c>
      <c r="D16" s="139">
        <v>0.34065970061662815</v>
      </c>
      <c r="E16" s="140">
        <f>+D16*C16</f>
        <v>321038705.12151951</v>
      </c>
      <c r="F16" s="141"/>
      <c r="G16" s="142"/>
      <c r="H16" s="145"/>
      <c r="I16" s="132"/>
      <c r="J16" s="111"/>
      <c r="K16" s="133"/>
      <c r="L16" s="144"/>
      <c r="M16" s="135"/>
      <c r="N16" s="139"/>
      <c r="O16" s="137"/>
      <c r="P16" s="136"/>
      <c r="Q16" s="136"/>
      <c r="R16" s="135"/>
      <c r="S16" s="111"/>
    </row>
    <row r="17" spans="1:19" s="114" customFormat="1" ht="11.25">
      <c r="A17" s="111"/>
      <c r="B17" s="146" t="s">
        <v>163</v>
      </c>
      <c r="C17" s="137"/>
      <c r="D17" s="139">
        <v>0.39464658919867729</v>
      </c>
      <c r="E17" s="140">
        <f>+E16*D17</f>
        <v>126696829.9769676</v>
      </c>
      <c r="F17" s="141">
        <v>31267564.650000002</v>
      </c>
      <c r="G17" s="142" t="s">
        <v>164</v>
      </c>
      <c r="H17" s="145">
        <f>+E17/F17</f>
        <v>4.0520210446568177</v>
      </c>
      <c r="I17" s="132">
        <f>F17*H17</f>
        <v>126696829.97696759</v>
      </c>
      <c r="J17" s="111"/>
      <c r="K17" s="133"/>
      <c r="L17" s="144"/>
      <c r="M17" s="135"/>
      <c r="N17" s="139"/>
      <c r="O17" s="137"/>
      <c r="P17" s="136"/>
      <c r="Q17" s="136"/>
      <c r="R17" s="135"/>
      <c r="S17" s="111"/>
    </row>
    <row r="18" spans="1:19" s="114" customFormat="1" ht="11.25">
      <c r="A18" s="111"/>
      <c r="B18" s="146" t="s">
        <v>165</v>
      </c>
      <c r="C18" s="137"/>
      <c r="D18" s="139">
        <v>0.60535341080132266</v>
      </c>
      <c r="E18" s="140">
        <f>+D18*E16</f>
        <v>194341875.14455187</v>
      </c>
      <c r="F18" s="141">
        <v>71625494.160150081</v>
      </c>
      <c r="G18" s="142" t="s">
        <v>166</v>
      </c>
      <c r="H18" s="145">
        <f>+E18/F18</f>
        <v>2.7133058895205067</v>
      </c>
      <c r="I18" s="132">
        <f>F18*H18</f>
        <v>194341875.14455187</v>
      </c>
      <c r="J18" s="111"/>
      <c r="K18" s="133"/>
      <c r="L18" s="144"/>
      <c r="M18" s="135"/>
      <c r="N18" s="139"/>
      <c r="O18" s="137"/>
      <c r="P18" s="136"/>
      <c r="Q18" s="136"/>
      <c r="R18" s="135"/>
      <c r="S18" s="111"/>
    </row>
    <row r="19" spans="1:19" s="114" customFormat="1" ht="11.25">
      <c r="A19" s="111"/>
      <c r="B19" s="138" t="s">
        <v>167</v>
      </c>
      <c r="C19" s="137">
        <f>+$C$31</f>
        <v>942402945.05163753</v>
      </c>
      <c r="D19" s="139">
        <v>3.4843615698445206E-2</v>
      </c>
      <c r="E19" s="140">
        <f>+D19*C19</f>
        <v>32836726.050462231</v>
      </c>
      <c r="F19" s="141"/>
      <c r="G19" s="142"/>
      <c r="H19" s="145"/>
      <c r="I19" s="132"/>
      <c r="J19" s="111"/>
      <c r="K19" s="133"/>
      <c r="L19" s="144"/>
      <c r="M19" s="135"/>
      <c r="N19" s="139"/>
      <c r="O19" s="137"/>
      <c r="P19" s="136"/>
      <c r="Q19" s="136"/>
      <c r="R19" s="147"/>
      <c r="S19" s="111"/>
    </row>
    <row r="20" spans="1:19" s="114" customFormat="1" ht="11.25">
      <c r="A20" s="111"/>
      <c r="B20" s="146" t="s">
        <v>163</v>
      </c>
      <c r="C20" s="137"/>
      <c r="D20" s="139">
        <v>0.91370963226006097</v>
      </c>
      <c r="E20" s="140">
        <f>+E19*D20</f>
        <v>30003232.88419221</v>
      </c>
      <c r="F20" s="141">
        <v>7615992.6601822739</v>
      </c>
      <c r="G20" s="142" t="s">
        <v>164</v>
      </c>
      <c r="H20" s="145">
        <f>+E20/F20</f>
        <v>3.9395039127406593</v>
      </c>
      <c r="I20" s="132">
        <f>F20*H20</f>
        <v>30003232.88419221</v>
      </c>
      <c r="J20" s="111"/>
      <c r="K20" s="133"/>
      <c r="L20" s="144"/>
      <c r="M20" s="135"/>
      <c r="N20" s="139"/>
      <c r="O20" s="137"/>
      <c r="P20" s="136"/>
      <c r="Q20" s="136"/>
      <c r="R20" s="147"/>
      <c r="S20" s="111"/>
    </row>
    <row r="21" spans="1:19" s="114" customFormat="1" ht="11.25">
      <c r="A21" s="111"/>
      <c r="B21" s="146" t="s">
        <v>165</v>
      </c>
      <c r="C21" s="137"/>
      <c r="D21" s="139">
        <v>8.6290367739939061E-2</v>
      </c>
      <c r="E21" s="140">
        <f>+E19*D21</f>
        <v>2833493.1662700227</v>
      </c>
      <c r="F21" s="141">
        <v>1035935.8922639469</v>
      </c>
      <c r="G21" s="142" t="s">
        <v>166</v>
      </c>
      <c r="H21" s="145">
        <f>+E21/F21</f>
        <v>2.7352012681766169</v>
      </c>
      <c r="I21" s="132">
        <f>F21*H21</f>
        <v>2833493.1662700227</v>
      </c>
      <c r="J21" s="111"/>
      <c r="K21" s="133"/>
      <c r="L21" s="144"/>
      <c r="M21" s="135"/>
      <c r="N21" s="139"/>
      <c r="O21" s="137"/>
      <c r="P21" s="136"/>
      <c r="Q21" s="136"/>
      <c r="R21" s="147"/>
      <c r="S21" s="111"/>
    </row>
    <row r="22" spans="1:19" s="114" customFormat="1" ht="11.25">
      <c r="A22" s="111"/>
      <c r="B22" s="138" t="s">
        <v>30</v>
      </c>
      <c r="C22" s="137">
        <f>+$C$31</f>
        <v>942402945.05163753</v>
      </c>
      <c r="D22" s="139">
        <v>0.1492049230126111</v>
      </c>
      <c r="E22" s="140">
        <f>+D22*C22</f>
        <v>140611158.86328754</v>
      </c>
      <c r="F22" s="141">
        <v>29796611.836800002</v>
      </c>
      <c r="G22" s="142" t="s">
        <v>164</v>
      </c>
      <c r="H22" s="145">
        <f>(E22/F22)</f>
        <v>4.7190318024557127</v>
      </c>
      <c r="I22" s="132">
        <f>F22*H22</f>
        <v>140611158.86328754</v>
      </c>
      <c r="J22" s="111"/>
      <c r="K22" s="133"/>
      <c r="L22" s="111"/>
      <c r="M22" s="135"/>
      <c r="N22" s="139"/>
      <c r="O22" s="137"/>
      <c r="P22" s="136"/>
      <c r="Q22" s="136"/>
      <c r="R22" s="147"/>
      <c r="S22" s="111"/>
    </row>
    <row r="23" spans="1:19" s="114" customFormat="1" ht="11.25">
      <c r="A23" s="111"/>
      <c r="B23" s="138" t="s">
        <v>168</v>
      </c>
      <c r="C23" s="137">
        <f>+$C$31</f>
        <v>942402945.05163753</v>
      </c>
      <c r="D23" s="139">
        <v>0</v>
      </c>
      <c r="E23" s="140">
        <f>+D23*C23</f>
        <v>0</v>
      </c>
      <c r="F23" s="141">
        <v>204275174</v>
      </c>
      <c r="G23" s="142" t="s">
        <v>56</v>
      </c>
      <c r="H23" s="145">
        <v>0</v>
      </c>
      <c r="I23" s="132">
        <f>F23*H23</f>
        <v>0</v>
      </c>
      <c r="J23" s="148"/>
      <c r="K23" s="133"/>
      <c r="L23" s="134"/>
      <c r="M23" s="135"/>
      <c r="N23" s="139"/>
      <c r="O23" s="137"/>
      <c r="P23" s="136"/>
      <c r="Q23" s="136"/>
      <c r="R23" s="147"/>
      <c r="S23" s="111"/>
    </row>
    <row r="24" spans="1:19" s="114" customFormat="1" ht="12" thickBot="1">
      <c r="A24" s="111"/>
      <c r="B24" s="149" t="s">
        <v>169</v>
      </c>
      <c r="C24" s="150">
        <f>+$C$31</f>
        <v>942402945.05163753</v>
      </c>
      <c r="D24" s="151">
        <v>0</v>
      </c>
      <c r="E24" s="152">
        <f>+D24*C24</f>
        <v>0</v>
      </c>
      <c r="F24" s="153">
        <v>48990596</v>
      </c>
      <c r="G24" s="154" t="s">
        <v>56</v>
      </c>
      <c r="H24" s="155">
        <v>0</v>
      </c>
      <c r="I24" s="156"/>
      <c r="J24" s="111"/>
      <c r="K24" s="133"/>
      <c r="L24" s="144"/>
      <c r="M24" s="135"/>
      <c r="N24" s="139"/>
      <c r="O24" s="137"/>
      <c r="P24" s="136"/>
      <c r="Q24" s="136"/>
      <c r="R24" s="135"/>
      <c r="S24" s="111"/>
    </row>
    <row r="25" spans="1:19" s="114" customFormat="1" ht="12" thickBot="1">
      <c r="A25" s="118"/>
      <c r="B25" s="157" t="s">
        <v>19</v>
      </c>
      <c r="C25" s="158">
        <f>+$C$31</f>
        <v>942402945.05163753</v>
      </c>
      <c r="D25" s="159">
        <f>SUM(D14:D24)-D21-D20-D18-D17</f>
        <v>0.99999999999999956</v>
      </c>
      <c r="E25" s="160">
        <f>SUM(E14:E24)-E21-E20-E18-E17</f>
        <v>942402945.05163753</v>
      </c>
      <c r="F25" s="161"/>
      <c r="G25" s="162"/>
      <c r="I25" s="163">
        <f>SUM(I14:I24)</f>
        <v>942402945.05163765</v>
      </c>
      <c r="J25" s="111"/>
      <c r="K25" s="118"/>
      <c r="L25" s="144"/>
      <c r="M25" s="136"/>
      <c r="N25" s="136"/>
      <c r="O25" s="136"/>
      <c r="P25" s="136"/>
      <c r="Q25" s="136"/>
      <c r="R25" s="136"/>
      <c r="S25" s="111"/>
    </row>
    <row r="26" spans="1:19" s="114" customFormat="1" ht="11.25">
      <c r="A26" s="111"/>
      <c r="B26" s="111"/>
      <c r="C26" s="111"/>
      <c r="D26" s="113"/>
      <c r="E26" s="163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</row>
    <row r="27" spans="1:19" s="114" customFormat="1" ht="11.25">
      <c r="A27" s="111"/>
      <c r="B27" s="111"/>
      <c r="C27" s="111"/>
      <c r="D27" s="113"/>
      <c r="E27" s="111"/>
      <c r="F27" s="111"/>
      <c r="G27" s="111"/>
      <c r="H27" s="111"/>
      <c r="I27" s="111"/>
      <c r="J27" s="111"/>
      <c r="K27" s="111"/>
      <c r="L27" s="111"/>
      <c r="M27" s="163"/>
      <c r="N27" s="113"/>
      <c r="O27" s="113"/>
      <c r="P27" s="113"/>
      <c r="Q27" s="111"/>
      <c r="R27" s="111"/>
      <c r="S27" s="111"/>
    </row>
    <row r="28" spans="1:19" s="114" customFormat="1" ht="11.25">
      <c r="A28" s="111"/>
      <c r="B28" s="112" t="s">
        <v>170</v>
      </c>
      <c r="C28" s="112"/>
      <c r="D28" s="164"/>
      <c r="E28" s="112"/>
      <c r="F28" s="165"/>
      <c r="G28" s="112"/>
      <c r="H28" s="112"/>
      <c r="I28" s="112"/>
      <c r="J28" s="112"/>
      <c r="K28" s="111"/>
      <c r="L28" s="111"/>
      <c r="M28" s="166"/>
      <c r="N28" s="136"/>
      <c r="O28" s="136"/>
      <c r="P28" s="136"/>
      <c r="Q28" s="111"/>
      <c r="R28" s="167"/>
      <c r="S28" s="111"/>
    </row>
    <row r="29" spans="1:19" s="114" customFormat="1" ht="11.25">
      <c r="A29" s="111"/>
      <c r="B29" s="112" t="s">
        <v>171</v>
      </c>
      <c r="C29" s="168">
        <f>+F149</f>
        <v>54.400631892608018</v>
      </c>
      <c r="D29" s="164"/>
      <c r="E29" s="112"/>
      <c r="F29" s="169"/>
      <c r="G29" s="112"/>
      <c r="H29" s="112"/>
      <c r="I29" s="112"/>
      <c r="J29" s="112"/>
      <c r="K29" s="111"/>
      <c r="L29" s="111"/>
      <c r="M29" s="166"/>
      <c r="N29" s="136"/>
      <c r="O29" s="136"/>
      <c r="P29" s="136"/>
      <c r="Q29" s="111"/>
      <c r="R29" s="167"/>
      <c r="S29" s="111"/>
    </row>
    <row r="30" spans="1:19" s="114" customFormat="1" ht="11.25">
      <c r="A30" s="112"/>
      <c r="B30" s="112" t="s">
        <v>172</v>
      </c>
      <c r="C30" s="170">
        <f>+G61</f>
        <v>17323382.325999998</v>
      </c>
      <c r="D30" s="164"/>
      <c r="E30" s="112"/>
      <c r="F30" s="112"/>
      <c r="G30" s="112"/>
      <c r="H30" s="112"/>
      <c r="I30" s="112"/>
      <c r="J30" s="112"/>
      <c r="K30" s="171"/>
      <c r="L30" s="112"/>
      <c r="M30" s="112"/>
      <c r="N30" s="172"/>
      <c r="O30" s="136"/>
      <c r="P30" s="136"/>
      <c r="Q30" s="112"/>
      <c r="R30" s="165"/>
      <c r="S30" s="111"/>
    </row>
    <row r="31" spans="1:19" s="114" customFormat="1" ht="11.25">
      <c r="A31" s="112"/>
      <c r="B31" s="112" t="s">
        <v>173</v>
      </c>
      <c r="C31" s="173">
        <f>+C29*C30</f>
        <v>942402945.05163753</v>
      </c>
      <c r="D31" s="174"/>
      <c r="E31" s="175"/>
      <c r="F31" s="112"/>
      <c r="G31" s="112"/>
      <c r="H31" s="112"/>
      <c r="I31" s="112"/>
      <c r="J31" s="112"/>
      <c r="K31" s="112"/>
      <c r="L31" s="175"/>
      <c r="M31" s="113"/>
      <c r="N31" s="113"/>
      <c r="O31" s="113"/>
      <c r="P31" s="112"/>
      <c r="Q31" s="112"/>
      <c r="R31" s="112"/>
      <c r="S31" s="111"/>
    </row>
    <row r="32" spans="1:19" s="114" customFormat="1" ht="12" thickBot="1">
      <c r="A32" s="112"/>
      <c r="B32" s="112" t="s">
        <v>174</v>
      </c>
      <c r="C32" s="173">
        <f>+F61*G149</f>
        <v>395796573.03767902</v>
      </c>
      <c r="D32" s="176"/>
      <c r="E32" s="175"/>
      <c r="F32" s="111"/>
      <c r="G32" s="111"/>
      <c r="H32" s="111"/>
      <c r="I32" s="111"/>
      <c r="J32" s="111"/>
      <c r="K32" s="112"/>
      <c r="L32" s="112"/>
      <c r="M32" s="166"/>
      <c r="N32" s="165"/>
      <c r="O32" s="165"/>
      <c r="P32" s="112"/>
      <c r="Q32" s="112"/>
      <c r="R32" s="112"/>
      <c r="S32" s="111"/>
    </row>
    <row r="33" spans="1:22" s="114" customFormat="1" ht="12" thickBot="1">
      <c r="A33" s="112"/>
      <c r="B33" s="112" t="s">
        <v>175</v>
      </c>
      <c r="C33" s="177">
        <f>C31-C32</f>
        <v>546606372.01395845</v>
      </c>
      <c r="D33" s="113"/>
      <c r="E33" s="175"/>
      <c r="F33" s="118"/>
      <c r="G33" s="118"/>
      <c r="H33" s="118"/>
      <c r="I33" s="118"/>
      <c r="J33" s="118"/>
      <c r="K33" s="112"/>
      <c r="L33" s="112"/>
      <c r="M33" s="166"/>
      <c r="N33" s="165"/>
      <c r="O33" s="112"/>
      <c r="P33" s="112"/>
      <c r="Q33" s="112"/>
      <c r="R33" s="112"/>
      <c r="S33" s="111"/>
    </row>
    <row r="34" spans="1:22" s="114" customFormat="1" ht="11.25">
      <c r="A34" s="111"/>
      <c r="J34" s="118"/>
      <c r="K34" s="111"/>
      <c r="L34" s="112"/>
      <c r="M34" s="112"/>
      <c r="N34" s="165"/>
      <c r="O34" s="165"/>
      <c r="P34" s="112"/>
      <c r="Q34" s="111"/>
      <c r="R34" s="111"/>
      <c r="S34" s="111"/>
    </row>
    <row r="35" spans="1:22" s="114" customFormat="1" ht="11.25">
      <c r="A35" s="111"/>
      <c r="B35" s="114" t="s">
        <v>136</v>
      </c>
      <c r="C35" s="178">
        <f>+G149</f>
        <v>69368963.513000026</v>
      </c>
      <c r="J35" s="118"/>
      <c r="K35" s="118"/>
      <c r="L35" s="111"/>
      <c r="M35" s="166"/>
      <c r="N35" s="111"/>
      <c r="O35" s="111"/>
      <c r="P35" s="111"/>
      <c r="Q35" s="111"/>
      <c r="R35" s="111"/>
      <c r="S35" s="111"/>
    </row>
    <row r="36" spans="1:22">
      <c r="A36" s="110"/>
      <c r="B36" s="662"/>
      <c r="C36" s="662"/>
      <c r="D36" s="662"/>
      <c r="E36" s="662"/>
      <c r="F36" s="662"/>
      <c r="G36" s="662"/>
      <c r="H36" s="662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</row>
    <row r="37" spans="1:22">
      <c r="A37" s="110"/>
      <c r="B37" s="179"/>
      <c r="C37" s="179"/>
      <c r="D37" s="179"/>
      <c r="E37" s="179"/>
      <c r="F37" s="110"/>
      <c r="G37" s="110"/>
      <c r="H37" s="110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</row>
    <row r="38" spans="1:22"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</row>
    <row r="39" spans="1:22">
      <c r="B39" s="180" t="s">
        <v>176</v>
      </c>
      <c r="D39" s="181"/>
      <c r="E39" s="181"/>
      <c r="F39" s="181"/>
      <c r="G39" s="182"/>
      <c r="H39" s="183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</row>
    <row r="40" spans="1:22">
      <c r="B40" s="184" t="s">
        <v>177</v>
      </c>
      <c r="C40" s="185"/>
      <c r="D40" s="181"/>
      <c r="E40" s="181"/>
      <c r="F40" s="181"/>
      <c r="G40" s="182"/>
      <c r="H40" s="183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</row>
    <row r="41" spans="1:22">
      <c r="B41" s="186" t="s">
        <v>178</v>
      </c>
      <c r="C41" s="185"/>
      <c r="D41" s="181"/>
      <c r="E41" s="181"/>
      <c r="F41" s="181"/>
      <c r="G41" s="181"/>
      <c r="H41" s="183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</row>
    <row r="42" spans="1:22" ht="13.5" thickBot="1">
      <c r="B42" s="187" t="s">
        <v>179</v>
      </c>
      <c r="C42" s="185"/>
      <c r="D42" s="114"/>
      <c r="E42" s="114"/>
      <c r="F42" s="114"/>
      <c r="G42" s="188" t="s">
        <v>180</v>
      </c>
      <c r="H42" s="189"/>
      <c r="I42" s="11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</row>
    <row r="43" spans="1:22">
      <c r="B43" s="185"/>
      <c r="C43" s="185"/>
      <c r="D43" s="188"/>
      <c r="E43" s="190" t="s">
        <v>57</v>
      </c>
      <c r="F43" s="191" t="s">
        <v>181</v>
      </c>
      <c r="G43" s="192">
        <v>2018</v>
      </c>
      <c r="H43" s="188" t="s">
        <v>180</v>
      </c>
      <c r="I43" s="11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</row>
    <row r="44" spans="1:22" ht="21.75">
      <c r="B44" s="193" t="s">
        <v>58</v>
      </c>
      <c r="C44" s="194"/>
      <c r="D44" s="195" t="s">
        <v>160</v>
      </c>
      <c r="E44" s="190" t="s">
        <v>59</v>
      </c>
      <c r="F44" s="191" t="s">
        <v>182</v>
      </c>
      <c r="G44" s="196" t="s">
        <v>183</v>
      </c>
      <c r="H44" s="197" t="s">
        <v>184</v>
      </c>
      <c r="I44" s="198" t="s">
        <v>185</v>
      </c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</row>
    <row r="45" spans="1:22">
      <c r="B45" s="199" t="s">
        <v>186</v>
      </c>
      <c r="C45" s="200" t="s">
        <v>60</v>
      </c>
      <c r="D45" s="201">
        <v>255949613</v>
      </c>
      <c r="E45" s="202">
        <v>48931</v>
      </c>
      <c r="F45" s="203">
        <v>3.8046350000000002</v>
      </c>
      <c r="G45" s="204">
        <v>4761042.4279999994</v>
      </c>
      <c r="H45" s="205">
        <v>5</v>
      </c>
      <c r="I45" s="206"/>
      <c r="J45" s="207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</row>
    <row r="46" spans="1:22">
      <c r="B46" s="199" t="s">
        <v>187</v>
      </c>
      <c r="C46" s="200" t="s">
        <v>61</v>
      </c>
      <c r="D46" s="201">
        <v>126239016</v>
      </c>
      <c r="E46" s="202">
        <v>48931</v>
      </c>
      <c r="F46" s="203">
        <v>1.8765149999999999</v>
      </c>
      <c r="G46" s="204">
        <v>1137436.1720000003</v>
      </c>
      <c r="H46" s="208">
        <v>7</v>
      </c>
      <c r="I46" s="206"/>
      <c r="J46" s="207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</row>
    <row r="47" spans="1:22">
      <c r="B47" s="209" t="s">
        <v>62</v>
      </c>
      <c r="C47" s="200" t="s">
        <v>63</v>
      </c>
      <c r="D47" s="201">
        <v>79867536</v>
      </c>
      <c r="E47" s="202">
        <v>48352</v>
      </c>
      <c r="F47" s="203">
        <v>1.187214</v>
      </c>
      <c r="G47" s="204">
        <v>2545939.0180000002</v>
      </c>
      <c r="H47" s="208">
        <v>108</v>
      </c>
      <c r="I47" s="206"/>
      <c r="J47" s="207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</row>
    <row r="48" spans="1:22">
      <c r="B48" s="209" t="s">
        <v>64</v>
      </c>
      <c r="C48" s="200" t="s">
        <v>65</v>
      </c>
      <c r="D48" s="201">
        <v>2839686</v>
      </c>
      <c r="E48" s="202">
        <v>39891</v>
      </c>
      <c r="F48" s="203">
        <v>4.6272399999999998E-2</v>
      </c>
      <c r="G48" s="204">
        <v>136165.255</v>
      </c>
      <c r="H48" s="208">
        <v>18</v>
      </c>
      <c r="I48" s="206"/>
      <c r="J48" s="207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</row>
    <row r="49" spans="2:22" ht="15">
      <c r="B49" s="199" t="s">
        <v>188</v>
      </c>
      <c r="C49" s="210" t="s">
        <v>189</v>
      </c>
      <c r="D49" s="211"/>
      <c r="E49" s="212"/>
      <c r="F49" s="213"/>
      <c r="G49" s="204">
        <v>2455.0459999999998</v>
      </c>
      <c r="H49" s="208">
        <v>109</v>
      </c>
      <c r="I49" s="214"/>
      <c r="J49" s="207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</row>
    <row r="50" spans="2:22">
      <c r="B50" s="209" t="s">
        <v>190</v>
      </c>
      <c r="C50" s="200" t="s">
        <v>191</v>
      </c>
      <c r="D50" s="201"/>
      <c r="E50" s="202"/>
      <c r="F50" s="215"/>
      <c r="G50" s="204">
        <v>16218.215</v>
      </c>
      <c r="H50" s="208">
        <v>26</v>
      </c>
      <c r="I50" s="206"/>
      <c r="J50" s="207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</row>
    <row r="51" spans="2:22">
      <c r="B51" s="209" t="s">
        <v>192</v>
      </c>
      <c r="C51" s="200" t="s">
        <v>193</v>
      </c>
      <c r="D51" s="201"/>
      <c r="E51" s="202"/>
      <c r="F51" s="215"/>
      <c r="G51" s="204">
        <v>12782.838</v>
      </c>
      <c r="H51" s="208">
        <v>27</v>
      </c>
      <c r="I51" s="206"/>
      <c r="J51" s="207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</row>
    <row r="52" spans="2:22">
      <c r="B52" s="209" t="s">
        <v>194</v>
      </c>
      <c r="C52" s="200" t="s">
        <v>195</v>
      </c>
      <c r="D52" s="201">
        <v>1332751</v>
      </c>
      <c r="E52" s="202">
        <v>47031</v>
      </c>
      <c r="F52" s="215" t="s">
        <v>196</v>
      </c>
      <c r="G52" s="204">
        <v>452353.18799999997</v>
      </c>
      <c r="H52" s="208">
        <v>22</v>
      </c>
      <c r="I52" s="216" t="s">
        <v>197</v>
      </c>
      <c r="J52" s="207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</row>
    <row r="53" spans="2:22">
      <c r="B53" s="209" t="s">
        <v>198</v>
      </c>
      <c r="C53" s="200" t="s">
        <v>199</v>
      </c>
      <c r="D53" s="201"/>
      <c r="E53" s="202"/>
      <c r="F53" s="215"/>
      <c r="G53" s="204">
        <v>31728.476999999999</v>
      </c>
      <c r="H53" s="208">
        <v>28</v>
      </c>
      <c r="I53" s="206"/>
      <c r="J53" s="207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</row>
    <row r="54" spans="2:22">
      <c r="B54" s="209" t="s">
        <v>200</v>
      </c>
      <c r="C54" s="200" t="s">
        <v>201</v>
      </c>
      <c r="D54" s="201"/>
      <c r="E54" s="202"/>
      <c r="F54" s="215"/>
      <c r="G54" s="204">
        <v>14310.442999999999</v>
      </c>
      <c r="H54" s="208">
        <v>111</v>
      </c>
      <c r="I54" s="206"/>
      <c r="J54" s="207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</row>
    <row r="55" spans="2:22">
      <c r="B55" s="209" t="s">
        <v>66</v>
      </c>
      <c r="C55" s="200" t="s">
        <v>67</v>
      </c>
      <c r="D55" s="201">
        <v>118506023</v>
      </c>
      <c r="E55" s="202">
        <v>44754</v>
      </c>
      <c r="F55" s="217">
        <v>1.860941</v>
      </c>
      <c r="G55" s="204">
        <v>3440693.469</v>
      </c>
      <c r="H55" s="208"/>
      <c r="I55" s="218" t="s">
        <v>202</v>
      </c>
      <c r="J55" s="207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</row>
    <row r="56" spans="2:22">
      <c r="B56" s="209" t="s">
        <v>203</v>
      </c>
      <c r="C56" s="200" t="s">
        <v>204</v>
      </c>
      <c r="D56" s="201"/>
      <c r="E56" s="202"/>
      <c r="F56" s="215"/>
      <c r="G56" s="204">
        <v>56418.226000000002</v>
      </c>
      <c r="H56" s="208">
        <v>29</v>
      </c>
      <c r="I56" s="206"/>
      <c r="J56" s="207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</row>
    <row r="57" spans="2:22">
      <c r="B57" s="209" t="s">
        <v>205</v>
      </c>
      <c r="C57" s="200" t="s">
        <v>206</v>
      </c>
      <c r="D57" s="201"/>
      <c r="E57" s="202"/>
      <c r="F57" s="215"/>
      <c r="G57" s="204">
        <v>13344.772999999999</v>
      </c>
      <c r="H57" s="208">
        <v>30</v>
      </c>
      <c r="I57" s="206"/>
      <c r="J57" s="207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</row>
    <row r="58" spans="2:22">
      <c r="B58" s="209" t="s">
        <v>68</v>
      </c>
      <c r="C58" s="200" t="s">
        <v>69</v>
      </c>
      <c r="D58" s="201">
        <v>5903258</v>
      </c>
      <c r="E58" s="202">
        <v>38556</v>
      </c>
      <c r="F58" s="203">
        <v>9.7000000000000003E-2</v>
      </c>
      <c r="G58" s="204">
        <v>259763.91100000002</v>
      </c>
      <c r="H58" s="208">
        <v>104</v>
      </c>
      <c r="I58" s="206"/>
      <c r="J58" s="207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</row>
    <row r="59" spans="2:22">
      <c r="B59" s="219" t="s">
        <v>70</v>
      </c>
      <c r="C59" s="220" t="s">
        <v>71</v>
      </c>
      <c r="D59" s="201">
        <v>29719831</v>
      </c>
      <c r="E59" s="202">
        <v>48123</v>
      </c>
      <c r="F59" s="203">
        <v>0.44177899999999998</v>
      </c>
      <c r="G59" s="204">
        <v>357382.59200000006</v>
      </c>
      <c r="H59" s="208"/>
      <c r="I59" s="218" t="s">
        <v>202</v>
      </c>
      <c r="J59" s="207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</row>
    <row r="60" spans="2:22">
      <c r="B60" s="209" t="s">
        <v>207</v>
      </c>
      <c r="C60" s="200" t="s">
        <v>208</v>
      </c>
      <c r="D60" s="201"/>
      <c r="E60" s="202"/>
      <c r="F60" s="215"/>
      <c r="G60" s="204">
        <v>18524.556</v>
      </c>
      <c r="H60" s="208">
        <v>31</v>
      </c>
      <c r="I60" s="206"/>
      <c r="J60" s="207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</row>
    <row r="61" spans="2:22">
      <c r="B61" s="209" t="s">
        <v>209</v>
      </c>
      <c r="C61" s="200" t="s">
        <v>72</v>
      </c>
      <c r="D61" s="201">
        <f>395796573.037679</f>
        <v>395796573.03767902</v>
      </c>
      <c r="E61" s="202">
        <v>48708</v>
      </c>
      <c r="F61" s="631">
        <f>D61/G149</f>
        <v>5.7056722919538094</v>
      </c>
      <c r="G61" s="204">
        <v>17323382.325999998</v>
      </c>
      <c r="H61" s="208">
        <v>1</v>
      </c>
      <c r="I61" s="221"/>
      <c r="J61" s="207"/>
      <c r="K61" s="183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</row>
    <row r="62" spans="2:22">
      <c r="B62" s="209" t="s">
        <v>210</v>
      </c>
      <c r="C62" s="200" t="s">
        <v>211</v>
      </c>
      <c r="D62" s="201">
        <v>493548</v>
      </c>
      <c r="E62" s="202">
        <v>40029</v>
      </c>
      <c r="F62" s="222" t="s">
        <v>196</v>
      </c>
      <c r="G62" s="204">
        <v>138515.334</v>
      </c>
      <c r="H62" s="208">
        <v>25</v>
      </c>
      <c r="I62" s="216" t="s">
        <v>197</v>
      </c>
      <c r="J62" s="207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</row>
    <row r="63" spans="2:22">
      <c r="B63" s="209" t="s">
        <v>73</v>
      </c>
      <c r="C63" s="200" t="s">
        <v>74</v>
      </c>
      <c r="D63" s="201">
        <v>288754</v>
      </c>
      <c r="E63" s="202">
        <v>36668</v>
      </c>
      <c r="F63" s="203">
        <v>5.0099999999999997E-3</v>
      </c>
      <c r="G63" s="204"/>
      <c r="H63" s="208"/>
      <c r="I63" s="223" t="s">
        <v>212</v>
      </c>
      <c r="J63" s="207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</row>
    <row r="64" spans="2:22">
      <c r="B64" s="209" t="s">
        <v>213</v>
      </c>
      <c r="C64" s="200" t="s">
        <v>214</v>
      </c>
      <c r="D64" s="201"/>
      <c r="E64" s="202"/>
      <c r="F64" s="203"/>
      <c r="G64" s="204">
        <v>6505.6279999999997</v>
      </c>
      <c r="H64" s="208">
        <v>113</v>
      </c>
      <c r="I64" s="206"/>
      <c r="J64" s="207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</row>
    <row r="65" spans="2:22">
      <c r="B65" s="209" t="s">
        <v>75</v>
      </c>
      <c r="C65" s="200" t="s">
        <v>76</v>
      </c>
      <c r="D65" s="201">
        <v>3744319</v>
      </c>
      <c r="E65" s="202">
        <v>46847</v>
      </c>
      <c r="F65" s="224">
        <v>5.5256399999999997E-2</v>
      </c>
      <c r="G65" s="204">
        <v>197908.41099999999</v>
      </c>
      <c r="H65" s="208">
        <v>114</v>
      </c>
      <c r="I65" s="206"/>
      <c r="J65" s="207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</row>
    <row r="66" spans="2:22">
      <c r="B66" s="199" t="s">
        <v>77</v>
      </c>
      <c r="C66" s="200" t="s">
        <v>78</v>
      </c>
      <c r="D66" s="201">
        <v>74488119</v>
      </c>
      <c r="E66" s="202">
        <v>48369</v>
      </c>
      <c r="F66" s="217">
        <v>1.1072500000000001</v>
      </c>
      <c r="G66" s="204"/>
      <c r="H66" s="208"/>
      <c r="I66" s="218"/>
      <c r="J66" s="207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</row>
    <row r="67" spans="2:22">
      <c r="B67" s="199" t="s">
        <v>215</v>
      </c>
      <c r="C67" s="200" t="s">
        <v>216</v>
      </c>
      <c r="D67" s="201"/>
      <c r="E67" s="202"/>
      <c r="F67" s="215"/>
      <c r="G67" s="204">
        <v>20603.467000000001</v>
      </c>
      <c r="H67" s="208">
        <v>32</v>
      </c>
      <c r="I67" s="206"/>
      <c r="J67" s="207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</row>
    <row r="68" spans="2:22">
      <c r="B68" s="199" t="s">
        <v>217</v>
      </c>
      <c r="C68" s="200" t="s">
        <v>218</v>
      </c>
      <c r="D68" s="201"/>
      <c r="E68" s="202"/>
      <c r="F68" s="215"/>
      <c r="G68" s="204"/>
      <c r="H68" s="208">
        <v>198</v>
      </c>
      <c r="I68" s="223" t="s">
        <v>219</v>
      </c>
      <c r="J68" s="207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</row>
    <row r="69" spans="2:22">
      <c r="B69" s="209" t="s">
        <v>79</v>
      </c>
      <c r="C69" s="200" t="s">
        <v>80</v>
      </c>
      <c r="D69" s="201">
        <v>98838</v>
      </c>
      <c r="E69" s="202">
        <v>36762</v>
      </c>
      <c r="F69" s="203">
        <v>1.7099999999999999E-3</v>
      </c>
      <c r="G69" s="204"/>
      <c r="H69" s="208"/>
      <c r="I69" s="223" t="s">
        <v>212</v>
      </c>
      <c r="J69" s="207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</row>
    <row r="70" spans="2:22">
      <c r="B70" s="199" t="s">
        <v>81</v>
      </c>
      <c r="C70" s="200" t="s">
        <v>82</v>
      </c>
      <c r="D70" s="201">
        <v>39221664.82</v>
      </c>
      <c r="E70" s="202">
        <v>47900</v>
      </c>
      <c r="F70" s="217">
        <v>0.57942899999999997</v>
      </c>
      <c r="G70" s="204">
        <v>341155.75199999998</v>
      </c>
      <c r="H70" s="208">
        <v>123</v>
      </c>
      <c r="I70" s="223" t="s">
        <v>220</v>
      </c>
      <c r="J70" s="207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</row>
    <row r="71" spans="2:22">
      <c r="B71" s="209" t="s">
        <v>83</v>
      </c>
      <c r="C71" s="200" t="s">
        <v>84</v>
      </c>
      <c r="D71" s="201">
        <v>73207</v>
      </c>
      <c r="E71" s="202">
        <v>15843</v>
      </c>
      <c r="F71" s="203">
        <v>1.605909E-3</v>
      </c>
      <c r="G71" s="204"/>
      <c r="H71" s="208"/>
      <c r="I71" s="218"/>
      <c r="J71" s="207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</row>
    <row r="72" spans="2:22">
      <c r="B72" s="199" t="s">
        <v>85</v>
      </c>
      <c r="C72" s="200" t="s">
        <v>86</v>
      </c>
      <c r="D72" s="201">
        <v>304470645</v>
      </c>
      <c r="E72" s="202">
        <v>48340</v>
      </c>
      <c r="F72" s="217">
        <v>4.5258900000000004</v>
      </c>
      <c r="G72" s="204"/>
      <c r="H72" s="208"/>
      <c r="I72" s="223"/>
      <c r="J72" s="207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</row>
    <row r="73" spans="2:22">
      <c r="B73" s="209" t="s">
        <v>87</v>
      </c>
      <c r="C73" s="200" t="s">
        <v>88</v>
      </c>
      <c r="D73" s="201">
        <v>141313</v>
      </c>
      <c r="E73" s="202">
        <v>35698</v>
      </c>
      <c r="F73" s="203">
        <v>2.4512000000000002E-3</v>
      </c>
      <c r="G73" s="204"/>
      <c r="H73" s="208"/>
      <c r="I73" s="223" t="s">
        <v>221</v>
      </c>
      <c r="J73" s="207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</row>
    <row r="74" spans="2:22">
      <c r="B74" s="209" t="s">
        <v>89</v>
      </c>
      <c r="C74" s="200" t="s">
        <v>90</v>
      </c>
      <c r="D74" s="201">
        <v>670182</v>
      </c>
      <c r="E74" s="202">
        <v>47470</v>
      </c>
      <c r="F74" s="203">
        <v>9.9010000000000001E-3</v>
      </c>
      <c r="G74" s="204"/>
      <c r="H74" s="208"/>
      <c r="I74" s="223" t="s">
        <v>221</v>
      </c>
      <c r="J74" s="207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</row>
    <row r="75" spans="2:22">
      <c r="B75" s="209" t="s">
        <v>222</v>
      </c>
      <c r="C75" s="200" t="s">
        <v>223</v>
      </c>
      <c r="D75" s="201"/>
      <c r="E75" s="202"/>
      <c r="F75" s="203"/>
      <c r="G75" s="204">
        <v>7430.7939999999999</v>
      </c>
      <c r="H75" s="208">
        <v>115</v>
      </c>
      <c r="I75" s="223"/>
      <c r="J75" s="207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</row>
    <row r="76" spans="2:22">
      <c r="B76" s="209" t="s">
        <v>224</v>
      </c>
      <c r="C76" s="200" t="s">
        <v>225</v>
      </c>
      <c r="D76" s="201">
        <v>22014</v>
      </c>
      <c r="E76" s="202">
        <v>22533</v>
      </c>
      <c r="F76" s="215" t="s">
        <v>196</v>
      </c>
      <c r="G76" s="204">
        <v>59123.512000000002</v>
      </c>
      <c r="H76" s="208">
        <v>71</v>
      </c>
      <c r="I76" s="225" t="s">
        <v>197</v>
      </c>
      <c r="J76" s="207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</row>
    <row r="77" spans="2:22">
      <c r="B77" s="209" t="s">
        <v>226</v>
      </c>
      <c r="C77" s="200" t="s">
        <v>227</v>
      </c>
      <c r="D77" s="201"/>
      <c r="E77" s="202"/>
      <c r="F77" s="215"/>
      <c r="G77" s="204">
        <v>5524.723</v>
      </c>
      <c r="H77" s="208">
        <v>33</v>
      </c>
      <c r="I77" s="226"/>
      <c r="J77" s="207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</row>
    <row r="78" spans="2:22">
      <c r="B78" s="227" t="s">
        <v>91</v>
      </c>
      <c r="C78" s="228" t="s">
        <v>92</v>
      </c>
      <c r="D78" s="201">
        <v>260322</v>
      </c>
      <c r="E78" s="202">
        <v>21643</v>
      </c>
      <c r="F78" s="203">
        <v>5.7105666542191401E-3</v>
      </c>
      <c r="G78" s="204">
        <v>80622.703000000009</v>
      </c>
      <c r="H78" s="208"/>
      <c r="I78" s="223" t="s">
        <v>228</v>
      </c>
      <c r="J78" s="207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</row>
    <row r="79" spans="2:22">
      <c r="B79" s="209" t="s">
        <v>229</v>
      </c>
      <c r="C79" s="200" t="s">
        <v>230</v>
      </c>
      <c r="D79" s="201"/>
      <c r="E79" s="202"/>
      <c r="F79" s="215"/>
      <c r="G79" s="204">
        <v>32933.022000000004</v>
      </c>
      <c r="H79" s="208">
        <v>34</v>
      </c>
      <c r="I79" s="206"/>
      <c r="J79" s="207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</row>
    <row r="80" spans="2:22">
      <c r="B80" s="227" t="s">
        <v>93</v>
      </c>
      <c r="C80" s="228" t="s">
        <v>94</v>
      </c>
      <c r="D80" s="201">
        <v>51631446</v>
      </c>
      <c r="E80" s="202">
        <v>48802</v>
      </c>
      <c r="F80" s="203">
        <v>0.76749000000000001</v>
      </c>
      <c r="G80" s="204">
        <v>439076.46299999999</v>
      </c>
      <c r="H80" s="208">
        <v>117</v>
      </c>
      <c r="I80" s="223" t="s">
        <v>220</v>
      </c>
      <c r="J80" s="207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</row>
    <row r="81" spans="2:22">
      <c r="B81" s="209" t="s">
        <v>231</v>
      </c>
      <c r="C81" s="200" t="s">
        <v>232</v>
      </c>
      <c r="D81" s="201"/>
      <c r="E81" s="202"/>
      <c r="F81" s="215"/>
      <c r="G81" s="204">
        <v>144845.75200000001</v>
      </c>
      <c r="H81" s="208">
        <v>35</v>
      </c>
      <c r="I81" s="206"/>
      <c r="J81" s="207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</row>
    <row r="82" spans="2:22">
      <c r="B82" s="227" t="s">
        <v>233</v>
      </c>
      <c r="C82" s="228" t="s">
        <v>98</v>
      </c>
      <c r="D82" s="201">
        <v>2350995</v>
      </c>
      <c r="E82" s="202">
        <v>42581</v>
      </c>
      <c r="F82" s="203">
        <v>3.603E-2</v>
      </c>
      <c r="G82" s="204">
        <v>106318.88500000001</v>
      </c>
      <c r="H82" s="208">
        <v>125</v>
      </c>
      <c r="I82" s="229" t="s">
        <v>220</v>
      </c>
      <c r="J82" s="207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</row>
    <row r="83" spans="2:22">
      <c r="B83" s="209" t="s">
        <v>234</v>
      </c>
      <c r="C83" s="200" t="s">
        <v>235</v>
      </c>
      <c r="D83" s="201"/>
      <c r="E83" s="202"/>
      <c r="F83" s="215"/>
      <c r="G83" s="204">
        <v>12072.063</v>
      </c>
      <c r="H83" s="208">
        <v>36</v>
      </c>
      <c r="I83" s="206"/>
      <c r="J83" s="230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</row>
    <row r="84" spans="2:22">
      <c r="B84" s="209" t="s">
        <v>95</v>
      </c>
      <c r="C84" s="200" t="s">
        <v>96</v>
      </c>
      <c r="D84" s="201">
        <v>853063</v>
      </c>
      <c r="E84" s="202">
        <v>39024</v>
      </c>
      <c r="F84" s="231">
        <v>1.3900600000000001E-2</v>
      </c>
      <c r="G84" s="204">
        <v>124110.702</v>
      </c>
      <c r="H84" s="208"/>
      <c r="I84" s="223" t="s">
        <v>236</v>
      </c>
      <c r="J84" s="230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</row>
    <row r="85" spans="2:22">
      <c r="B85" s="209" t="s">
        <v>237</v>
      </c>
      <c r="C85" s="200" t="s">
        <v>238</v>
      </c>
      <c r="D85" s="201"/>
      <c r="E85" s="202"/>
      <c r="F85" s="232"/>
      <c r="G85" s="204">
        <v>1361.3549999999998</v>
      </c>
      <c r="H85" s="208">
        <v>118</v>
      </c>
      <c r="I85" s="206"/>
      <c r="J85" s="230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</row>
    <row r="86" spans="2:22">
      <c r="B86" s="209" t="s">
        <v>239</v>
      </c>
      <c r="C86" s="200" t="s">
        <v>240</v>
      </c>
      <c r="D86" s="201"/>
      <c r="E86" s="202"/>
      <c r="F86" s="215"/>
      <c r="G86" s="204">
        <v>5185.7280000000001</v>
      </c>
      <c r="H86" s="208">
        <v>37</v>
      </c>
      <c r="I86" s="206"/>
      <c r="J86" s="230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</row>
    <row r="87" spans="2:22">
      <c r="B87" s="209" t="s">
        <v>241</v>
      </c>
      <c r="C87" s="200" t="s">
        <v>242</v>
      </c>
      <c r="D87" s="201"/>
      <c r="E87" s="202"/>
      <c r="F87" s="215"/>
      <c r="G87" s="204">
        <v>17314.204000000002</v>
      </c>
      <c r="H87" s="208">
        <v>38</v>
      </c>
      <c r="I87" s="206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</row>
    <row r="88" spans="2:22">
      <c r="B88" s="209" t="s">
        <v>243</v>
      </c>
      <c r="C88" s="200" t="s">
        <v>244</v>
      </c>
      <c r="D88" s="201"/>
      <c r="E88" s="202"/>
      <c r="F88" s="215"/>
      <c r="G88" s="204">
        <v>21361.713000000003</v>
      </c>
      <c r="H88" s="208">
        <v>73</v>
      </c>
      <c r="I88" s="206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</row>
    <row r="89" spans="2:22">
      <c r="B89" s="209" t="s">
        <v>245</v>
      </c>
      <c r="C89" s="200" t="s">
        <v>97</v>
      </c>
      <c r="D89" s="201">
        <v>1254048</v>
      </c>
      <c r="E89" s="202">
        <v>36984</v>
      </c>
      <c r="F89" s="203">
        <v>2.0963900000000001E-2</v>
      </c>
      <c r="G89" s="204"/>
      <c r="H89" s="208"/>
      <c r="I89" s="223" t="s">
        <v>221</v>
      </c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</row>
    <row r="90" spans="2:22">
      <c r="B90" s="209" t="s">
        <v>246</v>
      </c>
      <c r="C90" s="200" t="s">
        <v>247</v>
      </c>
      <c r="D90" s="201"/>
      <c r="E90" s="202"/>
      <c r="F90" s="203"/>
      <c r="G90" s="204"/>
      <c r="H90" s="208">
        <v>196</v>
      </c>
      <c r="I90" s="223" t="s">
        <v>219</v>
      </c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</row>
    <row r="91" spans="2:22">
      <c r="B91" s="209" t="s">
        <v>248</v>
      </c>
      <c r="C91" s="200" t="s">
        <v>249</v>
      </c>
      <c r="D91" s="201">
        <v>14242175</v>
      </c>
      <c r="E91" s="202">
        <v>48840</v>
      </c>
      <c r="F91" s="215" t="s">
        <v>196</v>
      </c>
      <c r="G91" s="204">
        <v>392497.53200000001</v>
      </c>
      <c r="H91" s="208">
        <v>75</v>
      </c>
      <c r="I91" s="216" t="s">
        <v>197</v>
      </c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</row>
    <row r="92" spans="2:22">
      <c r="B92" s="209" t="s">
        <v>250</v>
      </c>
      <c r="C92" s="200" t="s">
        <v>251</v>
      </c>
      <c r="D92" s="201"/>
      <c r="E92" s="202"/>
      <c r="F92" s="215"/>
      <c r="G92" s="204">
        <v>8793.5340000000015</v>
      </c>
      <c r="H92" s="208">
        <v>39</v>
      </c>
      <c r="I92" s="206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</row>
    <row r="93" spans="2:22">
      <c r="B93" s="209" t="s">
        <v>252</v>
      </c>
      <c r="C93" s="200" t="s">
        <v>253</v>
      </c>
      <c r="D93" s="201"/>
      <c r="E93" s="202"/>
      <c r="F93" s="215"/>
      <c r="G93" s="204">
        <v>36451.010999999991</v>
      </c>
      <c r="H93" s="208">
        <v>142</v>
      </c>
      <c r="I93" s="206"/>
      <c r="J93" s="74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</row>
    <row r="94" spans="2:22">
      <c r="B94" s="209" t="s">
        <v>254</v>
      </c>
      <c r="C94" s="200" t="s">
        <v>255</v>
      </c>
      <c r="D94" s="201"/>
      <c r="E94" s="202"/>
      <c r="F94" s="215"/>
      <c r="G94" s="204">
        <v>10770.442999999999</v>
      </c>
      <c r="H94" s="208">
        <v>119</v>
      </c>
      <c r="I94" s="206"/>
      <c r="J94" s="74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</row>
    <row r="95" spans="2:22">
      <c r="B95" s="209" t="s">
        <v>256</v>
      </c>
      <c r="C95" s="200" t="s">
        <v>257</v>
      </c>
      <c r="D95" s="201"/>
      <c r="E95" s="202"/>
      <c r="F95" s="215"/>
      <c r="G95" s="204">
        <v>12162.148000000001</v>
      </c>
      <c r="H95" s="208">
        <v>40</v>
      </c>
      <c r="I95" s="226"/>
      <c r="J95" s="74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</row>
    <row r="96" spans="2:22">
      <c r="B96" s="209" t="s">
        <v>99</v>
      </c>
      <c r="C96" s="200" t="s">
        <v>100</v>
      </c>
      <c r="D96" s="201">
        <v>173378</v>
      </c>
      <c r="E96" s="202">
        <v>15583</v>
      </c>
      <c r="F96" s="203">
        <v>3.8033149999999998E-3</v>
      </c>
      <c r="G96" s="204"/>
      <c r="H96" s="208"/>
      <c r="I96" s="223" t="s">
        <v>212</v>
      </c>
      <c r="J96" s="74"/>
      <c r="K96" s="74"/>
      <c r="L96" s="74"/>
      <c r="M96" s="74"/>
      <c r="N96" s="74"/>
      <c r="O96" s="74"/>
      <c r="P96" s="74"/>
      <c r="Q96" s="74"/>
      <c r="R96" s="74"/>
      <c r="S96" s="74"/>
      <c r="T96" s="74"/>
      <c r="U96" s="74"/>
      <c r="V96" s="74"/>
    </row>
    <row r="97" spans="2:22">
      <c r="B97" s="209" t="s">
        <v>258</v>
      </c>
      <c r="C97" s="200" t="s">
        <v>259</v>
      </c>
      <c r="D97" s="201">
        <v>21787</v>
      </c>
      <c r="E97" s="202">
        <v>22533</v>
      </c>
      <c r="F97" s="215" t="s">
        <v>196</v>
      </c>
      <c r="G97" s="204">
        <v>108527.55499999999</v>
      </c>
      <c r="H97" s="208">
        <v>81</v>
      </c>
      <c r="I97" s="216" t="s">
        <v>197</v>
      </c>
      <c r="J97" s="74"/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</row>
    <row r="98" spans="2:22">
      <c r="B98" s="209" t="s">
        <v>260</v>
      </c>
      <c r="C98" s="200" t="s">
        <v>261</v>
      </c>
      <c r="D98" s="201"/>
      <c r="E98" s="202"/>
      <c r="F98" s="215"/>
      <c r="G98" s="204">
        <v>15049.748000000001</v>
      </c>
      <c r="H98" s="208">
        <v>41</v>
      </c>
      <c r="I98" s="206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</row>
    <row r="99" spans="2:22">
      <c r="B99" s="209" t="s">
        <v>101</v>
      </c>
      <c r="C99" s="200" t="s">
        <v>102</v>
      </c>
      <c r="D99" s="201">
        <v>79417</v>
      </c>
      <c r="E99" s="202">
        <v>18604</v>
      </c>
      <c r="F99" s="231">
        <v>1.6436999999999999E-3</v>
      </c>
      <c r="G99" s="204">
        <v>51331.211000000003</v>
      </c>
      <c r="H99" s="208"/>
      <c r="I99" s="223" t="s">
        <v>236</v>
      </c>
      <c r="J99" s="74"/>
      <c r="K99" s="74"/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</row>
    <row r="100" spans="2:22">
      <c r="B100" s="209" t="s">
        <v>262</v>
      </c>
      <c r="C100" s="200" t="s">
        <v>263</v>
      </c>
      <c r="D100" s="201"/>
      <c r="E100" s="202"/>
      <c r="F100" s="215"/>
      <c r="G100" s="204">
        <v>23645.870000000003</v>
      </c>
      <c r="H100" s="208">
        <v>42</v>
      </c>
      <c r="I100" s="206"/>
      <c r="J100" s="74"/>
      <c r="K100" s="74"/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</row>
    <row r="101" spans="2:22">
      <c r="B101" s="209" t="s">
        <v>264</v>
      </c>
      <c r="C101" s="200" t="s">
        <v>265</v>
      </c>
      <c r="D101" s="201"/>
      <c r="E101" s="202"/>
      <c r="F101" s="215"/>
      <c r="G101" s="204">
        <v>2599.7579999999998</v>
      </c>
      <c r="H101" s="208">
        <v>43</v>
      </c>
      <c r="I101" s="206"/>
      <c r="J101" s="74"/>
      <c r="K101" s="74"/>
      <c r="L101" s="74"/>
      <c r="M101" s="74"/>
      <c r="N101" s="74"/>
      <c r="O101" s="74"/>
      <c r="P101" s="74"/>
      <c r="Q101" s="74"/>
      <c r="R101" s="74"/>
      <c r="S101" s="74"/>
      <c r="T101" s="74"/>
      <c r="U101" s="74"/>
      <c r="V101" s="74"/>
    </row>
    <row r="102" spans="2:22">
      <c r="B102" s="209" t="s">
        <v>266</v>
      </c>
      <c r="C102" s="200" t="s">
        <v>267</v>
      </c>
      <c r="D102" s="201"/>
      <c r="E102" s="202"/>
      <c r="F102" s="215"/>
      <c r="G102" s="204"/>
      <c r="H102" s="208">
        <v>83</v>
      </c>
      <c r="I102" s="223" t="s">
        <v>219</v>
      </c>
      <c r="J102" s="74"/>
      <c r="K102" s="74"/>
      <c r="L102" s="74"/>
      <c r="M102" s="74"/>
      <c r="N102" s="74"/>
      <c r="O102" s="74"/>
      <c r="P102" s="74"/>
      <c r="Q102" s="74"/>
      <c r="R102" s="74"/>
      <c r="S102" s="74"/>
      <c r="T102" s="74"/>
      <c r="U102" s="74"/>
      <c r="V102" s="74"/>
    </row>
    <row r="103" spans="2:22">
      <c r="B103" s="209" t="s">
        <v>268</v>
      </c>
      <c r="C103" s="200" t="s">
        <v>269</v>
      </c>
      <c r="D103" s="201"/>
      <c r="E103" s="202"/>
      <c r="F103" s="215"/>
      <c r="G103" s="204">
        <v>10459.063</v>
      </c>
      <c r="H103" s="208">
        <v>44</v>
      </c>
      <c r="I103" s="206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</row>
    <row r="104" spans="2:22">
      <c r="B104" s="209" t="s">
        <v>270</v>
      </c>
      <c r="C104" s="200" t="s">
        <v>271</v>
      </c>
      <c r="D104" s="201"/>
      <c r="E104" s="202"/>
      <c r="F104" s="215"/>
      <c r="G104" s="204">
        <v>25853.616999999998</v>
      </c>
      <c r="H104" s="208">
        <v>45</v>
      </c>
      <c r="I104" s="226"/>
      <c r="J104" s="74"/>
      <c r="K104" s="74"/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</row>
    <row r="105" spans="2:22" ht="15">
      <c r="B105" s="199" t="s">
        <v>103</v>
      </c>
      <c r="C105" s="200" t="s">
        <v>104</v>
      </c>
      <c r="D105" s="201">
        <v>95161226</v>
      </c>
      <c r="E105" s="202" t="s">
        <v>272</v>
      </c>
      <c r="F105" s="217">
        <v>1.3688640000000001</v>
      </c>
      <c r="G105" s="204"/>
      <c r="H105" s="233"/>
      <c r="I105" s="234"/>
      <c r="J105" s="74"/>
      <c r="K105" s="74"/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</row>
    <row r="106" spans="2:22">
      <c r="B106" s="199" t="s">
        <v>105</v>
      </c>
      <c r="C106" s="200" t="s">
        <v>106</v>
      </c>
      <c r="D106" s="201">
        <v>415425292</v>
      </c>
      <c r="E106" s="202" t="s">
        <v>273</v>
      </c>
      <c r="F106" s="217">
        <v>6.5613818999999998</v>
      </c>
      <c r="G106" s="204"/>
      <c r="H106" s="208"/>
      <c r="I106" s="235" t="s">
        <v>274</v>
      </c>
      <c r="J106" s="74"/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</row>
    <row r="107" spans="2:22">
      <c r="B107" s="209" t="s">
        <v>275</v>
      </c>
      <c r="C107" s="200" t="s">
        <v>276</v>
      </c>
      <c r="D107" s="201"/>
      <c r="E107" s="202"/>
      <c r="F107" s="215"/>
      <c r="G107" s="204">
        <v>12054.9</v>
      </c>
      <c r="H107" s="208">
        <v>46</v>
      </c>
      <c r="I107" s="226"/>
      <c r="J107" s="74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</row>
    <row r="108" spans="2:22">
      <c r="B108" s="209" t="s">
        <v>107</v>
      </c>
      <c r="C108" s="200" t="s">
        <v>108</v>
      </c>
      <c r="D108" s="201">
        <v>524044</v>
      </c>
      <c r="E108" s="202">
        <v>44818</v>
      </c>
      <c r="F108" s="217">
        <v>8.2290000000000002E-3</v>
      </c>
      <c r="G108" s="204">
        <v>30031.663999999997</v>
      </c>
      <c r="H108" s="208">
        <v>85</v>
      </c>
      <c r="I108" s="206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</row>
    <row r="109" spans="2:22">
      <c r="B109" s="209" t="s">
        <v>277</v>
      </c>
      <c r="C109" s="200" t="s">
        <v>278</v>
      </c>
      <c r="D109" s="201"/>
      <c r="E109" s="202"/>
      <c r="F109" s="203"/>
      <c r="G109" s="204"/>
      <c r="H109" s="208"/>
      <c r="I109" s="223" t="s">
        <v>279</v>
      </c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</row>
    <row r="110" spans="2:22">
      <c r="B110" s="209" t="s">
        <v>280</v>
      </c>
      <c r="C110" s="200" t="s">
        <v>281</v>
      </c>
      <c r="D110" s="201"/>
      <c r="E110" s="202"/>
      <c r="F110" s="215"/>
      <c r="G110" s="204">
        <v>5367.6549999999988</v>
      </c>
      <c r="H110" s="208">
        <v>47</v>
      </c>
      <c r="I110" s="206"/>
      <c r="J110" s="74"/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</row>
    <row r="111" spans="2:22">
      <c r="B111" s="209" t="s">
        <v>282</v>
      </c>
      <c r="C111" s="200" t="s">
        <v>283</v>
      </c>
      <c r="D111" s="201"/>
      <c r="E111" s="202"/>
      <c r="F111" s="203"/>
      <c r="G111" s="204"/>
      <c r="H111" s="208"/>
      <c r="I111" s="223" t="s">
        <v>279</v>
      </c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</row>
    <row r="112" spans="2:22">
      <c r="B112" s="209" t="s">
        <v>284</v>
      </c>
      <c r="C112" s="200" t="s">
        <v>285</v>
      </c>
      <c r="D112" s="201"/>
      <c r="E112" s="202"/>
      <c r="F112" s="215"/>
      <c r="G112" s="204">
        <v>2232.2729999999997</v>
      </c>
      <c r="H112" s="208">
        <v>48</v>
      </c>
      <c r="I112" s="206"/>
      <c r="J112" s="74"/>
      <c r="K112" s="74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</row>
    <row r="113" spans="2:22">
      <c r="B113" s="209" t="s">
        <v>286</v>
      </c>
      <c r="C113" s="200" t="s">
        <v>287</v>
      </c>
      <c r="D113" s="236">
        <v>1666838</v>
      </c>
      <c r="E113" s="202">
        <v>47129</v>
      </c>
      <c r="F113" s="222" t="s">
        <v>196</v>
      </c>
      <c r="G113" s="204">
        <v>282022.66700000002</v>
      </c>
      <c r="H113" s="208">
        <v>91</v>
      </c>
      <c r="I113" s="216" t="s">
        <v>197</v>
      </c>
      <c r="J113" s="74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</row>
    <row r="114" spans="2:22">
      <c r="B114" s="199" t="s">
        <v>288</v>
      </c>
      <c r="C114" s="200" t="s">
        <v>109</v>
      </c>
      <c r="D114" s="236">
        <v>899413991</v>
      </c>
      <c r="E114" s="202">
        <v>48559</v>
      </c>
      <c r="F114" s="217">
        <v>13.369593140000001</v>
      </c>
      <c r="G114" s="204">
        <v>25460851.149999999</v>
      </c>
      <c r="H114" s="237">
        <v>2</v>
      </c>
      <c r="I114" s="216" t="s">
        <v>236</v>
      </c>
      <c r="J114" s="74"/>
      <c r="K114" s="74"/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</row>
    <row r="115" spans="2:22">
      <c r="B115" s="209" t="s">
        <v>289</v>
      </c>
      <c r="C115" s="200" t="s">
        <v>290</v>
      </c>
      <c r="D115" s="201"/>
      <c r="E115" s="202"/>
      <c r="F115" s="215"/>
      <c r="G115" s="204">
        <v>5413.8200000000006</v>
      </c>
      <c r="H115" s="208">
        <v>145</v>
      </c>
      <c r="I115" s="206"/>
      <c r="J115" s="74"/>
      <c r="K115" s="74"/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</row>
    <row r="116" spans="2:22">
      <c r="B116" s="209" t="s">
        <v>291</v>
      </c>
      <c r="C116" s="200" t="s">
        <v>292</v>
      </c>
      <c r="D116" s="236">
        <v>6917391</v>
      </c>
      <c r="E116" s="202">
        <v>22533</v>
      </c>
      <c r="F116" s="215" t="s">
        <v>196</v>
      </c>
      <c r="G116" s="204">
        <v>1371762.7150000001</v>
      </c>
      <c r="H116" s="208">
        <v>92</v>
      </c>
      <c r="I116" s="216" t="s">
        <v>197</v>
      </c>
      <c r="J116" s="74"/>
      <c r="K116" s="74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</row>
    <row r="117" spans="2:22">
      <c r="B117" s="199" t="s">
        <v>110</v>
      </c>
      <c r="C117" s="200" t="s">
        <v>111</v>
      </c>
      <c r="D117" s="201">
        <v>8894557</v>
      </c>
      <c r="E117" s="202">
        <v>48952</v>
      </c>
      <c r="F117" s="217">
        <v>0.132216</v>
      </c>
      <c r="G117" s="204">
        <v>790520.26599999983</v>
      </c>
      <c r="H117" s="237"/>
      <c r="I117" s="216" t="s">
        <v>236</v>
      </c>
      <c r="J117" s="74"/>
      <c r="K117" s="74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</row>
    <row r="118" spans="2:22">
      <c r="B118" s="209" t="s">
        <v>112</v>
      </c>
      <c r="C118" s="200" t="s">
        <v>113</v>
      </c>
      <c r="D118" s="201">
        <v>248265</v>
      </c>
      <c r="E118" s="202">
        <v>31250</v>
      </c>
      <c r="F118" s="203">
        <v>4.4299999999999999E-3</v>
      </c>
      <c r="G118" s="204"/>
      <c r="H118" s="208">
        <v>148</v>
      </c>
      <c r="I118" s="206"/>
      <c r="J118" s="74"/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</row>
    <row r="119" spans="2:22">
      <c r="B119" s="209" t="s">
        <v>293</v>
      </c>
      <c r="C119" s="200" t="s">
        <v>294</v>
      </c>
      <c r="D119" s="201"/>
      <c r="E119" s="202"/>
      <c r="F119" s="203"/>
      <c r="G119" s="204">
        <v>63523.945</v>
      </c>
      <c r="H119" s="208">
        <v>199</v>
      </c>
      <c r="I119" s="206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</row>
    <row r="120" spans="2:22">
      <c r="B120" s="209" t="s">
        <v>295</v>
      </c>
      <c r="C120" s="200" t="s">
        <v>296</v>
      </c>
      <c r="D120" s="201"/>
      <c r="E120" s="202"/>
      <c r="F120" s="203"/>
      <c r="G120" s="204">
        <v>20056.614000000001</v>
      </c>
      <c r="H120" s="208">
        <v>121</v>
      </c>
      <c r="I120" s="206"/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</row>
    <row r="121" spans="2:22">
      <c r="B121" s="219" t="s">
        <v>114</v>
      </c>
      <c r="C121" s="220" t="s">
        <v>297</v>
      </c>
      <c r="D121" s="201">
        <v>169460706</v>
      </c>
      <c r="E121" s="202">
        <v>42579</v>
      </c>
      <c r="F121" s="203">
        <v>2.5970909999999998</v>
      </c>
      <c r="G121" s="204">
        <v>4518926.9850000003</v>
      </c>
      <c r="H121" s="208">
        <v>122</v>
      </c>
      <c r="I121" s="218" t="s">
        <v>298</v>
      </c>
      <c r="J121" s="74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</row>
    <row r="122" spans="2:22">
      <c r="B122" s="209" t="s">
        <v>115</v>
      </c>
      <c r="C122" s="200" t="s">
        <v>116</v>
      </c>
      <c r="D122" s="201">
        <v>2423408</v>
      </c>
      <c r="E122" s="202">
        <v>44897</v>
      </c>
      <c r="F122" s="217">
        <v>3.8056E-2</v>
      </c>
      <c r="G122" s="204">
        <v>134304.755</v>
      </c>
      <c r="H122" s="208">
        <v>95</v>
      </c>
      <c r="I122" s="206"/>
      <c r="J122" s="74"/>
      <c r="K122" s="74"/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</row>
    <row r="123" spans="2:22">
      <c r="B123" s="209" t="s">
        <v>299</v>
      </c>
      <c r="C123" s="200" t="s">
        <v>300</v>
      </c>
      <c r="D123" s="201"/>
      <c r="E123" s="202"/>
      <c r="F123" s="217"/>
      <c r="G123" s="204">
        <v>15259.867999999999</v>
      </c>
      <c r="H123" s="208">
        <v>51</v>
      </c>
      <c r="I123" s="206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</row>
    <row r="124" spans="2:22">
      <c r="B124" s="209" t="s">
        <v>301</v>
      </c>
      <c r="C124" s="200" t="s">
        <v>302</v>
      </c>
      <c r="D124" s="201"/>
      <c r="E124" s="202"/>
      <c r="F124" s="215"/>
      <c r="G124" s="204">
        <v>124880.735</v>
      </c>
      <c r="H124" s="208">
        <v>49</v>
      </c>
      <c r="I124" s="206"/>
      <c r="J124" s="74"/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</row>
    <row r="125" spans="2:22">
      <c r="B125" s="209" t="s">
        <v>117</v>
      </c>
      <c r="C125" s="200" t="s">
        <v>118</v>
      </c>
      <c r="D125" s="201">
        <v>2148406</v>
      </c>
      <c r="E125" s="202">
        <v>27712</v>
      </c>
      <c r="F125" s="203">
        <v>3.9210000000000002E-2</v>
      </c>
      <c r="G125" s="204"/>
      <c r="H125" s="208"/>
      <c r="I125" s="223" t="s">
        <v>279</v>
      </c>
      <c r="J125" s="74"/>
      <c r="K125" s="74"/>
      <c r="L125" s="74"/>
      <c r="M125" s="74"/>
      <c r="N125" s="74"/>
      <c r="O125" s="74"/>
      <c r="P125" s="74"/>
      <c r="Q125" s="74"/>
      <c r="R125" s="74"/>
      <c r="S125" s="74"/>
      <c r="T125" s="74"/>
      <c r="U125" s="74"/>
      <c r="V125" s="74"/>
    </row>
    <row r="126" spans="2:22">
      <c r="B126" s="209" t="s">
        <v>303</v>
      </c>
      <c r="C126" s="200" t="s">
        <v>304</v>
      </c>
      <c r="D126" s="201"/>
      <c r="E126" s="202"/>
      <c r="F126" s="215"/>
      <c r="G126" s="204">
        <v>8795.0349999999999</v>
      </c>
      <c r="H126" s="208">
        <v>50</v>
      </c>
      <c r="I126" s="206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</row>
    <row r="127" spans="2:22">
      <c r="B127" s="209" t="s">
        <v>305</v>
      </c>
      <c r="C127" s="200" t="s">
        <v>306</v>
      </c>
      <c r="D127" s="201"/>
      <c r="E127" s="202"/>
      <c r="F127" s="215"/>
      <c r="G127" s="204">
        <v>13369.115000000002</v>
      </c>
      <c r="H127" s="208">
        <v>52</v>
      </c>
      <c r="I127" s="206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</row>
    <row r="128" spans="2:22">
      <c r="B128" s="209" t="s">
        <v>307</v>
      </c>
      <c r="C128" s="200" t="s">
        <v>308</v>
      </c>
      <c r="D128" s="201"/>
      <c r="E128" s="202"/>
      <c r="F128" s="215"/>
      <c r="G128" s="204">
        <v>63209.302000000003</v>
      </c>
      <c r="H128" s="208">
        <v>53</v>
      </c>
      <c r="I128" s="206"/>
      <c r="J128" s="74"/>
      <c r="K128" s="74"/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</row>
    <row r="129" spans="2:22">
      <c r="B129" s="209" t="s">
        <v>309</v>
      </c>
      <c r="C129" s="200" t="s">
        <v>310</v>
      </c>
      <c r="D129" s="201"/>
      <c r="E129" s="202"/>
      <c r="F129" s="215"/>
      <c r="G129" s="204">
        <v>6988.2359999999999</v>
      </c>
      <c r="H129" s="208">
        <v>54</v>
      </c>
      <c r="I129" s="206"/>
      <c r="J129" s="74"/>
      <c r="K129" s="74"/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</row>
    <row r="130" spans="2:22">
      <c r="B130" s="199" t="s">
        <v>311</v>
      </c>
      <c r="C130" s="200" t="s">
        <v>119</v>
      </c>
      <c r="D130" s="201">
        <v>251937989</v>
      </c>
      <c r="E130" s="202">
        <v>48416</v>
      </c>
      <c r="F130" s="217">
        <v>3.7450030000000001</v>
      </c>
      <c r="G130" s="204"/>
      <c r="H130" s="208">
        <v>189</v>
      </c>
      <c r="I130" s="216" t="s">
        <v>312</v>
      </c>
      <c r="J130" s="74"/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</row>
    <row r="131" spans="2:22">
      <c r="B131" s="209" t="s">
        <v>313</v>
      </c>
      <c r="C131" s="200" t="s">
        <v>314</v>
      </c>
      <c r="D131" s="201"/>
      <c r="E131" s="202"/>
      <c r="F131" s="217"/>
      <c r="G131" s="204"/>
      <c r="H131" s="208">
        <v>133</v>
      </c>
      <c r="I131" s="218" t="s">
        <v>312</v>
      </c>
    </row>
    <row r="132" spans="2:22">
      <c r="B132" s="209" t="s">
        <v>315</v>
      </c>
      <c r="C132" s="200" t="s">
        <v>316</v>
      </c>
      <c r="D132" s="201"/>
      <c r="E132" s="202"/>
      <c r="F132" s="215"/>
      <c r="G132" s="204">
        <v>9794.1110000000008</v>
      </c>
      <c r="H132" s="208">
        <v>55</v>
      </c>
      <c r="I132" s="206"/>
    </row>
    <row r="133" spans="2:22">
      <c r="B133" s="209" t="s">
        <v>317</v>
      </c>
      <c r="C133" s="200" t="s">
        <v>318</v>
      </c>
      <c r="D133" s="201"/>
      <c r="E133" s="202"/>
      <c r="F133" s="215"/>
      <c r="G133" s="204">
        <v>9401.737000000001</v>
      </c>
      <c r="H133" s="208">
        <v>56</v>
      </c>
      <c r="I133" s="206"/>
    </row>
    <row r="134" spans="2:22">
      <c r="B134" s="199" t="s">
        <v>120</v>
      </c>
      <c r="C134" s="200" t="s">
        <v>121</v>
      </c>
      <c r="D134" s="201">
        <v>80899116</v>
      </c>
      <c r="E134" s="202">
        <v>47468</v>
      </c>
      <c r="F134" s="217">
        <v>1.195138</v>
      </c>
      <c r="G134" s="204">
        <v>1256172.591</v>
      </c>
      <c r="H134" s="237"/>
      <c r="I134" s="216" t="s">
        <v>202</v>
      </c>
    </row>
    <row r="135" spans="2:22">
      <c r="B135" s="199" t="s">
        <v>319</v>
      </c>
      <c r="C135" s="200" t="s">
        <v>320</v>
      </c>
      <c r="D135" s="201"/>
      <c r="E135" s="202"/>
      <c r="F135" s="217"/>
      <c r="G135" s="204">
        <v>0</v>
      </c>
      <c r="H135" s="208">
        <v>200</v>
      </c>
      <c r="I135" s="223"/>
    </row>
    <row r="136" spans="2:22">
      <c r="B136" s="209" t="s">
        <v>122</v>
      </c>
      <c r="C136" s="200" t="s">
        <v>123</v>
      </c>
      <c r="D136" s="201">
        <v>21471</v>
      </c>
      <c r="E136" s="202">
        <v>27575</v>
      </c>
      <c r="F136" s="203">
        <v>4.0157000000000002E-4</v>
      </c>
      <c r="G136" s="204">
        <v>44911.599000000002</v>
      </c>
      <c r="H136" s="208">
        <v>97</v>
      </c>
      <c r="I136" s="206"/>
    </row>
    <row r="137" spans="2:22">
      <c r="B137" s="209" t="s">
        <v>124</v>
      </c>
      <c r="C137" s="200" t="s">
        <v>125</v>
      </c>
      <c r="D137" s="201">
        <v>648058</v>
      </c>
      <c r="E137" s="202">
        <v>39861</v>
      </c>
      <c r="F137" s="203">
        <v>1.056E-2</v>
      </c>
      <c r="G137" s="204">
        <v>65359.243999999992</v>
      </c>
      <c r="H137" s="208">
        <v>146</v>
      </c>
      <c r="I137" s="206"/>
    </row>
    <row r="138" spans="2:22">
      <c r="B138" s="219" t="s">
        <v>126</v>
      </c>
      <c r="C138" s="220" t="s">
        <v>127</v>
      </c>
      <c r="D138" s="201">
        <v>38237097</v>
      </c>
      <c r="E138" s="202">
        <v>37404</v>
      </c>
      <c r="F138" s="203">
        <v>0.66326700000000005</v>
      </c>
      <c r="G138" s="204"/>
      <c r="H138" s="208"/>
      <c r="I138" s="216" t="s">
        <v>202</v>
      </c>
    </row>
    <row r="139" spans="2:22">
      <c r="B139" s="199" t="s">
        <v>38</v>
      </c>
      <c r="C139" s="200" t="s">
        <v>128</v>
      </c>
      <c r="D139" s="201">
        <v>55831263</v>
      </c>
      <c r="E139" s="202">
        <v>48401</v>
      </c>
      <c r="F139" s="217">
        <v>0.82991999999999999</v>
      </c>
      <c r="G139" s="204">
        <v>1766194.0260000001</v>
      </c>
      <c r="H139" s="208">
        <v>4</v>
      </c>
      <c r="I139" s="221"/>
    </row>
    <row r="140" spans="2:22">
      <c r="B140" s="209" t="s">
        <v>321</v>
      </c>
      <c r="C140" s="200" t="s">
        <v>322</v>
      </c>
      <c r="D140" s="201"/>
      <c r="E140" s="202"/>
      <c r="F140" s="215"/>
      <c r="G140" s="204">
        <v>122128.72200000001</v>
      </c>
      <c r="H140" s="208"/>
      <c r="I140" s="223" t="s">
        <v>202</v>
      </c>
      <c r="J140" s="74"/>
    </row>
    <row r="141" spans="2:22">
      <c r="B141" s="209" t="s">
        <v>129</v>
      </c>
      <c r="C141" s="200" t="s">
        <v>130</v>
      </c>
      <c r="D141" s="201">
        <v>720727</v>
      </c>
      <c r="E141" s="202">
        <v>48828</v>
      </c>
      <c r="F141" s="203">
        <v>1.0713E-2</v>
      </c>
      <c r="G141" s="204"/>
      <c r="H141" s="208"/>
      <c r="I141" s="223" t="s">
        <v>221</v>
      </c>
      <c r="J141" s="74"/>
    </row>
    <row r="142" spans="2:22">
      <c r="B142" s="209" t="s">
        <v>323</v>
      </c>
      <c r="C142" s="200" t="s">
        <v>324</v>
      </c>
      <c r="D142" s="201"/>
      <c r="E142" s="202"/>
      <c r="F142" s="215"/>
      <c r="G142" s="204">
        <v>4600.6399999999994</v>
      </c>
      <c r="H142" s="208">
        <v>57</v>
      </c>
      <c r="I142" s="206"/>
      <c r="J142" s="74"/>
    </row>
    <row r="143" spans="2:22">
      <c r="B143" s="209" t="s">
        <v>132</v>
      </c>
      <c r="C143" s="200" t="s">
        <v>133</v>
      </c>
      <c r="D143" s="201">
        <v>158676</v>
      </c>
      <c r="E143" s="202">
        <v>39290</v>
      </c>
      <c r="F143" s="217">
        <v>2.5860000000000002E-3</v>
      </c>
      <c r="G143" s="204"/>
      <c r="H143" s="208">
        <v>168</v>
      </c>
      <c r="I143" s="216" t="s">
        <v>212</v>
      </c>
      <c r="J143" s="74"/>
    </row>
    <row r="144" spans="2:22">
      <c r="B144" s="209" t="s">
        <v>325</v>
      </c>
      <c r="C144" s="200" t="s">
        <v>326</v>
      </c>
      <c r="D144" s="201"/>
      <c r="E144" s="202"/>
      <c r="F144" s="215"/>
      <c r="G144" s="204">
        <v>93014.354999999996</v>
      </c>
      <c r="H144" s="208">
        <v>137</v>
      </c>
      <c r="I144" s="206"/>
      <c r="J144" s="74"/>
    </row>
    <row r="145" spans="2:14">
      <c r="B145" s="209" t="s">
        <v>327</v>
      </c>
      <c r="C145" s="200" t="s">
        <v>328</v>
      </c>
      <c r="D145" s="201"/>
      <c r="E145" s="202"/>
      <c r="F145" s="215"/>
      <c r="G145" s="204">
        <v>7808.8250000000007</v>
      </c>
      <c r="H145" s="208">
        <v>58</v>
      </c>
      <c r="I145" s="206"/>
      <c r="J145" s="74"/>
    </row>
    <row r="146" spans="2:14">
      <c r="B146" s="209" t="s">
        <v>329</v>
      </c>
      <c r="C146" s="200" t="s">
        <v>330</v>
      </c>
      <c r="D146" s="201"/>
      <c r="E146" s="202"/>
      <c r="F146" s="215"/>
      <c r="G146" s="204">
        <v>664.40300000000002</v>
      </c>
      <c r="H146" s="208">
        <v>153</v>
      </c>
      <c r="I146" s="206"/>
      <c r="J146" s="74"/>
    </row>
    <row r="147" spans="2:14">
      <c r="B147" s="199" t="s">
        <v>331</v>
      </c>
      <c r="C147" s="200" t="s">
        <v>131</v>
      </c>
      <c r="D147" s="201">
        <v>105569554</v>
      </c>
      <c r="E147" s="202" t="s">
        <v>332</v>
      </c>
      <c r="F147" s="217">
        <v>1.6658979999999999</v>
      </c>
      <c r="G147" s="204"/>
      <c r="H147" s="208"/>
      <c r="I147" s="218"/>
      <c r="J147" s="74"/>
      <c r="K147" s="285"/>
    </row>
    <row r="148" spans="2:14" ht="13.5" thickBot="1">
      <c r="B148" s="238" t="s">
        <v>333</v>
      </c>
      <c r="C148" s="239" t="s">
        <v>334</v>
      </c>
      <c r="D148" s="201"/>
      <c r="E148" s="202"/>
      <c r="F148" s="217"/>
      <c r="G148" s="204">
        <v>19288.925999999999</v>
      </c>
      <c r="H148" s="240">
        <v>60</v>
      </c>
      <c r="I148" s="241"/>
      <c r="J148" s="74"/>
    </row>
    <row r="149" spans="2:14" ht="13.5" thickBot="1">
      <c r="B149" s="242" t="s">
        <v>134</v>
      </c>
      <c r="C149" s="243"/>
      <c r="D149" s="244">
        <f>SUM(D45:D148)</f>
        <v>3647041596.8576789</v>
      </c>
      <c r="E149" s="245"/>
      <c r="F149" s="246">
        <f>SUM(F45:F148)</f>
        <v>54.400631892608018</v>
      </c>
      <c r="G149" s="247">
        <f>SUM(G45:G148)</f>
        <v>69368963.513000026</v>
      </c>
      <c r="H149" s="248"/>
      <c r="I149" s="249"/>
      <c r="J149" s="74"/>
    </row>
    <row r="150" spans="2:14">
      <c r="B150" s="250"/>
      <c r="C150" s="251"/>
      <c r="D150" s="252"/>
      <c r="E150" s="251"/>
      <c r="F150" s="253" t="s">
        <v>335</v>
      </c>
      <c r="H150" s="254">
        <v>60858331.40000014</v>
      </c>
      <c r="I150" s="255"/>
      <c r="M150" s="633"/>
    </row>
    <row r="151" spans="2:14" ht="15" customHeight="1" thickBot="1">
      <c r="B151" s="250"/>
      <c r="C151" s="251"/>
      <c r="D151" s="256"/>
      <c r="E151" s="251"/>
      <c r="F151" s="257">
        <f>G61</f>
        <v>17323382.325999998</v>
      </c>
      <c r="H151" s="254">
        <v>1543031759.7847946</v>
      </c>
      <c r="I151" s="258"/>
      <c r="J151" s="74"/>
      <c r="K151" s="275" t="s">
        <v>360</v>
      </c>
    </row>
    <row r="152" spans="2:14" ht="13.5" thickBot="1">
      <c r="B152" s="259" t="s">
        <v>135</v>
      </c>
      <c r="C152" s="260" t="s">
        <v>336</v>
      </c>
      <c r="D152" s="260"/>
      <c r="E152" s="260"/>
      <c r="F152" s="260"/>
      <c r="G152" s="261">
        <f>+F151*F149</f>
        <v>942402945.05163753</v>
      </c>
      <c r="I152" s="262"/>
      <c r="J152" s="275" t="s">
        <v>349</v>
      </c>
      <c r="K152" s="276" t="s">
        <v>352</v>
      </c>
      <c r="M152" s="280"/>
    </row>
    <row r="153" spans="2:14" ht="13.5" thickBot="1">
      <c r="B153" s="263" t="s">
        <v>337</v>
      </c>
      <c r="C153" s="264" t="s">
        <v>338</v>
      </c>
      <c r="D153" s="264"/>
      <c r="E153" s="264"/>
      <c r="F153" s="264"/>
      <c r="G153" s="265">
        <f>+F61*G149</f>
        <v>395796573.03767902</v>
      </c>
      <c r="J153" s="275" t="s">
        <v>350</v>
      </c>
      <c r="K153" s="634">
        <f>G153-C164</f>
        <v>6828552.0376790166</v>
      </c>
      <c r="M153" s="280"/>
    </row>
    <row r="154" spans="2:14" ht="13.5" thickBot="1">
      <c r="B154" s="263" t="s">
        <v>339</v>
      </c>
      <c r="C154" s="264"/>
      <c r="D154" s="264"/>
      <c r="E154" s="264"/>
      <c r="F154" s="264"/>
      <c r="G154" s="265">
        <f>+G153-G152</f>
        <v>-546606372.01395845</v>
      </c>
      <c r="J154" s="275" t="s">
        <v>351</v>
      </c>
      <c r="M154" s="280"/>
      <c r="N154" s="632"/>
    </row>
    <row r="155" spans="2:14" ht="13.5" thickBot="1">
      <c r="B155" s="263" t="s">
        <v>340</v>
      </c>
      <c r="C155" s="264"/>
      <c r="D155" s="264"/>
      <c r="E155" s="264"/>
      <c r="F155" s="264"/>
      <c r="G155" s="265">
        <v>0</v>
      </c>
      <c r="M155" s="280"/>
    </row>
    <row r="156" spans="2:14" ht="13.5" thickBot="1">
      <c r="B156" s="263" t="s">
        <v>341</v>
      </c>
      <c r="C156" s="264"/>
      <c r="D156" s="264"/>
      <c r="E156" s="264"/>
      <c r="F156" s="264"/>
      <c r="G156" s="265">
        <f>+G155+G154</f>
        <v>-546606372.01395845</v>
      </c>
      <c r="M156" s="280"/>
    </row>
    <row r="158" spans="2:14">
      <c r="G158" s="266"/>
    </row>
    <row r="159" spans="2:14">
      <c r="B159" s="180" t="s">
        <v>176</v>
      </c>
      <c r="D159" s="267"/>
    </row>
    <row r="160" spans="2:14">
      <c r="B160" s="184" t="s">
        <v>342</v>
      </c>
    </row>
    <row r="161" spans="2:11">
      <c r="B161" s="186" t="s">
        <v>343</v>
      </c>
    </row>
    <row r="162" spans="2:11">
      <c r="B162" s="187" t="s">
        <v>344</v>
      </c>
      <c r="G162" s="268" t="s">
        <v>833</v>
      </c>
      <c r="J162" s="280">
        <v>392548940</v>
      </c>
      <c r="K162" s="640">
        <f>J162-C164</f>
        <v>3580919</v>
      </c>
    </row>
    <row r="163" spans="2:11">
      <c r="G163" s="269"/>
    </row>
    <row r="164" spans="2:11">
      <c r="B164" s="270" t="s">
        <v>345</v>
      </c>
      <c r="C164" s="271">
        <v>388968021</v>
      </c>
    </row>
    <row r="165" spans="2:11">
      <c r="B165" s="270" t="s">
        <v>346</v>
      </c>
      <c r="C165" s="272">
        <v>67273101.099999994</v>
      </c>
    </row>
    <row r="166" spans="2:11">
      <c r="B166" s="273" t="s">
        <v>347</v>
      </c>
      <c r="C166" s="274">
        <f>C164/C165</f>
        <v>5.7819249393871042</v>
      </c>
    </row>
    <row r="168" spans="2:11">
      <c r="B168" s="74" t="s">
        <v>348</v>
      </c>
    </row>
  </sheetData>
  <mergeCells count="4">
    <mergeCell ref="B1:H1"/>
    <mergeCell ref="B9:H9"/>
    <mergeCell ref="K11:K13"/>
    <mergeCell ref="B36:H36"/>
  </mergeCells>
  <printOptions horizontalCentered="1"/>
  <pageMargins left="1" right="1" top="1" bottom="1" header="0.5" footer="0.5"/>
  <pageSetup scale="59" fitToHeight="3" orientation="landscape" r:id="rId1"/>
  <headerFooter alignWithMargins="0">
    <oddHeader>&amp;RIII-A TCOS Calculation
Page &amp;P of &amp;N</oddHeader>
  </headerFooter>
  <rowBreaks count="3" manualBreakCount="3">
    <brk id="61" max="8" man="1"/>
    <brk id="84" max="16383" man="1"/>
    <brk id="126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29"/>
  <sheetViews>
    <sheetView topLeftCell="A28" zoomScaleNormal="100" workbookViewId="0">
      <selection activeCell="M68" sqref="M68:O68"/>
    </sheetView>
  </sheetViews>
  <sheetFormatPr defaultColWidth="14.42578125" defaultRowHeight="11.25"/>
  <cols>
    <col min="1" max="1" width="4.5703125" style="366" customWidth="1"/>
    <col min="2" max="2" width="8.5703125" style="366" customWidth="1"/>
    <col min="3" max="3" width="30.140625" style="366" customWidth="1"/>
    <col min="4" max="4" width="8.42578125" style="366" customWidth="1"/>
    <col min="5" max="6" width="9.5703125" style="432" customWidth="1"/>
    <col min="7" max="7" width="11.28515625" style="432" customWidth="1"/>
    <col min="8" max="8" width="9.5703125" style="432" customWidth="1"/>
    <col min="9" max="9" width="7.42578125" style="366" customWidth="1"/>
    <col min="10" max="10" width="12" style="366" customWidth="1"/>
    <col min="11" max="11" width="9.5703125" style="432" customWidth="1"/>
    <col min="12" max="16" width="8.140625" style="432" customWidth="1"/>
    <col min="17" max="17" width="9.5703125" style="432" customWidth="1"/>
    <col min="18" max="25" width="9.42578125" style="366" customWidth="1"/>
    <col min="26" max="16384" width="14.42578125" style="366"/>
  </cols>
  <sheetData>
    <row r="1" spans="1:25" s="355" customFormat="1">
      <c r="A1" s="351"/>
      <c r="B1" s="351"/>
      <c r="C1" s="351"/>
      <c r="D1" s="351"/>
      <c r="E1" s="352"/>
      <c r="F1" s="352"/>
      <c r="G1" s="352"/>
      <c r="H1" s="352"/>
      <c r="I1" s="351"/>
      <c r="J1" s="353"/>
      <c r="K1" s="354"/>
      <c r="L1" s="352"/>
      <c r="M1" s="352"/>
      <c r="N1" s="352"/>
      <c r="O1" s="352"/>
      <c r="P1" s="352"/>
      <c r="Q1" s="352"/>
      <c r="R1" s="351"/>
      <c r="S1" s="351"/>
      <c r="T1" s="351"/>
      <c r="U1" s="351"/>
      <c r="V1" s="351"/>
      <c r="W1" s="351"/>
      <c r="X1" s="351"/>
      <c r="Y1" s="351"/>
    </row>
    <row r="2" spans="1:25" s="355" customFormat="1">
      <c r="A2" s="351"/>
      <c r="B2" s="356" t="s">
        <v>142</v>
      </c>
      <c r="C2" s="357"/>
      <c r="D2" s="358" t="s">
        <v>487</v>
      </c>
      <c r="E2" s="352"/>
      <c r="F2" s="352"/>
      <c r="G2" s="352"/>
      <c r="H2" s="352"/>
      <c r="I2" s="351"/>
      <c r="J2" s="353"/>
      <c r="K2" s="354"/>
      <c r="L2" s="352"/>
      <c r="M2" s="352"/>
      <c r="N2" s="352"/>
      <c r="O2" s="352"/>
      <c r="P2" s="352"/>
      <c r="Q2" s="352"/>
      <c r="R2" s="351"/>
      <c r="S2" s="351"/>
      <c r="T2" s="351"/>
      <c r="U2" s="351"/>
      <c r="V2" s="351"/>
      <c r="W2" s="351"/>
      <c r="X2" s="351"/>
      <c r="Y2" s="351"/>
    </row>
    <row r="3" spans="1:25" s="355" customFormat="1">
      <c r="A3" s="351"/>
      <c r="B3" s="359" t="s">
        <v>150</v>
      </c>
      <c r="C3" s="360"/>
      <c r="D3" s="351"/>
      <c r="E3" s="352"/>
      <c r="F3" s="352"/>
      <c r="G3" s="352"/>
      <c r="H3" s="352"/>
      <c r="I3" s="351"/>
      <c r="J3" s="353"/>
      <c r="K3" s="354"/>
      <c r="L3" s="352"/>
      <c r="M3" s="352"/>
      <c r="N3" s="352"/>
      <c r="O3" s="352"/>
      <c r="P3" s="352"/>
      <c r="Q3" s="352"/>
      <c r="R3" s="351"/>
      <c r="S3" s="351"/>
      <c r="T3" s="351"/>
      <c r="U3" s="351"/>
      <c r="V3" s="351"/>
      <c r="W3" s="351"/>
      <c r="X3" s="351"/>
      <c r="Y3" s="351"/>
    </row>
    <row r="4" spans="1:25" s="355" customFormat="1">
      <c r="A4" s="351"/>
      <c r="B4" s="361" t="s">
        <v>488</v>
      </c>
      <c r="C4" s="360"/>
      <c r="D4" s="351"/>
      <c r="E4" s="352"/>
      <c r="F4" s="352"/>
      <c r="G4" s="352"/>
      <c r="H4" s="352"/>
      <c r="I4" s="351"/>
      <c r="J4" s="353"/>
      <c r="K4" s="354"/>
      <c r="L4" s="352"/>
      <c r="M4" s="352"/>
      <c r="N4" s="352"/>
      <c r="O4" s="352"/>
      <c r="P4" s="352"/>
      <c r="Q4" s="352"/>
      <c r="R4" s="351"/>
      <c r="S4" s="351"/>
      <c r="T4" s="351"/>
      <c r="U4" s="351"/>
      <c r="V4" s="351"/>
      <c r="W4" s="351"/>
      <c r="X4" s="351"/>
      <c r="Y4" s="351"/>
    </row>
    <row r="5" spans="1:25" s="355" customFormat="1">
      <c r="A5" s="351"/>
      <c r="B5" s="361" t="s">
        <v>152</v>
      </c>
      <c r="C5" s="360"/>
      <c r="D5" s="351"/>
      <c r="E5" s="352"/>
      <c r="F5" s="352"/>
      <c r="G5" s="352"/>
      <c r="H5" s="352"/>
      <c r="I5" s="351"/>
      <c r="J5" s="353"/>
      <c r="K5" s="354"/>
      <c r="L5" s="352"/>
      <c r="M5" s="352"/>
      <c r="N5" s="352"/>
      <c r="O5" s="352"/>
      <c r="P5" s="352"/>
      <c r="Q5" s="352"/>
      <c r="R5" s="351"/>
      <c r="S5" s="351"/>
      <c r="T5" s="351"/>
      <c r="U5" s="351"/>
      <c r="V5" s="351"/>
      <c r="W5" s="351"/>
      <c r="X5" s="351"/>
      <c r="Y5" s="351"/>
    </row>
    <row r="6" spans="1:25" s="355" customFormat="1">
      <c r="A6" s="351"/>
      <c r="B6" s="361" t="s">
        <v>153</v>
      </c>
      <c r="C6" s="360"/>
      <c r="D6" s="351"/>
      <c r="E6" s="352"/>
      <c r="F6" s="352"/>
      <c r="G6" s="352"/>
      <c r="H6" s="352"/>
      <c r="I6" s="351"/>
      <c r="J6" s="353"/>
      <c r="K6" s="354"/>
      <c r="L6" s="352"/>
      <c r="M6" s="352"/>
      <c r="N6" s="352"/>
      <c r="O6" s="352"/>
      <c r="P6" s="352"/>
      <c r="Q6" s="352"/>
      <c r="R6" s="351"/>
      <c r="S6" s="351"/>
      <c r="T6" s="351"/>
      <c r="U6" s="351"/>
      <c r="V6" s="351"/>
      <c r="W6" s="351"/>
      <c r="X6" s="351"/>
      <c r="Y6" s="351"/>
    </row>
    <row r="7" spans="1:25">
      <c r="A7" s="362"/>
      <c r="B7" s="363" t="s">
        <v>759</v>
      </c>
      <c r="C7" s="364"/>
      <c r="D7" s="362"/>
      <c r="E7" s="352"/>
      <c r="F7" s="352"/>
      <c r="G7" s="352"/>
      <c r="H7" s="352"/>
      <c r="I7" s="362"/>
      <c r="J7" s="365"/>
      <c r="K7" s="354"/>
      <c r="L7" s="352"/>
      <c r="M7" s="352"/>
      <c r="N7" s="352"/>
      <c r="O7" s="352"/>
      <c r="P7" s="352"/>
      <c r="Q7" s="352"/>
      <c r="R7" s="362"/>
      <c r="S7" s="362"/>
      <c r="T7" s="362"/>
      <c r="U7" s="362"/>
      <c r="V7" s="362"/>
      <c r="W7" s="362"/>
      <c r="X7" s="362"/>
      <c r="Y7" s="362"/>
    </row>
    <row r="8" spans="1:25" s="373" customFormat="1">
      <c r="A8" s="367"/>
      <c r="B8" s="368" t="s">
        <v>489</v>
      </c>
      <c r="C8" s="369"/>
      <c r="D8" s="367"/>
      <c r="E8" s="370"/>
      <c r="F8" s="370"/>
      <c r="G8" s="370"/>
      <c r="H8" s="370"/>
      <c r="I8" s="367"/>
      <c r="J8" s="371"/>
      <c r="K8" s="372"/>
      <c r="L8" s="370"/>
      <c r="M8" s="370"/>
      <c r="N8" s="370"/>
      <c r="O8" s="370"/>
      <c r="P8" s="370"/>
      <c r="Q8" s="370"/>
      <c r="R8" s="367"/>
      <c r="S8" s="367"/>
      <c r="T8" s="367"/>
      <c r="U8" s="367"/>
      <c r="V8" s="367"/>
      <c r="W8" s="367"/>
      <c r="X8" s="367"/>
      <c r="Y8" s="367"/>
    </row>
    <row r="9" spans="1:25" s="375" customFormat="1">
      <c r="A9" s="353"/>
      <c r="B9" s="353" t="s">
        <v>436</v>
      </c>
      <c r="C9" s="353"/>
      <c r="D9" s="353"/>
      <c r="E9" s="374">
        <v>1</v>
      </c>
      <c r="F9" s="374">
        <v>2</v>
      </c>
      <c r="G9" s="374">
        <v>3</v>
      </c>
      <c r="H9" s="374">
        <v>4</v>
      </c>
      <c r="I9" s="353">
        <v>5</v>
      </c>
      <c r="J9" s="353">
        <v>6</v>
      </c>
      <c r="K9" s="374">
        <v>7</v>
      </c>
      <c r="L9" s="374">
        <v>8</v>
      </c>
      <c r="M9" s="374">
        <v>9</v>
      </c>
      <c r="N9" s="374">
        <v>10</v>
      </c>
      <c r="O9" s="374">
        <v>11</v>
      </c>
      <c r="P9" s="374">
        <v>12</v>
      </c>
      <c r="Q9" s="374">
        <v>13</v>
      </c>
      <c r="R9" s="353"/>
      <c r="S9" s="353"/>
      <c r="T9" s="353"/>
      <c r="U9" s="353"/>
      <c r="V9" s="353"/>
      <c r="W9" s="353"/>
      <c r="X9" s="353"/>
      <c r="Y9" s="353"/>
    </row>
    <row r="10" spans="1:25" ht="33.75">
      <c r="A10" s="376" t="s">
        <v>490</v>
      </c>
      <c r="B10" s="377" t="s">
        <v>491</v>
      </c>
      <c r="C10" s="378" t="s">
        <v>411</v>
      </c>
      <c r="D10" s="378" t="s">
        <v>492</v>
      </c>
      <c r="E10" s="379" t="s">
        <v>493</v>
      </c>
      <c r="F10" s="379" t="s">
        <v>494</v>
      </c>
      <c r="G10" s="379" t="s">
        <v>495</v>
      </c>
      <c r="H10" s="379" t="s">
        <v>496</v>
      </c>
      <c r="I10" s="378" t="s">
        <v>497</v>
      </c>
      <c r="J10" s="378" t="s">
        <v>498</v>
      </c>
      <c r="K10" s="379" t="s">
        <v>499</v>
      </c>
      <c r="L10" s="379" t="s">
        <v>500</v>
      </c>
      <c r="M10" s="379" t="s">
        <v>501</v>
      </c>
      <c r="N10" s="379" t="s">
        <v>502</v>
      </c>
      <c r="O10" s="379" t="s">
        <v>503</v>
      </c>
      <c r="P10" s="379" t="s">
        <v>19</v>
      </c>
      <c r="Q10" s="380" t="s">
        <v>504</v>
      </c>
      <c r="R10" s="362"/>
      <c r="S10" s="362"/>
      <c r="T10" s="362"/>
      <c r="U10" s="362"/>
      <c r="V10" s="362"/>
      <c r="W10" s="362"/>
      <c r="X10" s="362"/>
      <c r="Y10" s="362"/>
    </row>
    <row r="11" spans="1:25">
      <c r="A11" s="381"/>
      <c r="B11" s="381"/>
      <c r="C11" s="381"/>
      <c r="D11" s="381"/>
      <c r="E11" s="382"/>
      <c r="F11" s="382"/>
      <c r="G11" s="382"/>
      <c r="H11" s="382"/>
      <c r="I11" s="381"/>
      <c r="J11" s="383"/>
      <c r="K11" s="382"/>
      <c r="L11" s="382"/>
      <c r="M11" s="382"/>
      <c r="N11" s="382"/>
      <c r="O11" s="382"/>
      <c r="P11" s="382"/>
      <c r="Q11" s="384"/>
      <c r="R11" s="362"/>
      <c r="S11" s="362"/>
      <c r="T11" s="362"/>
      <c r="U11" s="362"/>
      <c r="V11" s="362"/>
      <c r="W11" s="362"/>
      <c r="X11" s="362"/>
      <c r="Y11" s="362"/>
    </row>
    <row r="12" spans="1:25">
      <c r="A12" s="385">
        <f>1+A11</f>
        <v>1</v>
      </c>
      <c r="B12" s="386" t="s">
        <v>505</v>
      </c>
      <c r="C12" s="387"/>
      <c r="D12" s="388" t="s">
        <v>506</v>
      </c>
      <c r="E12" s="389"/>
      <c r="F12" s="389"/>
      <c r="G12" s="389"/>
      <c r="H12" s="389"/>
      <c r="I12" s="387"/>
      <c r="J12" s="388"/>
      <c r="K12" s="389"/>
      <c r="L12" s="389"/>
      <c r="M12" s="389"/>
      <c r="N12" s="389"/>
      <c r="O12" s="389"/>
      <c r="P12" s="389"/>
      <c r="Q12" s="390"/>
      <c r="R12" s="387"/>
      <c r="S12" s="387"/>
      <c r="T12" s="387"/>
      <c r="U12" s="387"/>
      <c r="V12" s="387"/>
      <c r="W12" s="387"/>
      <c r="X12" s="387"/>
      <c r="Y12" s="387"/>
    </row>
    <row r="13" spans="1:25">
      <c r="A13" s="385">
        <f>+A12+1</f>
        <v>2</v>
      </c>
      <c r="B13" s="362"/>
      <c r="C13" s="362"/>
      <c r="D13" s="365"/>
      <c r="E13" s="352"/>
      <c r="F13" s="352"/>
      <c r="G13" s="352"/>
      <c r="H13" s="352"/>
      <c r="I13" s="362"/>
      <c r="J13" s="365"/>
      <c r="K13" s="352"/>
      <c r="L13" s="352"/>
      <c r="M13" s="352"/>
      <c r="N13" s="352"/>
      <c r="O13" s="352"/>
      <c r="P13" s="352"/>
      <c r="Q13" s="391"/>
      <c r="R13" s="362"/>
      <c r="S13" s="362"/>
      <c r="T13" s="362"/>
      <c r="U13" s="362"/>
      <c r="V13" s="362"/>
      <c r="W13" s="362"/>
      <c r="X13" s="362"/>
      <c r="Y13" s="362"/>
    </row>
    <row r="14" spans="1:25">
      <c r="A14" s="385">
        <f t="shared" ref="A14:A77" si="0">+A13+1</f>
        <v>3</v>
      </c>
      <c r="B14" s="387" t="s">
        <v>507</v>
      </c>
      <c r="C14" s="387"/>
      <c r="D14" s="388" t="s">
        <v>506</v>
      </c>
      <c r="E14" s="389"/>
      <c r="F14" s="389"/>
      <c r="G14" s="389"/>
      <c r="H14" s="389"/>
      <c r="I14" s="387"/>
      <c r="J14" s="388"/>
      <c r="K14" s="389"/>
      <c r="L14" s="389"/>
      <c r="M14" s="389"/>
      <c r="N14" s="389"/>
      <c r="O14" s="389"/>
      <c r="P14" s="389"/>
      <c r="Q14" s="390"/>
      <c r="R14" s="387"/>
      <c r="S14" s="387"/>
      <c r="T14" s="387"/>
      <c r="U14" s="387"/>
      <c r="V14" s="387"/>
      <c r="W14" s="387"/>
      <c r="X14" s="387"/>
      <c r="Y14" s="387"/>
    </row>
    <row r="15" spans="1:25">
      <c r="A15" s="385">
        <f t="shared" si="0"/>
        <v>4</v>
      </c>
      <c r="B15" s="392">
        <v>301</v>
      </c>
      <c r="C15" s="362" t="s">
        <v>508</v>
      </c>
      <c r="D15" s="365"/>
      <c r="E15" s="393">
        <v>0</v>
      </c>
      <c r="F15" s="370">
        <v>0</v>
      </c>
      <c r="G15" s="393">
        <v>0</v>
      </c>
      <c r="H15" s="394">
        <f>SUM(E15:G15)</f>
        <v>0</v>
      </c>
      <c r="I15" s="395">
        <v>1</v>
      </c>
      <c r="J15" s="396" t="s">
        <v>760</v>
      </c>
      <c r="K15" s="393">
        <f>H15</f>
        <v>0</v>
      </c>
      <c r="L15" s="393">
        <v>0</v>
      </c>
      <c r="M15" s="393">
        <v>0</v>
      </c>
      <c r="N15" s="393">
        <v>0</v>
      </c>
      <c r="O15" s="393">
        <v>0</v>
      </c>
      <c r="P15" s="394">
        <f>SUM(L15:O15)</f>
        <v>0</v>
      </c>
      <c r="Q15" s="397">
        <f>K15-P15</f>
        <v>0</v>
      </c>
      <c r="R15" s="362"/>
      <c r="S15" s="362"/>
      <c r="T15" s="362"/>
      <c r="U15" s="362"/>
      <c r="V15" s="362"/>
      <c r="W15" s="362"/>
      <c r="X15" s="362"/>
      <c r="Y15" s="362"/>
    </row>
    <row r="16" spans="1:25">
      <c r="A16" s="385">
        <f t="shared" si="0"/>
        <v>5</v>
      </c>
      <c r="B16" s="392">
        <v>302</v>
      </c>
      <c r="C16" s="362" t="s">
        <v>509</v>
      </c>
      <c r="D16" s="365"/>
      <c r="E16" s="393">
        <v>0</v>
      </c>
      <c r="F16" s="370">
        <v>0</v>
      </c>
      <c r="G16" s="393">
        <v>0</v>
      </c>
      <c r="H16" s="394">
        <f>SUM(E16:G16)</f>
        <v>0</v>
      </c>
      <c r="I16" s="395">
        <v>1</v>
      </c>
      <c r="J16" s="396" t="s">
        <v>760</v>
      </c>
      <c r="K16" s="393">
        <f>H16</f>
        <v>0</v>
      </c>
      <c r="L16" s="393">
        <v>0</v>
      </c>
      <c r="M16" s="393">
        <v>0</v>
      </c>
      <c r="N16" s="393">
        <v>0</v>
      </c>
      <c r="O16" s="393">
        <v>0</v>
      </c>
      <c r="P16" s="394">
        <f>SUM(L16:O16)</f>
        <v>0</v>
      </c>
      <c r="Q16" s="397">
        <f>K16-P16</f>
        <v>0</v>
      </c>
      <c r="R16" s="362"/>
      <c r="S16" s="362"/>
      <c r="T16" s="362"/>
      <c r="U16" s="362"/>
      <c r="V16" s="362"/>
      <c r="W16" s="362"/>
      <c r="X16" s="362"/>
      <c r="Y16" s="362"/>
    </row>
    <row r="17" spans="1:25">
      <c r="A17" s="385">
        <f t="shared" si="0"/>
        <v>6</v>
      </c>
      <c r="B17" s="353">
        <v>303.01</v>
      </c>
      <c r="C17" s="362" t="s">
        <v>510</v>
      </c>
      <c r="D17" s="365"/>
      <c r="E17" s="393">
        <v>0</v>
      </c>
      <c r="F17" s="370">
        <v>0</v>
      </c>
      <c r="G17" s="393">
        <v>0</v>
      </c>
      <c r="H17" s="394">
        <f>SUM(E17:G17)</f>
        <v>0</v>
      </c>
      <c r="I17" s="395">
        <v>1</v>
      </c>
      <c r="J17" s="396" t="s">
        <v>760</v>
      </c>
      <c r="K17" s="393">
        <f>H17</f>
        <v>0</v>
      </c>
      <c r="L17" s="393">
        <v>0</v>
      </c>
      <c r="M17" s="393">
        <v>0</v>
      </c>
      <c r="N17" s="393">
        <v>0</v>
      </c>
      <c r="O17" s="393">
        <v>0</v>
      </c>
      <c r="P17" s="394">
        <f>SUM(L17:O17)</f>
        <v>0</v>
      </c>
      <c r="Q17" s="397">
        <f>K17-P17</f>
        <v>0</v>
      </c>
      <c r="R17" s="362"/>
      <c r="S17" s="362"/>
      <c r="T17" s="362"/>
      <c r="U17" s="362"/>
      <c r="V17" s="362"/>
      <c r="W17" s="362"/>
      <c r="X17" s="362"/>
      <c r="Y17" s="362"/>
    </row>
    <row r="18" spans="1:25">
      <c r="A18" s="385">
        <f t="shared" si="0"/>
        <v>7</v>
      </c>
      <c r="B18" s="353">
        <v>303.02</v>
      </c>
      <c r="C18" s="362" t="s">
        <v>511</v>
      </c>
      <c r="D18" s="365"/>
      <c r="E18" s="393">
        <v>42281</v>
      </c>
      <c r="F18" s="370">
        <v>0</v>
      </c>
      <c r="G18" s="393">
        <v>-12631</v>
      </c>
      <c r="H18" s="394">
        <f>SUM(E18:G18)</f>
        <v>29650</v>
      </c>
      <c r="I18" s="395">
        <v>23</v>
      </c>
      <c r="J18" s="396" t="s">
        <v>761</v>
      </c>
      <c r="K18" s="393">
        <f>H18</f>
        <v>29650</v>
      </c>
      <c r="L18" s="393">
        <v>519.86459255026921</v>
      </c>
      <c r="M18" s="393">
        <v>9705.2108318459941</v>
      </c>
      <c r="N18" s="393">
        <v>11556.520606991249</v>
      </c>
      <c r="O18" s="393">
        <v>7868.4039686124897</v>
      </c>
      <c r="P18" s="394">
        <f>SUM(L18:O18)</f>
        <v>29650</v>
      </c>
      <c r="Q18" s="397">
        <f>K18-P18</f>
        <v>0</v>
      </c>
      <c r="R18" s="362"/>
      <c r="S18" s="362"/>
      <c r="T18" s="362"/>
      <c r="U18" s="362"/>
      <c r="V18" s="362"/>
      <c r="W18" s="362"/>
      <c r="X18" s="362"/>
      <c r="Y18" s="362"/>
    </row>
    <row r="19" spans="1:25">
      <c r="A19" s="385">
        <f t="shared" si="0"/>
        <v>8</v>
      </c>
      <c r="B19" s="365"/>
      <c r="C19" s="367"/>
      <c r="D19" s="371"/>
      <c r="E19" s="370"/>
      <c r="F19" s="370"/>
      <c r="G19" s="370"/>
      <c r="H19" s="370"/>
      <c r="I19" s="395"/>
      <c r="J19" s="398"/>
      <c r="K19" s="399"/>
      <c r="L19" s="399"/>
      <c r="M19" s="399"/>
      <c r="N19" s="399"/>
      <c r="O19" s="399"/>
      <c r="P19" s="370"/>
      <c r="Q19" s="391"/>
      <c r="R19" s="362"/>
      <c r="S19" s="362"/>
      <c r="T19" s="362"/>
      <c r="U19" s="362"/>
      <c r="V19" s="362"/>
      <c r="W19" s="362"/>
      <c r="X19" s="362"/>
      <c r="Y19" s="362"/>
    </row>
    <row r="20" spans="1:25" ht="12" thickBot="1">
      <c r="A20" s="385">
        <f t="shared" si="0"/>
        <v>9</v>
      </c>
      <c r="B20" s="400"/>
      <c r="C20" s="401" t="s">
        <v>512</v>
      </c>
      <c r="D20" s="402"/>
      <c r="E20" s="403">
        <f>SUM(E15:E19)</f>
        <v>42281</v>
      </c>
      <c r="F20" s="403">
        <f t="shared" ref="F20:H20" si="1">SUM(F15:F19)</f>
        <v>0</v>
      </c>
      <c r="G20" s="403">
        <f t="shared" si="1"/>
        <v>-12631</v>
      </c>
      <c r="H20" s="403">
        <f t="shared" si="1"/>
        <v>29650</v>
      </c>
      <c r="I20" s="404"/>
      <c r="J20" s="405"/>
      <c r="K20" s="403">
        <f t="shared" ref="K20:P20" si="2">SUM(K15:K19)</f>
        <v>29650</v>
      </c>
      <c r="L20" s="403">
        <f t="shared" si="2"/>
        <v>519.86459255026921</v>
      </c>
      <c r="M20" s="403">
        <f t="shared" si="2"/>
        <v>9705.2108318459941</v>
      </c>
      <c r="N20" s="403">
        <f t="shared" si="2"/>
        <v>11556.520606991249</v>
      </c>
      <c r="O20" s="403">
        <f t="shared" si="2"/>
        <v>7868.4039686124897</v>
      </c>
      <c r="P20" s="403">
        <f t="shared" si="2"/>
        <v>29650</v>
      </c>
      <c r="Q20" s="397">
        <f>K20-P20</f>
        <v>0</v>
      </c>
      <c r="R20" s="400"/>
      <c r="S20" s="400"/>
      <c r="T20" s="400"/>
      <c r="U20" s="400"/>
      <c r="V20" s="400"/>
      <c r="W20" s="400"/>
      <c r="X20" s="400"/>
      <c r="Y20" s="400"/>
    </row>
    <row r="21" spans="1:25" ht="12" thickTop="1">
      <c r="A21" s="385">
        <f t="shared" si="0"/>
        <v>10</v>
      </c>
      <c r="B21" s="362"/>
      <c r="C21" s="362"/>
      <c r="D21" s="365"/>
      <c r="E21" s="370"/>
      <c r="F21" s="370"/>
      <c r="G21" s="370"/>
      <c r="H21" s="370"/>
      <c r="I21" s="395"/>
      <c r="J21" s="371"/>
      <c r="K21" s="370"/>
      <c r="L21" s="370"/>
      <c r="M21" s="370"/>
      <c r="N21" s="370"/>
      <c r="O21" s="370"/>
      <c r="P21" s="370"/>
      <c r="Q21" s="391"/>
      <c r="R21" s="362"/>
      <c r="S21" s="362"/>
      <c r="T21" s="362"/>
      <c r="U21" s="362"/>
      <c r="V21" s="362"/>
      <c r="W21" s="362"/>
      <c r="X21" s="362"/>
      <c r="Y21" s="362"/>
    </row>
    <row r="22" spans="1:25">
      <c r="A22" s="385">
        <f t="shared" si="0"/>
        <v>11</v>
      </c>
      <c r="B22" s="387" t="s">
        <v>513</v>
      </c>
      <c r="C22" s="387"/>
      <c r="D22" s="388" t="s">
        <v>506</v>
      </c>
      <c r="E22" s="406"/>
      <c r="F22" s="406"/>
      <c r="G22" s="406"/>
      <c r="H22" s="406"/>
      <c r="I22" s="407"/>
      <c r="J22" s="408"/>
      <c r="K22" s="406"/>
      <c r="L22" s="406"/>
      <c r="M22" s="406"/>
      <c r="N22" s="406"/>
      <c r="O22" s="406"/>
      <c r="P22" s="406"/>
      <c r="Q22" s="390"/>
      <c r="R22" s="387"/>
      <c r="S22" s="387"/>
      <c r="T22" s="387"/>
      <c r="U22" s="387"/>
      <c r="V22" s="387"/>
      <c r="W22" s="387"/>
      <c r="X22" s="387"/>
      <c r="Y22" s="387"/>
    </row>
    <row r="23" spans="1:25">
      <c r="A23" s="385">
        <f t="shared" si="0"/>
        <v>12</v>
      </c>
      <c r="B23" s="409">
        <v>350.01</v>
      </c>
      <c r="C23" s="362" t="s">
        <v>514</v>
      </c>
      <c r="D23" s="365"/>
      <c r="E23" s="393">
        <v>0</v>
      </c>
      <c r="F23" s="370">
        <v>0</v>
      </c>
      <c r="G23" s="393">
        <v>0</v>
      </c>
      <c r="H23" s="394">
        <f t="shared" ref="H23:H32" si="3">SUM(E23:G23)</f>
        <v>0</v>
      </c>
      <c r="I23" s="395">
        <v>25</v>
      </c>
      <c r="J23" s="396" t="s">
        <v>762</v>
      </c>
      <c r="K23" s="393">
        <f t="shared" ref="K23:K32" si="4">H23</f>
        <v>0</v>
      </c>
      <c r="L23" s="393">
        <v>0</v>
      </c>
      <c r="M23" s="393">
        <v>0</v>
      </c>
      <c r="N23" s="393">
        <v>0</v>
      </c>
      <c r="O23" s="393">
        <v>0</v>
      </c>
      <c r="P23" s="394">
        <f t="shared" ref="P23:P32" si="5">SUM(L23:O23)</f>
        <v>0</v>
      </c>
      <c r="Q23" s="397">
        <f t="shared" ref="Q23:Q32" si="6">K23-P23</f>
        <v>0</v>
      </c>
      <c r="R23" s="362"/>
      <c r="S23" s="362"/>
      <c r="T23" s="362"/>
      <c r="U23" s="362"/>
      <c r="V23" s="362"/>
      <c r="W23" s="362"/>
      <c r="X23" s="362"/>
      <c r="Y23" s="362"/>
    </row>
    <row r="24" spans="1:25">
      <c r="A24" s="385">
        <f t="shared" si="0"/>
        <v>13</v>
      </c>
      <c r="B24" s="409">
        <v>350.02</v>
      </c>
      <c r="C24" s="362" t="s">
        <v>515</v>
      </c>
      <c r="D24" s="365"/>
      <c r="E24" s="393">
        <v>1301</v>
      </c>
      <c r="F24" s="370">
        <v>0</v>
      </c>
      <c r="G24" s="410">
        <v>-10</v>
      </c>
      <c r="H24" s="394">
        <f t="shared" si="3"/>
        <v>1291</v>
      </c>
      <c r="I24" s="395">
        <v>26</v>
      </c>
      <c r="J24" s="396" t="s">
        <v>417</v>
      </c>
      <c r="K24" s="393">
        <f t="shared" si="4"/>
        <v>1291</v>
      </c>
      <c r="L24" s="393">
        <v>1290.9742872936331</v>
      </c>
      <c r="M24" s="393">
        <v>2.5712706366901959E-2</v>
      </c>
      <c r="N24" s="393">
        <v>0</v>
      </c>
      <c r="O24" s="393">
        <v>0</v>
      </c>
      <c r="P24" s="394">
        <f t="shared" si="5"/>
        <v>1291</v>
      </c>
      <c r="Q24" s="397">
        <f t="shared" si="6"/>
        <v>0</v>
      </c>
      <c r="R24" s="362"/>
      <c r="S24" s="362"/>
      <c r="T24" s="362"/>
      <c r="U24" s="362"/>
      <c r="V24" s="362"/>
      <c r="W24" s="362"/>
      <c r="X24" s="362"/>
      <c r="Y24" s="362"/>
    </row>
    <row r="25" spans="1:25">
      <c r="A25" s="385">
        <f t="shared" si="0"/>
        <v>14</v>
      </c>
      <c r="B25" s="409">
        <v>352.01</v>
      </c>
      <c r="C25" s="362" t="s">
        <v>516</v>
      </c>
      <c r="D25" s="365"/>
      <c r="E25" s="393">
        <v>3021</v>
      </c>
      <c r="F25" s="370">
        <v>0</v>
      </c>
      <c r="G25" s="410">
        <v>182</v>
      </c>
      <c r="H25" s="394">
        <f t="shared" si="3"/>
        <v>3203</v>
      </c>
      <c r="I25" s="395">
        <v>27</v>
      </c>
      <c r="J25" s="396" t="s">
        <v>419</v>
      </c>
      <c r="K25" s="393">
        <f t="shared" si="4"/>
        <v>3203</v>
      </c>
      <c r="L25" s="393">
        <v>3091.8859118773612</v>
      </c>
      <c r="M25" s="393">
        <v>111.11408812263876</v>
      </c>
      <c r="N25" s="393">
        <v>0</v>
      </c>
      <c r="O25" s="393">
        <v>0</v>
      </c>
      <c r="P25" s="394">
        <f t="shared" si="5"/>
        <v>3203</v>
      </c>
      <c r="Q25" s="397">
        <f t="shared" si="6"/>
        <v>0</v>
      </c>
      <c r="R25" s="362"/>
      <c r="S25" s="362"/>
      <c r="T25" s="362"/>
      <c r="U25" s="362"/>
      <c r="V25" s="362"/>
      <c r="W25" s="362"/>
      <c r="X25" s="362"/>
      <c r="Y25" s="362"/>
    </row>
    <row r="26" spans="1:25">
      <c r="A26" s="385">
        <f t="shared" si="0"/>
        <v>15</v>
      </c>
      <c r="B26" s="409">
        <v>353.01</v>
      </c>
      <c r="C26" s="362" t="s">
        <v>517</v>
      </c>
      <c r="D26" s="365"/>
      <c r="E26" s="393">
        <v>20540</v>
      </c>
      <c r="F26" s="370">
        <v>0</v>
      </c>
      <c r="G26" s="410">
        <v>-1590</v>
      </c>
      <c r="H26" s="394">
        <f t="shared" si="3"/>
        <v>18950</v>
      </c>
      <c r="I26" s="395">
        <v>28</v>
      </c>
      <c r="J26" s="396" t="s">
        <v>421</v>
      </c>
      <c r="K26" s="393">
        <f t="shared" si="4"/>
        <v>18950</v>
      </c>
      <c r="L26" s="393">
        <v>17469.910583440203</v>
      </c>
      <c r="M26" s="393">
        <v>1480.0894165597956</v>
      </c>
      <c r="N26" s="393">
        <v>0</v>
      </c>
      <c r="O26" s="393">
        <v>0</v>
      </c>
      <c r="P26" s="394">
        <f t="shared" si="5"/>
        <v>18950</v>
      </c>
      <c r="Q26" s="397">
        <f t="shared" si="6"/>
        <v>0</v>
      </c>
      <c r="R26" s="362"/>
      <c r="S26" s="362"/>
      <c r="T26" s="362"/>
      <c r="U26" s="362"/>
      <c r="V26" s="362"/>
      <c r="W26" s="362"/>
      <c r="X26" s="362"/>
      <c r="Y26" s="362"/>
    </row>
    <row r="27" spans="1:25">
      <c r="A27" s="385">
        <f t="shared" si="0"/>
        <v>16</v>
      </c>
      <c r="B27" s="409">
        <v>354.01</v>
      </c>
      <c r="C27" s="362" t="s">
        <v>518</v>
      </c>
      <c r="D27" s="365"/>
      <c r="E27" s="393">
        <v>14507</v>
      </c>
      <c r="F27" s="370">
        <v>0</v>
      </c>
      <c r="G27" s="410">
        <v>2196</v>
      </c>
      <c r="H27" s="394">
        <f t="shared" si="3"/>
        <v>16703</v>
      </c>
      <c r="I27" s="395">
        <v>29</v>
      </c>
      <c r="J27" s="396" t="s">
        <v>423</v>
      </c>
      <c r="K27" s="393">
        <f t="shared" si="4"/>
        <v>16703</v>
      </c>
      <c r="L27" s="393">
        <v>16703</v>
      </c>
      <c r="M27" s="393">
        <v>0</v>
      </c>
      <c r="N27" s="393">
        <v>0</v>
      </c>
      <c r="O27" s="393">
        <v>0</v>
      </c>
      <c r="P27" s="394">
        <f t="shared" si="5"/>
        <v>16703</v>
      </c>
      <c r="Q27" s="397">
        <f t="shared" si="6"/>
        <v>0</v>
      </c>
      <c r="R27" s="362"/>
      <c r="S27" s="362"/>
      <c r="T27" s="362"/>
      <c r="U27" s="362"/>
      <c r="V27" s="362"/>
      <c r="W27" s="362"/>
      <c r="X27" s="362"/>
      <c r="Y27" s="362"/>
    </row>
    <row r="28" spans="1:25">
      <c r="A28" s="385">
        <f t="shared" si="0"/>
        <v>17</v>
      </c>
      <c r="B28" s="409">
        <v>355.01</v>
      </c>
      <c r="C28" s="362" t="s">
        <v>519</v>
      </c>
      <c r="D28" s="365"/>
      <c r="E28" s="393">
        <v>4148</v>
      </c>
      <c r="F28" s="370">
        <v>0</v>
      </c>
      <c r="G28" s="410">
        <v>-1100</v>
      </c>
      <c r="H28" s="394">
        <f t="shared" si="3"/>
        <v>3048</v>
      </c>
      <c r="I28" s="395">
        <v>30</v>
      </c>
      <c r="J28" s="396" t="s">
        <v>425</v>
      </c>
      <c r="K28" s="393">
        <f t="shared" si="4"/>
        <v>3048</v>
      </c>
      <c r="L28" s="393">
        <v>3048</v>
      </c>
      <c r="M28" s="393">
        <v>0</v>
      </c>
      <c r="N28" s="393">
        <v>0</v>
      </c>
      <c r="O28" s="393">
        <v>0</v>
      </c>
      <c r="P28" s="394">
        <f t="shared" si="5"/>
        <v>3048</v>
      </c>
      <c r="Q28" s="397">
        <f t="shared" si="6"/>
        <v>0</v>
      </c>
      <c r="R28" s="362"/>
      <c r="S28" s="362"/>
      <c r="T28" s="362"/>
      <c r="U28" s="362"/>
      <c r="V28" s="362"/>
      <c r="W28" s="362"/>
      <c r="X28" s="362"/>
      <c r="Y28" s="362"/>
    </row>
    <row r="29" spans="1:25">
      <c r="A29" s="385">
        <f t="shared" si="0"/>
        <v>18</v>
      </c>
      <c r="B29" s="409">
        <v>356.01</v>
      </c>
      <c r="C29" s="362" t="s">
        <v>520</v>
      </c>
      <c r="D29" s="365"/>
      <c r="E29" s="393">
        <v>20064</v>
      </c>
      <c r="F29" s="370">
        <v>0</v>
      </c>
      <c r="G29" s="410">
        <v>-796</v>
      </c>
      <c r="H29" s="394">
        <f t="shared" si="3"/>
        <v>19268</v>
      </c>
      <c r="I29" s="395">
        <v>31</v>
      </c>
      <c r="J29" s="396" t="s">
        <v>427</v>
      </c>
      <c r="K29" s="393">
        <f t="shared" si="4"/>
        <v>19268</v>
      </c>
      <c r="L29" s="393">
        <v>19268</v>
      </c>
      <c r="M29" s="393">
        <v>0</v>
      </c>
      <c r="N29" s="393">
        <v>0</v>
      </c>
      <c r="O29" s="393">
        <v>0</v>
      </c>
      <c r="P29" s="394">
        <f t="shared" si="5"/>
        <v>19268</v>
      </c>
      <c r="Q29" s="397">
        <f t="shared" si="6"/>
        <v>0</v>
      </c>
      <c r="R29" s="362"/>
      <c r="S29" s="362"/>
      <c r="T29" s="362"/>
      <c r="U29" s="362"/>
      <c r="V29" s="362"/>
      <c r="W29" s="362"/>
      <c r="X29" s="362"/>
      <c r="Y29" s="362"/>
    </row>
    <row r="30" spans="1:25">
      <c r="A30" s="385">
        <f t="shared" si="0"/>
        <v>19</v>
      </c>
      <c r="B30" s="409">
        <v>357.01</v>
      </c>
      <c r="C30" s="362" t="s">
        <v>521</v>
      </c>
      <c r="D30" s="365"/>
      <c r="E30" s="393">
        <v>624</v>
      </c>
      <c r="F30" s="370">
        <v>0</v>
      </c>
      <c r="G30" s="410">
        <v>34</v>
      </c>
      <c r="H30" s="394">
        <f t="shared" si="3"/>
        <v>658</v>
      </c>
      <c r="I30" s="395">
        <v>32</v>
      </c>
      <c r="J30" s="396" t="s">
        <v>429</v>
      </c>
      <c r="K30" s="393">
        <f t="shared" si="4"/>
        <v>658</v>
      </c>
      <c r="L30" s="393">
        <v>658</v>
      </c>
      <c r="M30" s="393">
        <v>0</v>
      </c>
      <c r="N30" s="393">
        <v>0</v>
      </c>
      <c r="O30" s="393">
        <v>0</v>
      </c>
      <c r="P30" s="394">
        <f t="shared" si="5"/>
        <v>658</v>
      </c>
      <c r="Q30" s="397">
        <f t="shared" si="6"/>
        <v>0</v>
      </c>
      <c r="R30" s="362"/>
      <c r="S30" s="362"/>
      <c r="T30" s="362"/>
      <c r="U30" s="362"/>
      <c r="V30" s="362"/>
      <c r="W30" s="362"/>
      <c r="X30" s="362"/>
      <c r="Y30" s="362"/>
    </row>
    <row r="31" spans="1:25">
      <c r="A31" s="385">
        <f t="shared" si="0"/>
        <v>20</v>
      </c>
      <c r="B31" s="409">
        <v>358.01</v>
      </c>
      <c r="C31" s="411" t="s">
        <v>522</v>
      </c>
      <c r="D31" s="365"/>
      <c r="E31" s="393">
        <v>361</v>
      </c>
      <c r="F31" s="370">
        <v>0</v>
      </c>
      <c r="G31" s="410">
        <v>-15</v>
      </c>
      <c r="H31" s="394">
        <f t="shared" si="3"/>
        <v>346</v>
      </c>
      <c r="I31" s="395">
        <v>33</v>
      </c>
      <c r="J31" s="396" t="s">
        <v>431</v>
      </c>
      <c r="K31" s="393">
        <f t="shared" si="4"/>
        <v>346</v>
      </c>
      <c r="L31" s="393">
        <v>346</v>
      </c>
      <c r="M31" s="393">
        <v>0</v>
      </c>
      <c r="N31" s="393">
        <v>0</v>
      </c>
      <c r="O31" s="393">
        <v>0</v>
      </c>
      <c r="P31" s="394">
        <f t="shared" si="5"/>
        <v>346</v>
      </c>
      <c r="Q31" s="397">
        <f t="shared" si="6"/>
        <v>0</v>
      </c>
      <c r="R31" s="362"/>
      <c r="S31" s="362"/>
      <c r="T31" s="362"/>
      <c r="U31" s="362"/>
      <c r="V31" s="362"/>
      <c r="W31" s="362"/>
      <c r="X31" s="362"/>
      <c r="Y31" s="362"/>
    </row>
    <row r="32" spans="1:25">
      <c r="A32" s="385">
        <f t="shared" si="0"/>
        <v>21</v>
      </c>
      <c r="B32" s="409">
        <v>359.01</v>
      </c>
      <c r="C32" s="362" t="s">
        <v>523</v>
      </c>
      <c r="D32" s="365"/>
      <c r="E32" s="393">
        <v>1296</v>
      </c>
      <c r="F32" s="370">
        <v>0</v>
      </c>
      <c r="G32" s="410">
        <v>155</v>
      </c>
      <c r="H32" s="394">
        <f t="shared" si="3"/>
        <v>1451</v>
      </c>
      <c r="I32" s="395">
        <v>34</v>
      </c>
      <c r="J32" s="396" t="s">
        <v>433</v>
      </c>
      <c r="K32" s="393">
        <f t="shared" si="4"/>
        <v>1451</v>
      </c>
      <c r="L32" s="393">
        <v>1451</v>
      </c>
      <c r="M32" s="393">
        <v>0</v>
      </c>
      <c r="N32" s="393">
        <v>0</v>
      </c>
      <c r="O32" s="393">
        <v>0</v>
      </c>
      <c r="P32" s="394">
        <f t="shared" si="5"/>
        <v>1451</v>
      </c>
      <c r="Q32" s="397">
        <f t="shared" si="6"/>
        <v>0</v>
      </c>
      <c r="R32" s="362"/>
      <c r="S32" s="362"/>
      <c r="T32" s="362"/>
      <c r="U32" s="362"/>
      <c r="V32" s="362"/>
      <c r="W32" s="362"/>
      <c r="X32" s="362"/>
      <c r="Y32" s="362"/>
    </row>
    <row r="33" spans="1:25">
      <c r="A33" s="385">
        <f t="shared" si="0"/>
        <v>22</v>
      </c>
      <c r="B33" s="365"/>
      <c r="C33" s="367"/>
      <c r="D33" s="371"/>
      <c r="E33" s="370"/>
      <c r="F33" s="370"/>
      <c r="G33" s="412"/>
      <c r="H33" s="370"/>
      <c r="I33" s="395"/>
      <c r="J33" s="398"/>
      <c r="K33" s="399"/>
      <c r="L33" s="399"/>
      <c r="M33" s="399"/>
      <c r="N33" s="399"/>
      <c r="O33" s="399"/>
      <c r="P33" s="370"/>
      <c r="Q33" s="391"/>
      <c r="R33" s="362"/>
      <c r="S33" s="362"/>
      <c r="T33" s="362"/>
      <c r="U33" s="362"/>
      <c r="V33" s="362"/>
      <c r="W33" s="362"/>
      <c r="X33" s="362"/>
      <c r="Y33" s="362"/>
    </row>
    <row r="34" spans="1:25" ht="12" thickBot="1">
      <c r="A34" s="385">
        <f t="shared" si="0"/>
        <v>23</v>
      </c>
      <c r="B34" s="387"/>
      <c r="C34" s="413" t="s">
        <v>512</v>
      </c>
      <c r="D34" s="414"/>
      <c r="E34" s="403">
        <f>SUM(E23:E33)</f>
        <v>65862</v>
      </c>
      <c r="F34" s="403">
        <f t="shared" ref="F34:H34" si="7">SUM(F23:F33)</f>
        <v>0</v>
      </c>
      <c r="G34" s="415">
        <f t="shared" si="7"/>
        <v>-944</v>
      </c>
      <c r="H34" s="403">
        <f t="shared" si="7"/>
        <v>64918</v>
      </c>
      <c r="I34" s="404"/>
      <c r="J34" s="405"/>
      <c r="K34" s="403">
        <f t="shared" ref="K34:P34" si="8">SUM(K23:K33)</f>
        <v>64918</v>
      </c>
      <c r="L34" s="403">
        <f t="shared" si="8"/>
        <v>63326.770782611202</v>
      </c>
      <c r="M34" s="403">
        <f t="shared" si="8"/>
        <v>1591.2292173888013</v>
      </c>
      <c r="N34" s="403">
        <f t="shared" si="8"/>
        <v>0</v>
      </c>
      <c r="O34" s="403">
        <f t="shared" si="8"/>
        <v>0</v>
      </c>
      <c r="P34" s="403">
        <f t="shared" si="8"/>
        <v>64918</v>
      </c>
      <c r="Q34" s="397">
        <f>K34-P34</f>
        <v>0</v>
      </c>
      <c r="R34" s="387"/>
      <c r="S34" s="387"/>
      <c r="T34" s="387"/>
      <c r="U34" s="387"/>
      <c r="V34" s="387"/>
      <c r="W34" s="387"/>
      <c r="X34" s="387"/>
      <c r="Y34" s="387"/>
    </row>
    <row r="35" spans="1:25" ht="12" thickTop="1">
      <c r="A35" s="385">
        <f t="shared" si="0"/>
        <v>24</v>
      </c>
      <c r="B35" s="362"/>
      <c r="C35" s="362"/>
      <c r="D35" s="365"/>
      <c r="E35" s="370"/>
      <c r="F35" s="370"/>
      <c r="G35" s="412"/>
      <c r="H35" s="370"/>
      <c r="I35" s="395"/>
      <c r="J35" s="371"/>
      <c r="K35" s="370"/>
      <c r="L35" s="370"/>
      <c r="M35" s="370"/>
      <c r="N35" s="370"/>
      <c r="O35" s="370"/>
      <c r="P35" s="370"/>
      <c r="Q35" s="391"/>
      <c r="R35" s="362"/>
      <c r="S35" s="362"/>
      <c r="T35" s="362"/>
      <c r="U35" s="362"/>
      <c r="V35" s="362"/>
      <c r="W35" s="362"/>
      <c r="X35" s="362"/>
      <c r="Y35" s="362"/>
    </row>
    <row r="36" spans="1:25">
      <c r="A36" s="385">
        <f t="shared" si="0"/>
        <v>25</v>
      </c>
      <c r="B36" s="387" t="s">
        <v>524</v>
      </c>
      <c r="C36" s="387"/>
      <c r="D36" s="388" t="s">
        <v>506</v>
      </c>
      <c r="E36" s="406"/>
      <c r="F36" s="406"/>
      <c r="G36" s="416"/>
      <c r="H36" s="406"/>
      <c r="I36" s="407"/>
      <c r="J36" s="408"/>
      <c r="K36" s="406"/>
      <c r="L36" s="406"/>
      <c r="M36" s="406"/>
      <c r="N36" s="406"/>
      <c r="O36" s="406"/>
      <c r="P36" s="406"/>
      <c r="Q36" s="391"/>
      <c r="R36" s="387"/>
      <c r="S36" s="387"/>
      <c r="T36" s="387"/>
      <c r="U36" s="387"/>
      <c r="V36" s="387"/>
      <c r="W36" s="387"/>
      <c r="X36" s="387"/>
      <c r="Y36" s="387"/>
    </row>
    <row r="37" spans="1:25">
      <c r="A37" s="385">
        <f t="shared" si="0"/>
        <v>26</v>
      </c>
      <c r="B37" s="409">
        <v>360.01</v>
      </c>
      <c r="C37" s="362" t="s">
        <v>514</v>
      </c>
      <c r="D37" s="365"/>
      <c r="E37" s="393">
        <v>0</v>
      </c>
      <c r="F37" s="370">
        <v>0</v>
      </c>
      <c r="G37" s="410">
        <v>0</v>
      </c>
      <c r="H37" s="394">
        <f t="shared" ref="H37:H53" si="9">SUM(E37:G37)</f>
        <v>0</v>
      </c>
      <c r="I37" s="395">
        <v>35</v>
      </c>
      <c r="J37" s="396" t="s">
        <v>763</v>
      </c>
      <c r="K37" s="393">
        <f t="shared" ref="K37:K53" si="10">H37</f>
        <v>0</v>
      </c>
      <c r="L37" s="393">
        <v>0</v>
      </c>
      <c r="M37" s="393">
        <v>0</v>
      </c>
      <c r="N37" s="393">
        <v>0</v>
      </c>
      <c r="O37" s="393">
        <v>0</v>
      </c>
      <c r="P37" s="394">
        <f t="shared" ref="P37:P53" si="11">SUM(L37:O37)</f>
        <v>0</v>
      </c>
      <c r="Q37" s="397">
        <f t="shared" ref="Q37:Q53" si="12">K37-P37</f>
        <v>0</v>
      </c>
      <c r="R37" s="362"/>
      <c r="S37" s="362"/>
      <c r="T37" s="362"/>
      <c r="U37" s="362"/>
      <c r="V37" s="362"/>
      <c r="W37" s="362"/>
      <c r="X37" s="362"/>
      <c r="Y37" s="362"/>
    </row>
    <row r="38" spans="1:25">
      <c r="A38" s="385">
        <f t="shared" si="0"/>
        <v>27</v>
      </c>
      <c r="B38" s="409">
        <v>360.02</v>
      </c>
      <c r="C38" s="362" t="s">
        <v>515</v>
      </c>
      <c r="D38" s="365"/>
      <c r="E38" s="393">
        <v>32</v>
      </c>
      <c r="F38" s="370">
        <v>0</v>
      </c>
      <c r="G38" s="410">
        <v>-13</v>
      </c>
      <c r="H38" s="394">
        <f t="shared" si="9"/>
        <v>19</v>
      </c>
      <c r="I38" s="395">
        <v>36</v>
      </c>
      <c r="J38" s="396" t="s">
        <v>438</v>
      </c>
      <c r="K38" s="393">
        <f t="shared" si="10"/>
        <v>19</v>
      </c>
      <c r="L38" s="393">
        <v>0.98670906112617707</v>
      </c>
      <c r="M38" s="393">
        <v>18.013290938873823</v>
      </c>
      <c r="N38" s="393">
        <v>0</v>
      </c>
      <c r="O38" s="393">
        <v>0</v>
      </c>
      <c r="P38" s="394">
        <f t="shared" si="11"/>
        <v>19</v>
      </c>
      <c r="Q38" s="397">
        <f t="shared" si="12"/>
        <v>0</v>
      </c>
      <c r="R38" s="362"/>
      <c r="S38" s="362"/>
      <c r="T38" s="362"/>
      <c r="U38" s="362"/>
      <c r="V38" s="362"/>
      <c r="W38" s="362"/>
      <c r="X38" s="362"/>
      <c r="Y38" s="362"/>
    </row>
    <row r="39" spans="1:25">
      <c r="A39" s="385">
        <f t="shared" si="0"/>
        <v>28</v>
      </c>
      <c r="B39" s="409">
        <v>361.01</v>
      </c>
      <c r="C39" s="411" t="s">
        <v>516</v>
      </c>
      <c r="D39" s="365"/>
      <c r="E39" s="393">
        <v>1594</v>
      </c>
      <c r="F39" s="370">
        <v>0</v>
      </c>
      <c r="G39" s="410">
        <v>63</v>
      </c>
      <c r="H39" s="394">
        <f t="shared" si="9"/>
        <v>1657</v>
      </c>
      <c r="I39" s="395">
        <v>37</v>
      </c>
      <c r="J39" s="396" t="s">
        <v>439</v>
      </c>
      <c r="K39" s="393">
        <f t="shared" si="10"/>
        <v>1657</v>
      </c>
      <c r="L39" s="393">
        <v>573.68908618607213</v>
      </c>
      <c r="M39" s="393">
        <v>1083.310913813928</v>
      </c>
      <c r="N39" s="393">
        <v>0</v>
      </c>
      <c r="O39" s="393">
        <v>0</v>
      </c>
      <c r="P39" s="394">
        <f t="shared" si="11"/>
        <v>1657</v>
      </c>
      <c r="Q39" s="397">
        <f t="shared" si="12"/>
        <v>0</v>
      </c>
      <c r="R39" s="362"/>
      <c r="S39" s="362"/>
      <c r="T39" s="362"/>
      <c r="U39" s="362"/>
      <c r="V39" s="362"/>
      <c r="W39" s="362"/>
      <c r="X39" s="362"/>
      <c r="Y39" s="362"/>
    </row>
    <row r="40" spans="1:25">
      <c r="A40" s="385">
        <f t="shared" si="0"/>
        <v>29</v>
      </c>
      <c r="B40" s="409">
        <v>362.01</v>
      </c>
      <c r="C40" s="362" t="s">
        <v>517</v>
      </c>
      <c r="D40" s="365"/>
      <c r="E40" s="393">
        <v>21573</v>
      </c>
      <c r="F40" s="370">
        <v>0</v>
      </c>
      <c r="G40" s="410">
        <v>3633</v>
      </c>
      <c r="H40" s="394">
        <f t="shared" si="9"/>
        <v>25206</v>
      </c>
      <c r="I40" s="395">
        <v>38</v>
      </c>
      <c r="J40" s="396" t="s">
        <v>440</v>
      </c>
      <c r="K40" s="393">
        <f t="shared" si="10"/>
        <v>25206</v>
      </c>
      <c r="L40" s="393">
        <v>9427.4891591486394</v>
      </c>
      <c r="M40" s="393">
        <v>15778.510840851362</v>
      </c>
      <c r="N40" s="393">
        <v>0</v>
      </c>
      <c r="O40" s="393">
        <v>0</v>
      </c>
      <c r="P40" s="394">
        <f t="shared" si="11"/>
        <v>25206</v>
      </c>
      <c r="Q40" s="397">
        <f t="shared" si="12"/>
        <v>0</v>
      </c>
      <c r="R40" s="362"/>
      <c r="S40" s="362"/>
      <c r="T40" s="362"/>
      <c r="U40" s="362"/>
      <c r="V40" s="362"/>
      <c r="W40" s="362"/>
      <c r="X40" s="362"/>
      <c r="Y40" s="362"/>
    </row>
    <row r="41" spans="1:25">
      <c r="A41" s="385">
        <f t="shared" si="0"/>
        <v>30</v>
      </c>
      <c r="B41" s="409">
        <v>364.01</v>
      </c>
      <c r="C41" s="411" t="s">
        <v>525</v>
      </c>
      <c r="D41" s="365"/>
      <c r="E41" s="393">
        <v>23183</v>
      </c>
      <c r="F41" s="370">
        <v>0</v>
      </c>
      <c r="G41" s="410">
        <v>1668</v>
      </c>
      <c r="H41" s="394">
        <f t="shared" si="9"/>
        <v>24851</v>
      </c>
      <c r="I41" s="395">
        <v>39</v>
      </c>
      <c r="J41" s="396" t="s">
        <v>441</v>
      </c>
      <c r="K41" s="393">
        <f t="shared" si="10"/>
        <v>24851</v>
      </c>
      <c r="L41" s="393">
        <v>0</v>
      </c>
      <c r="M41" s="393">
        <v>24851</v>
      </c>
      <c r="N41" s="393">
        <v>0</v>
      </c>
      <c r="O41" s="393">
        <v>0</v>
      </c>
      <c r="P41" s="394">
        <f t="shared" si="11"/>
        <v>24851</v>
      </c>
      <c r="Q41" s="397">
        <f t="shared" si="12"/>
        <v>0</v>
      </c>
      <c r="R41" s="362"/>
      <c r="S41" s="362"/>
      <c r="T41" s="362"/>
      <c r="U41" s="362"/>
      <c r="V41" s="362"/>
      <c r="W41" s="362"/>
      <c r="X41" s="362"/>
      <c r="Y41" s="362"/>
    </row>
    <row r="42" spans="1:25">
      <c r="A42" s="385">
        <f t="shared" si="0"/>
        <v>31</v>
      </c>
      <c r="B42" s="409">
        <v>365.01</v>
      </c>
      <c r="C42" s="362" t="s">
        <v>520</v>
      </c>
      <c r="D42" s="365"/>
      <c r="E42" s="393">
        <v>26954</v>
      </c>
      <c r="F42" s="370">
        <v>0</v>
      </c>
      <c r="G42" s="410">
        <v>5035</v>
      </c>
      <c r="H42" s="394">
        <f t="shared" si="9"/>
        <v>31989</v>
      </c>
      <c r="I42" s="395">
        <v>40</v>
      </c>
      <c r="J42" s="396" t="s">
        <v>443</v>
      </c>
      <c r="K42" s="393">
        <f t="shared" si="10"/>
        <v>31989</v>
      </c>
      <c r="L42" s="393">
        <v>0</v>
      </c>
      <c r="M42" s="393">
        <v>31989</v>
      </c>
      <c r="N42" s="393">
        <v>0</v>
      </c>
      <c r="O42" s="393">
        <v>0</v>
      </c>
      <c r="P42" s="394">
        <f t="shared" si="11"/>
        <v>31989</v>
      </c>
      <c r="Q42" s="397">
        <f t="shared" si="12"/>
        <v>0</v>
      </c>
      <c r="R42" s="362"/>
      <c r="S42" s="362"/>
      <c r="T42" s="362"/>
      <c r="U42" s="362"/>
      <c r="V42" s="362"/>
      <c r="W42" s="362"/>
      <c r="X42" s="362"/>
      <c r="Y42" s="362"/>
    </row>
    <row r="43" spans="1:25">
      <c r="A43" s="385">
        <f t="shared" si="0"/>
        <v>32</v>
      </c>
      <c r="B43" s="409">
        <v>366.01</v>
      </c>
      <c r="C43" s="362" t="s">
        <v>526</v>
      </c>
      <c r="D43" s="365"/>
      <c r="E43" s="393">
        <v>14698</v>
      </c>
      <c r="F43" s="370">
        <v>0</v>
      </c>
      <c r="G43" s="410">
        <v>-3363</v>
      </c>
      <c r="H43" s="394">
        <f t="shared" si="9"/>
        <v>11335</v>
      </c>
      <c r="I43" s="395">
        <v>41</v>
      </c>
      <c r="J43" s="396" t="s">
        <v>445</v>
      </c>
      <c r="K43" s="393">
        <f t="shared" si="10"/>
        <v>11335</v>
      </c>
      <c r="L43" s="393">
        <v>0</v>
      </c>
      <c r="M43" s="393">
        <v>11335</v>
      </c>
      <c r="N43" s="393">
        <v>0</v>
      </c>
      <c r="O43" s="393">
        <v>0</v>
      </c>
      <c r="P43" s="394">
        <f t="shared" si="11"/>
        <v>11335</v>
      </c>
      <c r="Q43" s="397">
        <f t="shared" si="12"/>
        <v>0</v>
      </c>
      <c r="R43" s="362"/>
      <c r="S43" s="362"/>
      <c r="T43" s="362"/>
      <c r="U43" s="362"/>
      <c r="V43" s="362"/>
      <c r="W43" s="362"/>
      <c r="X43" s="362"/>
      <c r="Y43" s="362"/>
    </row>
    <row r="44" spans="1:25">
      <c r="A44" s="385">
        <f t="shared" si="0"/>
        <v>33</v>
      </c>
      <c r="B44" s="409">
        <v>367.01</v>
      </c>
      <c r="C44" s="411" t="s">
        <v>527</v>
      </c>
      <c r="D44" s="365"/>
      <c r="E44" s="393">
        <v>33719</v>
      </c>
      <c r="F44" s="370">
        <v>0</v>
      </c>
      <c r="G44" s="410">
        <v>606</v>
      </c>
      <c r="H44" s="394">
        <f t="shared" si="9"/>
        <v>34325</v>
      </c>
      <c r="I44" s="395">
        <v>42</v>
      </c>
      <c r="J44" s="396" t="s">
        <v>446</v>
      </c>
      <c r="K44" s="393">
        <f t="shared" si="10"/>
        <v>34325</v>
      </c>
      <c r="L44" s="393">
        <v>0</v>
      </c>
      <c r="M44" s="393">
        <v>34325</v>
      </c>
      <c r="N44" s="393">
        <v>0</v>
      </c>
      <c r="O44" s="393">
        <v>0</v>
      </c>
      <c r="P44" s="394">
        <f t="shared" si="11"/>
        <v>34325</v>
      </c>
      <c r="Q44" s="397">
        <f t="shared" si="12"/>
        <v>0</v>
      </c>
      <c r="R44" s="362"/>
      <c r="S44" s="362"/>
      <c r="T44" s="362"/>
      <c r="U44" s="362"/>
      <c r="V44" s="362"/>
      <c r="W44" s="362"/>
      <c r="X44" s="362"/>
      <c r="Y44" s="362"/>
    </row>
    <row r="45" spans="1:25">
      <c r="A45" s="385">
        <f t="shared" si="0"/>
        <v>34</v>
      </c>
      <c r="B45" s="409">
        <v>368.01</v>
      </c>
      <c r="C45" s="362" t="s">
        <v>528</v>
      </c>
      <c r="D45" s="365"/>
      <c r="E45" s="393">
        <v>41452</v>
      </c>
      <c r="F45" s="370">
        <v>0</v>
      </c>
      <c r="G45" s="410">
        <v>8732</v>
      </c>
      <c r="H45" s="394">
        <f t="shared" si="9"/>
        <v>50184</v>
      </c>
      <c r="I45" s="395">
        <v>43</v>
      </c>
      <c r="J45" s="396" t="s">
        <v>447</v>
      </c>
      <c r="K45" s="393">
        <f t="shared" si="10"/>
        <v>50184</v>
      </c>
      <c r="L45" s="393">
        <v>0</v>
      </c>
      <c r="M45" s="393">
        <v>50184</v>
      </c>
      <c r="N45" s="393">
        <v>0</v>
      </c>
      <c r="O45" s="393">
        <v>0</v>
      </c>
      <c r="P45" s="394">
        <f t="shared" si="11"/>
        <v>50184</v>
      </c>
      <c r="Q45" s="397">
        <f t="shared" si="12"/>
        <v>0</v>
      </c>
      <c r="R45" s="362"/>
      <c r="S45" s="362"/>
      <c r="T45" s="362"/>
      <c r="U45" s="362"/>
      <c r="V45" s="362"/>
      <c r="W45" s="362"/>
      <c r="X45" s="362"/>
      <c r="Y45" s="362"/>
    </row>
    <row r="46" spans="1:25">
      <c r="A46" s="385">
        <f t="shared" si="0"/>
        <v>35</v>
      </c>
      <c r="B46" s="409">
        <v>369.01</v>
      </c>
      <c r="C46" s="411" t="s">
        <v>529</v>
      </c>
      <c r="D46" s="365"/>
      <c r="E46" s="393">
        <v>7303</v>
      </c>
      <c r="F46" s="370">
        <v>0</v>
      </c>
      <c r="G46" s="410">
        <v>1583</v>
      </c>
      <c r="H46" s="394">
        <f t="shared" si="9"/>
        <v>8886</v>
      </c>
      <c r="I46" s="395">
        <v>44</v>
      </c>
      <c r="J46" s="396" t="s">
        <v>449</v>
      </c>
      <c r="K46" s="393">
        <f t="shared" si="10"/>
        <v>8886</v>
      </c>
      <c r="L46" s="393">
        <v>0</v>
      </c>
      <c r="M46" s="393">
        <v>8886</v>
      </c>
      <c r="N46" s="393">
        <v>0</v>
      </c>
      <c r="O46" s="393">
        <v>0</v>
      </c>
      <c r="P46" s="394">
        <f t="shared" si="11"/>
        <v>8886</v>
      </c>
      <c r="Q46" s="397">
        <f t="shared" si="12"/>
        <v>0</v>
      </c>
      <c r="R46" s="362"/>
      <c r="S46" s="362"/>
      <c r="T46" s="362"/>
      <c r="U46" s="362"/>
      <c r="V46" s="362"/>
      <c r="W46" s="362"/>
      <c r="X46" s="362"/>
      <c r="Y46" s="362"/>
    </row>
    <row r="47" spans="1:25">
      <c r="A47" s="385">
        <f t="shared" si="0"/>
        <v>36</v>
      </c>
      <c r="B47" s="409">
        <v>370.01</v>
      </c>
      <c r="C47" s="362" t="s">
        <v>530</v>
      </c>
      <c r="D47" s="365"/>
      <c r="E47" s="393">
        <v>3595</v>
      </c>
      <c r="F47" s="370">
        <v>0</v>
      </c>
      <c r="G47" s="410">
        <v>-1050</v>
      </c>
      <c r="H47" s="394">
        <f t="shared" si="9"/>
        <v>2545</v>
      </c>
      <c r="I47" s="395">
        <v>45</v>
      </c>
      <c r="J47" s="396" t="s">
        <v>451</v>
      </c>
      <c r="K47" s="393">
        <f t="shared" si="10"/>
        <v>2545</v>
      </c>
      <c r="L47" s="393">
        <v>0</v>
      </c>
      <c r="M47" s="393">
        <v>0</v>
      </c>
      <c r="N47" s="393">
        <v>2545</v>
      </c>
      <c r="O47" s="393">
        <v>0</v>
      </c>
      <c r="P47" s="394">
        <f t="shared" si="11"/>
        <v>2545</v>
      </c>
      <c r="Q47" s="397">
        <f t="shared" si="12"/>
        <v>0</v>
      </c>
      <c r="R47" s="362"/>
      <c r="S47" s="362"/>
      <c r="T47" s="362"/>
      <c r="U47" s="362"/>
      <c r="V47" s="362"/>
      <c r="W47" s="362"/>
      <c r="X47" s="362"/>
      <c r="Y47" s="362"/>
    </row>
    <row r="48" spans="1:25" ht="9.6" customHeight="1">
      <c r="A48" s="385">
        <f t="shared" si="0"/>
        <v>37</v>
      </c>
      <c r="B48" s="409">
        <v>370.02</v>
      </c>
      <c r="C48" s="362" t="s">
        <v>531</v>
      </c>
      <c r="D48" s="365"/>
      <c r="E48" s="393">
        <v>0</v>
      </c>
      <c r="F48" s="370">
        <v>0</v>
      </c>
      <c r="G48" s="410">
        <v>0</v>
      </c>
      <c r="H48" s="394">
        <f t="shared" si="9"/>
        <v>0</v>
      </c>
      <c r="I48" s="395">
        <v>1</v>
      </c>
      <c r="J48" s="396" t="s">
        <v>760</v>
      </c>
      <c r="K48" s="393">
        <f t="shared" si="10"/>
        <v>0</v>
      </c>
      <c r="L48" s="393">
        <v>0</v>
      </c>
      <c r="M48" s="393">
        <v>0</v>
      </c>
      <c r="N48" s="393">
        <v>0</v>
      </c>
      <c r="O48" s="393">
        <v>0</v>
      </c>
      <c r="P48" s="394">
        <f t="shared" si="11"/>
        <v>0</v>
      </c>
      <c r="Q48" s="397">
        <f t="shared" si="12"/>
        <v>0</v>
      </c>
      <c r="R48" s="362"/>
      <c r="S48" s="362"/>
      <c r="T48" s="362"/>
      <c r="U48" s="362"/>
      <c r="V48" s="362"/>
      <c r="W48" s="362"/>
      <c r="X48" s="362"/>
      <c r="Y48" s="362"/>
    </row>
    <row r="49" spans="1:25" ht="9.6" customHeight="1">
      <c r="A49" s="385">
        <f t="shared" si="0"/>
        <v>38</v>
      </c>
      <c r="B49" s="409">
        <v>370.03</v>
      </c>
      <c r="C49" s="362" t="s">
        <v>532</v>
      </c>
      <c r="D49" s="365"/>
      <c r="E49" s="393">
        <v>25431</v>
      </c>
      <c r="F49" s="370">
        <v>0</v>
      </c>
      <c r="G49" s="410">
        <v>-27701</v>
      </c>
      <c r="H49" s="394">
        <f t="shared" si="9"/>
        <v>-2270</v>
      </c>
      <c r="I49" s="395">
        <v>46</v>
      </c>
      <c r="J49" s="396" t="s">
        <v>453</v>
      </c>
      <c r="K49" s="393">
        <f t="shared" si="10"/>
        <v>-2270</v>
      </c>
      <c r="L49" s="393">
        <v>0</v>
      </c>
      <c r="M49" s="393">
        <v>0</v>
      </c>
      <c r="N49" s="393">
        <v>-2270</v>
      </c>
      <c r="O49" s="393">
        <v>0</v>
      </c>
      <c r="P49" s="394">
        <f t="shared" si="11"/>
        <v>-2270</v>
      </c>
      <c r="Q49" s="397">
        <f t="shared" si="12"/>
        <v>0</v>
      </c>
      <c r="R49" s="362"/>
      <c r="S49" s="362"/>
      <c r="T49" s="362"/>
      <c r="U49" s="362"/>
      <c r="V49" s="362"/>
      <c r="W49" s="362"/>
      <c r="X49" s="362"/>
      <c r="Y49" s="362"/>
    </row>
    <row r="50" spans="1:25" ht="9.6" customHeight="1">
      <c r="A50" s="385">
        <f t="shared" si="0"/>
        <v>39</v>
      </c>
      <c r="B50" s="409">
        <v>371.01</v>
      </c>
      <c r="C50" s="362" t="s">
        <v>533</v>
      </c>
      <c r="D50" s="365"/>
      <c r="E50" s="417">
        <v>0</v>
      </c>
      <c r="F50" s="370">
        <v>0</v>
      </c>
      <c r="G50" s="418">
        <v>0</v>
      </c>
      <c r="H50" s="417">
        <f>SUM(E50:G50)</f>
        <v>0</v>
      </c>
      <c r="I50" s="371">
        <v>1</v>
      </c>
      <c r="J50" s="419" t="s">
        <v>760</v>
      </c>
      <c r="K50" s="417">
        <f>H50</f>
        <v>0</v>
      </c>
      <c r="L50" s="417">
        <v>0</v>
      </c>
      <c r="M50" s="417">
        <v>0</v>
      </c>
      <c r="N50" s="417">
        <v>0</v>
      </c>
      <c r="O50" s="417">
        <v>0</v>
      </c>
      <c r="P50" s="417">
        <f>SUM(L50:O50)</f>
        <v>0</v>
      </c>
      <c r="Q50" s="420">
        <f>K50-P50</f>
        <v>0</v>
      </c>
      <c r="R50" s="362"/>
      <c r="S50" s="362"/>
      <c r="T50" s="362"/>
      <c r="U50" s="362"/>
      <c r="V50" s="362"/>
      <c r="W50" s="362"/>
      <c r="X50" s="362"/>
      <c r="Y50" s="362"/>
    </row>
    <row r="51" spans="1:25">
      <c r="A51" s="385">
        <f t="shared" si="0"/>
        <v>40</v>
      </c>
      <c r="B51" s="409">
        <v>373.01</v>
      </c>
      <c r="C51" s="362" t="s">
        <v>534</v>
      </c>
      <c r="D51" s="365"/>
      <c r="E51" s="393">
        <v>20214</v>
      </c>
      <c r="F51" s="370">
        <v>0</v>
      </c>
      <c r="G51" s="410">
        <v>-2223</v>
      </c>
      <c r="H51" s="394">
        <f t="shared" si="9"/>
        <v>17991</v>
      </c>
      <c r="I51" s="395">
        <v>47</v>
      </c>
      <c r="J51" s="396" t="s">
        <v>764</v>
      </c>
      <c r="K51" s="393">
        <f t="shared" si="10"/>
        <v>17991</v>
      </c>
      <c r="L51" s="393">
        <v>0</v>
      </c>
      <c r="M51" s="393">
        <v>17991</v>
      </c>
      <c r="N51" s="393">
        <v>0</v>
      </c>
      <c r="O51" s="393">
        <v>0</v>
      </c>
      <c r="P51" s="394">
        <f t="shared" si="11"/>
        <v>17991</v>
      </c>
      <c r="Q51" s="397">
        <f t="shared" si="12"/>
        <v>0</v>
      </c>
      <c r="R51" s="362"/>
      <c r="S51" s="362"/>
      <c r="T51" s="362"/>
      <c r="U51" s="362"/>
      <c r="V51" s="362"/>
      <c r="W51" s="362"/>
      <c r="X51" s="362"/>
      <c r="Y51" s="362"/>
    </row>
    <row r="52" spans="1:25">
      <c r="A52" s="385">
        <f t="shared" si="0"/>
        <v>41</v>
      </c>
      <c r="B52" s="409">
        <v>373.02</v>
      </c>
      <c r="C52" s="362" t="s">
        <v>535</v>
      </c>
      <c r="D52" s="365"/>
      <c r="E52" s="393">
        <v>455</v>
      </c>
      <c r="F52" s="370">
        <v>0</v>
      </c>
      <c r="G52" s="410">
        <v>1</v>
      </c>
      <c r="H52" s="394">
        <f t="shared" si="9"/>
        <v>456</v>
      </c>
      <c r="I52" s="395">
        <v>47</v>
      </c>
      <c r="J52" s="396" t="s">
        <v>764</v>
      </c>
      <c r="K52" s="393">
        <f t="shared" si="10"/>
        <v>456</v>
      </c>
      <c r="L52" s="393">
        <v>0</v>
      </c>
      <c r="M52" s="393">
        <v>456</v>
      </c>
      <c r="N52" s="393">
        <v>0</v>
      </c>
      <c r="O52" s="393">
        <v>0</v>
      </c>
      <c r="P52" s="394">
        <f t="shared" si="11"/>
        <v>456</v>
      </c>
      <c r="Q52" s="397">
        <f t="shared" si="12"/>
        <v>0</v>
      </c>
      <c r="R52" s="362"/>
      <c r="S52" s="362"/>
      <c r="T52" s="362"/>
      <c r="U52" s="362"/>
      <c r="V52" s="362"/>
      <c r="W52" s="362"/>
      <c r="X52" s="362"/>
      <c r="Y52" s="362"/>
    </row>
    <row r="53" spans="1:25">
      <c r="A53" s="385">
        <f t="shared" si="0"/>
        <v>42</v>
      </c>
      <c r="B53" s="409">
        <v>374.01</v>
      </c>
      <c r="C53" s="362" t="s">
        <v>535</v>
      </c>
      <c r="D53" s="365"/>
      <c r="E53" s="393">
        <v>1</v>
      </c>
      <c r="F53" s="370">
        <v>0</v>
      </c>
      <c r="G53" s="410">
        <v>-1</v>
      </c>
      <c r="H53" s="394">
        <f t="shared" si="9"/>
        <v>0</v>
      </c>
      <c r="I53" s="395">
        <v>1</v>
      </c>
      <c r="J53" s="396" t="s">
        <v>760</v>
      </c>
      <c r="K53" s="393">
        <f t="shared" si="10"/>
        <v>0</v>
      </c>
      <c r="L53" s="393">
        <v>0</v>
      </c>
      <c r="M53" s="393">
        <v>0</v>
      </c>
      <c r="N53" s="393">
        <v>0</v>
      </c>
      <c r="O53" s="393">
        <v>0</v>
      </c>
      <c r="P53" s="394">
        <f t="shared" si="11"/>
        <v>0</v>
      </c>
      <c r="Q53" s="397">
        <f t="shared" si="12"/>
        <v>0</v>
      </c>
      <c r="R53" s="362"/>
      <c r="S53" s="362"/>
      <c r="T53" s="362"/>
      <c r="U53" s="362"/>
      <c r="V53" s="362"/>
      <c r="W53" s="362"/>
      <c r="X53" s="362"/>
      <c r="Y53" s="362"/>
    </row>
    <row r="54" spans="1:25">
      <c r="A54" s="385">
        <f t="shared" si="0"/>
        <v>43</v>
      </c>
      <c r="B54" s="421"/>
      <c r="C54" s="362"/>
      <c r="D54" s="365"/>
      <c r="E54" s="393"/>
      <c r="F54" s="370"/>
      <c r="G54" s="410"/>
      <c r="H54" s="394"/>
      <c r="I54" s="395"/>
      <c r="J54" s="396"/>
      <c r="K54" s="393"/>
      <c r="L54" s="393"/>
      <c r="M54" s="393"/>
      <c r="N54" s="393"/>
      <c r="O54" s="393"/>
      <c r="P54" s="394"/>
      <c r="Q54" s="397"/>
      <c r="R54" s="362"/>
      <c r="S54" s="362"/>
      <c r="T54" s="362"/>
      <c r="U54" s="362"/>
      <c r="V54" s="362"/>
      <c r="W54" s="362"/>
      <c r="X54" s="362"/>
      <c r="Y54" s="362"/>
    </row>
    <row r="55" spans="1:25">
      <c r="A55" s="385">
        <f t="shared" si="0"/>
        <v>44</v>
      </c>
      <c r="B55" s="365"/>
      <c r="C55" s="367"/>
      <c r="D55" s="371"/>
      <c r="E55" s="370"/>
      <c r="F55" s="370"/>
      <c r="G55" s="412"/>
      <c r="H55" s="370"/>
      <c r="I55" s="395"/>
      <c r="J55" s="398"/>
      <c r="K55" s="399"/>
      <c r="L55" s="399"/>
      <c r="M55" s="399"/>
      <c r="N55" s="399"/>
      <c r="O55" s="399"/>
      <c r="P55" s="370"/>
      <c r="Q55" s="391"/>
      <c r="R55" s="362"/>
      <c r="S55" s="362"/>
      <c r="T55" s="362"/>
      <c r="U55" s="362"/>
      <c r="V55" s="362"/>
      <c r="W55" s="362"/>
      <c r="X55" s="362"/>
      <c r="Y55" s="362"/>
    </row>
    <row r="56" spans="1:25" ht="12" thickBot="1">
      <c r="A56" s="385">
        <f t="shared" si="0"/>
        <v>45</v>
      </c>
      <c r="B56" s="387"/>
      <c r="C56" s="413" t="s">
        <v>512</v>
      </c>
      <c r="D56" s="414"/>
      <c r="E56" s="403">
        <f>SUM(E37:E55)</f>
        <v>220204</v>
      </c>
      <c r="F56" s="403">
        <f>SUM(F37:F55)</f>
        <v>0</v>
      </c>
      <c r="G56" s="415">
        <f>SUM(G37:G55)</f>
        <v>-13030</v>
      </c>
      <c r="H56" s="403">
        <f>SUM(H37:H55)</f>
        <v>207174</v>
      </c>
      <c r="I56" s="404"/>
      <c r="J56" s="405"/>
      <c r="K56" s="403">
        <f t="shared" ref="K56:P56" si="13">SUM(K37:K55)</f>
        <v>207174</v>
      </c>
      <c r="L56" s="403">
        <f t="shared" si="13"/>
        <v>10002.164954395837</v>
      </c>
      <c r="M56" s="403">
        <f t="shared" si="13"/>
        <v>196896.83504560415</v>
      </c>
      <c r="N56" s="403">
        <f t="shared" si="13"/>
        <v>275</v>
      </c>
      <c r="O56" s="403">
        <f t="shared" si="13"/>
        <v>0</v>
      </c>
      <c r="P56" s="403">
        <f t="shared" si="13"/>
        <v>207174</v>
      </c>
      <c r="Q56" s="397">
        <f>K56-P56</f>
        <v>0</v>
      </c>
      <c r="R56" s="387"/>
      <c r="S56" s="387"/>
      <c r="T56" s="387"/>
      <c r="U56" s="387"/>
      <c r="V56" s="387"/>
      <c r="W56" s="387"/>
      <c r="X56" s="387"/>
      <c r="Y56" s="387"/>
    </row>
    <row r="57" spans="1:25" ht="12" thickTop="1">
      <c r="A57" s="385">
        <f t="shared" si="0"/>
        <v>46</v>
      </c>
      <c r="B57" s="362"/>
      <c r="C57" s="362"/>
      <c r="D57" s="365"/>
      <c r="E57" s="370"/>
      <c r="F57" s="370"/>
      <c r="G57" s="412"/>
      <c r="H57" s="370"/>
      <c r="I57" s="395"/>
      <c r="J57" s="371"/>
      <c r="K57" s="370"/>
      <c r="L57" s="370"/>
      <c r="M57" s="370"/>
      <c r="N57" s="370"/>
      <c r="O57" s="370"/>
      <c r="P57" s="370"/>
      <c r="Q57" s="391"/>
      <c r="R57" s="362"/>
      <c r="S57" s="362"/>
      <c r="T57" s="362"/>
      <c r="U57" s="362"/>
      <c r="V57" s="362"/>
      <c r="W57" s="362"/>
      <c r="X57" s="362"/>
      <c r="Y57" s="362"/>
    </row>
    <row r="58" spans="1:25">
      <c r="A58" s="385">
        <f t="shared" si="0"/>
        <v>47</v>
      </c>
      <c r="B58" s="422" t="s">
        <v>536</v>
      </c>
      <c r="C58" s="387"/>
      <c r="D58" s="388" t="s">
        <v>506</v>
      </c>
      <c r="E58" s="406"/>
      <c r="F58" s="406"/>
      <c r="G58" s="416"/>
      <c r="H58" s="406"/>
      <c r="I58" s="407"/>
      <c r="J58" s="408"/>
      <c r="K58" s="406"/>
      <c r="L58" s="406"/>
      <c r="M58" s="406"/>
      <c r="N58" s="406"/>
      <c r="O58" s="406"/>
      <c r="P58" s="406"/>
      <c r="Q58" s="391"/>
      <c r="R58" s="387"/>
      <c r="S58" s="387"/>
      <c r="T58" s="387"/>
      <c r="U58" s="387"/>
      <c r="V58" s="387"/>
      <c r="W58" s="387"/>
      <c r="X58" s="387"/>
      <c r="Y58" s="387"/>
    </row>
    <row r="59" spans="1:25">
      <c r="A59" s="385">
        <f t="shared" si="0"/>
        <v>48</v>
      </c>
      <c r="B59" s="409">
        <v>389.01</v>
      </c>
      <c r="C59" s="367" t="s">
        <v>514</v>
      </c>
      <c r="D59" s="365"/>
      <c r="E59" s="393">
        <v>0</v>
      </c>
      <c r="F59" s="370">
        <v>0</v>
      </c>
      <c r="G59" s="410">
        <v>0</v>
      </c>
      <c r="H59" s="394">
        <f t="shared" ref="H59:H70" si="14">SUM(E59:G59)</f>
        <v>0</v>
      </c>
      <c r="I59" s="395">
        <v>1</v>
      </c>
      <c r="J59" s="396" t="s">
        <v>760</v>
      </c>
      <c r="K59" s="393">
        <f t="shared" ref="K59:K70" si="15">H59</f>
        <v>0</v>
      </c>
      <c r="L59" s="393">
        <v>0</v>
      </c>
      <c r="M59" s="393">
        <v>0</v>
      </c>
      <c r="N59" s="393">
        <v>0</v>
      </c>
      <c r="O59" s="393">
        <v>0</v>
      </c>
      <c r="P59" s="394">
        <f t="shared" ref="P59:P70" si="16">SUM(L59:O59)</f>
        <v>0</v>
      </c>
      <c r="Q59" s="397">
        <f t="shared" ref="Q59:Q70" si="17">K59-P59</f>
        <v>0</v>
      </c>
      <c r="R59" s="362"/>
      <c r="S59" s="362"/>
      <c r="T59" s="362"/>
      <c r="U59" s="362"/>
      <c r="V59" s="362"/>
      <c r="W59" s="362"/>
      <c r="X59" s="362"/>
      <c r="Y59" s="362"/>
    </row>
    <row r="60" spans="1:25">
      <c r="A60" s="385">
        <f t="shared" si="0"/>
        <v>49</v>
      </c>
      <c r="B60" s="409">
        <v>389.02</v>
      </c>
      <c r="C60" s="367" t="s">
        <v>515</v>
      </c>
      <c r="D60" s="365"/>
      <c r="E60" s="393">
        <v>3</v>
      </c>
      <c r="F60" s="370">
        <v>0</v>
      </c>
      <c r="G60" s="410">
        <v>0</v>
      </c>
      <c r="H60" s="394">
        <f t="shared" si="14"/>
        <v>3</v>
      </c>
      <c r="I60" s="395">
        <v>50</v>
      </c>
      <c r="J60" s="396" t="s">
        <v>459</v>
      </c>
      <c r="K60" s="393">
        <f t="shared" si="15"/>
        <v>3</v>
      </c>
      <c r="L60" s="393">
        <v>9.5226788785972103E-3</v>
      </c>
      <c r="M60" s="393">
        <v>2.7351214700171624</v>
      </c>
      <c r="N60" s="393">
        <v>2.004250911416159E-2</v>
      </c>
      <c r="O60" s="393">
        <v>0.23531334199007858</v>
      </c>
      <c r="P60" s="394">
        <f t="shared" si="16"/>
        <v>3</v>
      </c>
      <c r="Q60" s="397">
        <f t="shared" si="17"/>
        <v>0</v>
      </c>
      <c r="R60" s="362"/>
      <c r="S60" s="362"/>
      <c r="T60" s="362"/>
      <c r="U60" s="362"/>
      <c r="V60" s="362"/>
      <c r="W60" s="362"/>
      <c r="X60" s="362"/>
      <c r="Y60" s="362"/>
    </row>
    <row r="61" spans="1:25">
      <c r="A61" s="385">
        <f t="shared" si="0"/>
        <v>50</v>
      </c>
      <c r="B61" s="409">
        <v>390.01</v>
      </c>
      <c r="C61" s="367" t="s">
        <v>516</v>
      </c>
      <c r="D61" s="365"/>
      <c r="E61" s="393">
        <v>5271</v>
      </c>
      <c r="F61" s="370">
        <v>0</v>
      </c>
      <c r="G61" s="410">
        <v>-970</v>
      </c>
      <c r="H61" s="394">
        <f t="shared" si="14"/>
        <v>4301</v>
      </c>
      <c r="I61" s="395">
        <v>51</v>
      </c>
      <c r="J61" s="396" t="s">
        <v>460</v>
      </c>
      <c r="K61" s="393">
        <f t="shared" si="15"/>
        <v>4301</v>
      </c>
      <c r="L61" s="393">
        <v>534.37004033414075</v>
      </c>
      <c r="M61" s="393">
        <v>3687.9361153649243</v>
      </c>
      <c r="N61" s="393">
        <v>48.696283956983336</v>
      </c>
      <c r="O61" s="393">
        <v>29.997560343951374</v>
      </c>
      <c r="P61" s="394">
        <f t="shared" si="16"/>
        <v>4301</v>
      </c>
      <c r="Q61" s="397">
        <f t="shared" si="17"/>
        <v>0</v>
      </c>
      <c r="R61" s="362"/>
      <c r="S61" s="362"/>
      <c r="T61" s="362"/>
      <c r="U61" s="362"/>
      <c r="V61" s="362"/>
      <c r="W61" s="362"/>
      <c r="X61" s="362"/>
      <c r="Y61" s="362"/>
    </row>
    <row r="62" spans="1:25">
      <c r="A62" s="385">
        <f t="shared" si="0"/>
        <v>51</v>
      </c>
      <c r="B62" s="409">
        <v>391.01</v>
      </c>
      <c r="C62" s="362" t="s">
        <v>537</v>
      </c>
      <c r="D62" s="365"/>
      <c r="E62" s="393">
        <v>483</v>
      </c>
      <c r="F62" s="370">
        <v>0</v>
      </c>
      <c r="G62" s="410">
        <v>-95</v>
      </c>
      <c r="H62" s="394">
        <f t="shared" si="14"/>
        <v>388</v>
      </c>
      <c r="I62" s="395">
        <v>52</v>
      </c>
      <c r="J62" s="396" t="s">
        <v>469</v>
      </c>
      <c r="K62" s="393">
        <f t="shared" si="15"/>
        <v>388</v>
      </c>
      <c r="L62" s="393">
        <v>30.595723959594043</v>
      </c>
      <c r="M62" s="393">
        <v>273.90150378405173</v>
      </c>
      <c r="N62" s="393">
        <v>3.4618704564384135</v>
      </c>
      <c r="O62" s="393">
        <v>80.040901799915872</v>
      </c>
      <c r="P62" s="394">
        <f t="shared" si="16"/>
        <v>388.00000000000011</v>
      </c>
      <c r="Q62" s="397">
        <f t="shared" si="17"/>
        <v>0</v>
      </c>
      <c r="R62" s="362"/>
      <c r="S62" s="362"/>
      <c r="T62" s="362"/>
      <c r="U62" s="362"/>
      <c r="V62" s="362"/>
      <c r="W62" s="362"/>
      <c r="X62" s="362"/>
      <c r="Y62" s="362"/>
    </row>
    <row r="63" spans="1:25">
      <c r="A63" s="385">
        <f t="shared" si="0"/>
        <v>52</v>
      </c>
      <c r="B63" s="409">
        <v>392.01</v>
      </c>
      <c r="C63" s="362" t="s">
        <v>538</v>
      </c>
      <c r="D63" s="365"/>
      <c r="E63" s="393">
        <v>0</v>
      </c>
      <c r="F63" s="370">
        <v>0</v>
      </c>
      <c r="G63" s="410">
        <v>0</v>
      </c>
      <c r="H63" s="394">
        <f t="shared" si="14"/>
        <v>0</v>
      </c>
      <c r="I63" s="395">
        <v>53</v>
      </c>
      <c r="J63" s="396" t="s">
        <v>461</v>
      </c>
      <c r="K63" s="393">
        <f t="shared" si="15"/>
        <v>0</v>
      </c>
      <c r="L63" s="393">
        <v>0</v>
      </c>
      <c r="M63" s="393">
        <v>0</v>
      </c>
      <c r="N63" s="393">
        <v>0</v>
      </c>
      <c r="O63" s="393">
        <v>0</v>
      </c>
      <c r="P63" s="394">
        <f t="shared" si="16"/>
        <v>0</v>
      </c>
      <c r="Q63" s="397">
        <f t="shared" si="17"/>
        <v>0</v>
      </c>
      <c r="R63" s="362"/>
      <c r="S63" s="362"/>
      <c r="T63" s="362"/>
      <c r="U63" s="362"/>
      <c r="V63" s="362"/>
      <c r="W63" s="362"/>
      <c r="X63" s="362"/>
      <c r="Y63" s="362"/>
    </row>
    <row r="64" spans="1:25">
      <c r="A64" s="385">
        <f t="shared" si="0"/>
        <v>53</v>
      </c>
      <c r="B64" s="409">
        <v>393.01</v>
      </c>
      <c r="C64" s="362" t="s">
        <v>539</v>
      </c>
      <c r="D64" s="365"/>
      <c r="E64" s="393">
        <v>16</v>
      </c>
      <c r="F64" s="370">
        <v>0</v>
      </c>
      <c r="G64" s="410">
        <v>-1</v>
      </c>
      <c r="H64" s="394">
        <f t="shared" si="14"/>
        <v>15</v>
      </c>
      <c r="I64" s="395">
        <v>54</v>
      </c>
      <c r="J64" s="396" t="s">
        <v>471</v>
      </c>
      <c r="K64" s="393">
        <f t="shared" si="15"/>
        <v>15</v>
      </c>
      <c r="L64" s="393">
        <v>4.4399406374598502</v>
      </c>
      <c r="M64" s="393">
        <v>10.348633617899205</v>
      </c>
      <c r="N64" s="393">
        <v>0.21142574464094527</v>
      </c>
      <c r="O64" s="393">
        <v>0</v>
      </c>
      <c r="P64" s="394">
        <f t="shared" si="16"/>
        <v>15</v>
      </c>
      <c r="Q64" s="397">
        <f t="shared" si="17"/>
        <v>0</v>
      </c>
      <c r="R64" s="362"/>
      <c r="S64" s="362"/>
      <c r="T64" s="362"/>
      <c r="U64" s="362"/>
      <c r="V64" s="362"/>
      <c r="W64" s="362"/>
      <c r="X64" s="362"/>
      <c r="Y64" s="362"/>
    </row>
    <row r="65" spans="1:25">
      <c r="A65" s="385">
        <f t="shared" si="0"/>
        <v>54</v>
      </c>
      <c r="B65" s="409">
        <v>394.01</v>
      </c>
      <c r="C65" s="362" t="s">
        <v>540</v>
      </c>
      <c r="D65" s="365"/>
      <c r="E65" s="393">
        <v>779</v>
      </c>
      <c r="F65" s="370">
        <v>0</v>
      </c>
      <c r="G65" s="410">
        <v>-49</v>
      </c>
      <c r="H65" s="394">
        <f t="shared" si="14"/>
        <v>730</v>
      </c>
      <c r="I65" s="395">
        <v>55</v>
      </c>
      <c r="J65" s="396" t="s">
        <v>473</v>
      </c>
      <c r="K65" s="393">
        <f t="shared" si="15"/>
        <v>730</v>
      </c>
      <c r="L65" s="393">
        <v>5.8548980828198829</v>
      </c>
      <c r="M65" s="393">
        <v>715.52228237936583</v>
      </c>
      <c r="N65" s="393">
        <v>8.6228195378143369</v>
      </c>
      <c r="O65" s="393">
        <v>0</v>
      </c>
      <c r="P65" s="394">
        <f t="shared" si="16"/>
        <v>730</v>
      </c>
      <c r="Q65" s="397">
        <f t="shared" si="17"/>
        <v>0</v>
      </c>
      <c r="R65" s="362"/>
      <c r="S65" s="362"/>
      <c r="T65" s="362"/>
      <c r="U65" s="362"/>
      <c r="V65" s="362"/>
      <c r="W65" s="362"/>
      <c r="X65" s="362"/>
      <c r="Y65" s="362"/>
    </row>
    <row r="66" spans="1:25">
      <c r="A66" s="385">
        <f t="shared" si="0"/>
        <v>55</v>
      </c>
      <c r="B66" s="409">
        <v>395.01</v>
      </c>
      <c r="C66" s="362" t="s">
        <v>541</v>
      </c>
      <c r="D66" s="365"/>
      <c r="E66" s="393">
        <v>878</v>
      </c>
      <c r="F66" s="370">
        <v>0</v>
      </c>
      <c r="G66" s="410">
        <v>-62</v>
      </c>
      <c r="H66" s="394">
        <f t="shared" si="14"/>
        <v>816</v>
      </c>
      <c r="I66" s="395">
        <v>56</v>
      </c>
      <c r="J66" s="396" t="s">
        <v>475</v>
      </c>
      <c r="K66" s="393">
        <f t="shared" si="15"/>
        <v>816</v>
      </c>
      <c r="L66" s="393">
        <v>0</v>
      </c>
      <c r="M66" s="393">
        <v>142.80297987925661</v>
      </c>
      <c r="N66" s="393">
        <v>645.39261087317254</v>
      </c>
      <c r="O66" s="393">
        <v>27.804409247570852</v>
      </c>
      <c r="P66" s="394">
        <f t="shared" si="16"/>
        <v>816</v>
      </c>
      <c r="Q66" s="397">
        <f t="shared" si="17"/>
        <v>0</v>
      </c>
      <c r="R66" s="362"/>
      <c r="S66" s="362"/>
      <c r="T66" s="362"/>
      <c r="U66" s="362"/>
      <c r="V66" s="362"/>
      <c r="W66" s="362"/>
      <c r="X66" s="362"/>
      <c r="Y66" s="362"/>
    </row>
    <row r="67" spans="1:25">
      <c r="A67" s="385">
        <f t="shared" si="0"/>
        <v>56</v>
      </c>
      <c r="B67" s="409">
        <v>396.01</v>
      </c>
      <c r="C67" s="362" t="s">
        <v>542</v>
      </c>
      <c r="D67" s="365"/>
      <c r="E67" s="393">
        <v>0</v>
      </c>
      <c r="F67" s="370">
        <v>0</v>
      </c>
      <c r="G67" s="410">
        <v>0</v>
      </c>
      <c r="H67" s="394">
        <f t="shared" si="14"/>
        <v>0</v>
      </c>
      <c r="I67" s="395">
        <v>57</v>
      </c>
      <c r="J67" s="396" t="s">
        <v>463</v>
      </c>
      <c r="K67" s="393">
        <f t="shared" si="15"/>
        <v>0</v>
      </c>
      <c r="L67" s="393">
        <v>0</v>
      </c>
      <c r="M67" s="393">
        <v>0</v>
      </c>
      <c r="N67" s="393">
        <v>0</v>
      </c>
      <c r="O67" s="393">
        <v>0</v>
      </c>
      <c r="P67" s="394">
        <f t="shared" si="16"/>
        <v>0</v>
      </c>
      <c r="Q67" s="397">
        <f t="shared" si="17"/>
        <v>0</v>
      </c>
      <c r="R67" s="362"/>
      <c r="S67" s="362"/>
      <c r="T67" s="362"/>
      <c r="U67" s="362"/>
      <c r="V67" s="362"/>
      <c r="W67" s="362"/>
      <c r="X67" s="362"/>
      <c r="Y67" s="362"/>
    </row>
    <row r="68" spans="1:25">
      <c r="A68" s="385">
        <f t="shared" si="0"/>
        <v>57</v>
      </c>
      <c r="B68" s="353" t="s">
        <v>543</v>
      </c>
      <c r="C68" s="362" t="s">
        <v>544</v>
      </c>
      <c r="D68" s="365"/>
      <c r="E68" s="393">
        <v>19570</v>
      </c>
      <c r="F68" s="370">
        <v>0</v>
      </c>
      <c r="G68" s="410">
        <v>-4540</v>
      </c>
      <c r="H68" s="394">
        <f t="shared" si="14"/>
        <v>15030</v>
      </c>
      <c r="I68" s="395">
        <v>58</v>
      </c>
      <c r="J68" s="396" t="s">
        <v>465</v>
      </c>
      <c r="K68" s="393">
        <f t="shared" si="15"/>
        <v>15030</v>
      </c>
      <c r="L68" s="393">
        <v>3010.5090061780152</v>
      </c>
      <c r="M68" s="393">
        <v>9497.4569981786608</v>
      </c>
      <c r="N68" s="393">
        <v>1070.1359948451732</v>
      </c>
      <c r="O68" s="393">
        <v>1451.8980007981495</v>
      </c>
      <c r="P68" s="394">
        <f t="shared" si="16"/>
        <v>15030</v>
      </c>
      <c r="Q68" s="397">
        <f t="shared" si="17"/>
        <v>0</v>
      </c>
      <c r="R68" s="362"/>
      <c r="S68" s="362"/>
      <c r="T68" s="362"/>
      <c r="U68" s="362"/>
      <c r="V68" s="362"/>
      <c r="W68" s="362"/>
      <c r="X68" s="362"/>
      <c r="Y68" s="362"/>
    </row>
    <row r="69" spans="1:25">
      <c r="A69" s="385">
        <f t="shared" si="0"/>
        <v>58</v>
      </c>
      <c r="B69" s="409">
        <v>397.02</v>
      </c>
      <c r="C69" s="362" t="s">
        <v>545</v>
      </c>
      <c r="D69" s="365"/>
      <c r="E69" s="393">
        <v>19106</v>
      </c>
      <c r="F69" s="370">
        <v>0</v>
      </c>
      <c r="G69" s="410">
        <v>-983</v>
      </c>
      <c r="H69" s="394">
        <f t="shared" si="14"/>
        <v>18123</v>
      </c>
      <c r="I69" s="395">
        <v>59</v>
      </c>
      <c r="J69" s="396" t="s">
        <v>477</v>
      </c>
      <c r="K69" s="393">
        <f t="shared" si="15"/>
        <v>18123</v>
      </c>
      <c r="L69" s="393">
        <v>3366.657806053759</v>
      </c>
      <c r="M69" s="393">
        <v>11935.946888399612</v>
      </c>
      <c r="N69" s="393">
        <v>1196.7350777488305</v>
      </c>
      <c r="O69" s="393">
        <v>1623.6602277977984</v>
      </c>
      <c r="P69" s="394">
        <f t="shared" si="16"/>
        <v>18123</v>
      </c>
      <c r="Q69" s="397">
        <f t="shared" si="17"/>
        <v>0</v>
      </c>
      <c r="R69" s="362"/>
      <c r="S69" s="362"/>
      <c r="T69" s="362"/>
      <c r="U69" s="362"/>
      <c r="V69" s="362"/>
      <c r="W69" s="362"/>
      <c r="X69" s="362"/>
      <c r="Y69" s="362"/>
    </row>
    <row r="70" spans="1:25">
      <c r="A70" s="385">
        <f t="shared" si="0"/>
        <v>59</v>
      </c>
      <c r="B70" s="409">
        <v>398.01</v>
      </c>
      <c r="C70" s="362" t="s">
        <v>546</v>
      </c>
      <c r="D70" s="365"/>
      <c r="E70" s="393">
        <v>508</v>
      </c>
      <c r="F70" s="370">
        <v>0</v>
      </c>
      <c r="G70" s="410">
        <v>-26</v>
      </c>
      <c r="H70" s="394">
        <f t="shared" si="14"/>
        <v>482</v>
      </c>
      <c r="I70" s="395">
        <v>60</v>
      </c>
      <c r="J70" s="396" t="s">
        <v>479</v>
      </c>
      <c r="K70" s="393">
        <f t="shared" si="15"/>
        <v>482</v>
      </c>
      <c r="L70" s="393">
        <v>82.50856815909296</v>
      </c>
      <c r="M70" s="393">
        <v>335.60711631939154</v>
      </c>
      <c r="N70" s="393">
        <v>3.1914289212386326</v>
      </c>
      <c r="O70" s="393">
        <v>60.692886600276871</v>
      </c>
      <c r="P70" s="394">
        <f t="shared" si="16"/>
        <v>482</v>
      </c>
      <c r="Q70" s="397">
        <f t="shared" si="17"/>
        <v>0</v>
      </c>
      <c r="R70" s="362"/>
      <c r="S70" s="362"/>
      <c r="T70" s="362"/>
      <c r="U70" s="362"/>
      <c r="V70" s="362"/>
      <c r="W70" s="362"/>
      <c r="X70" s="362"/>
      <c r="Y70" s="362"/>
    </row>
    <row r="71" spans="1:25">
      <c r="A71" s="385">
        <f t="shared" si="0"/>
        <v>60</v>
      </c>
      <c r="B71" s="421"/>
      <c r="C71" s="362"/>
      <c r="D71" s="365"/>
      <c r="E71" s="393"/>
      <c r="F71" s="370"/>
      <c r="G71" s="410"/>
      <c r="H71" s="394"/>
      <c r="I71" s="395"/>
      <c r="J71" s="396"/>
      <c r="K71" s="393"/>
      <c r="L71" s="393"/>
      <c r="M71" s="393"/>
      <c r="N71" s="393"/>
      <c r="O71" s="393"/>
      <c r="P71" s="394"/>
      <c r="Q71" s="397"/>
      <c r="R71" s="362"/>
      <c r="S71" s="362"/>
      <c r="T71" s="362"/>
      <c r="U71" s="362"/>
      <c r="V71" s="362"/>
      <c r="W71" s="362"/>
      <c r="X71" s="362"/>
      <c r="Y71" s="362"/>
    </row>
    <row r="72" spans="1:25">
      <c r="A72" s="385">
        <f t="shared" si="0"/>
        <v>61</v>
      </c>
      <c r="B72" s="365"/>
      <c r="C72" s="367"/>
      <c r="D72" s="371"/>
      <c r="E72" s="370"/>
      <c r="F72" s="370"/>
      <c r="G72" s="412"/>
      <c r="H72" s="370"/>
      <c r="I72" s="395"/>
      <c r="J72" s="398"/>
      <c r="K72" s="399"/>
      <c r="L72" s="399"/>
      <c r="M72" s="399"/>
      <c r="N72" s="399"/>
      <c r="O72" s="399"/>
      <c r="P72" s="370"/>
      <c r="Q72" s="391"/>
      <c r="R72" s="362"/>
      <c r="S72" s="362"/>
      <c r="T72" s="362"/>
      <c r="U72" s="362"/>
      <c r="V72" s="362"/>
      <c r="W72" s="362"/>
      <c r="X72" s="362"/>
      <c r="Y72" s="362"/>
    </row>
    <row r="73" spans="1:25" ht="12" thickBot="1">
      <c r="A73" s="385">
        <f t="shared" si="0"/>
        <v>62</v>
      </c>
      <c r="B73" s="387"/>
      <c r="C73" s="413" t="s">
        <v>512</v>
      </c>
      <c r="D73" s="414"/>
      <c r="E73" s="403">
        <f>SUM(E59:E72)</f>
        <v>46614</v>
      </c>
      <c r="F73" s="403">
        <f t="shared" ref="F73:H73" si="18">SUM(F59:F72)</f>
        <v>0</v>
      </c>
      <c r="G73" s="415">
        <f t="shared" si="18"/>
        <v>-6726</v>
      </c>
      <c r="H73" s="403">
        <f t="shared" si="18"/>
        <v>39888</v>
      </c>
      <c r="I73" s="404"/>
      <c r="J73" s="405"/>
      <c r="K73" s="403">
        <f t="shared" ref="K73:P73" si="19">SUM(K59:K72)</f>
        <v>39888</v>
      </c>
      <c r="L73" s="403">
        <f t="shared" si="19"/>
        <v>7034.9455060837599</v>
      </c>
      <c r="M73" s="403">
        <f t="shared" si="19"/>
        <v>26602.257639393181</v>
      </c>
      <c r="N73" s="403">
        <f t="shared" si="19"/>
        <v>2976.467554593406</v>
      </c>
      <c r="O73" s="403">
        <f t="shared" si="19"/>
        <v>3274.3292999296527</v>
      </c>
      <c r="P73" s="403">
        <f t="shared" si="19"/>
        <v>39888</v>
      </c>
      <c r="Q73" s="397">
        <f>K73-P73</f>
        <v>0</v>
      </c>
      <c r="R73" s="387"/>
      <c r="S73" s="387"/>
      <c r="T73" s="387"/>
      <c r="U73" s="387"/>
      <c r="V73" s="387"/>
      <c r="W73" s="387"/>
      <c r="X73" s="387"/>
      <c r="Y73" s="387"/>
    </row>
    <row r="74" spans="1:25" ht="12" thickTop="1">
      <c r="A74" s="385">
        <f t="shared" si="0"/>
        <v>63</v>
      </c>
      <c r="B74" s="362"/>
      <c r="C74" s="362"/>
      <c r="D74" s="365"/>
      <c r="E74" s="352"/>
      <c r="F74" s="352"/>
      <c r="G74" s="352"/>
      <c r="H74" s="352"/>
      <c r="I74" s="353"/>
      <c r="J74" s="365"/>
      <c r="K74" s="352"/>
      <c r="L74" s="352"/>
      <c r="M74" s="352"/>
      <c r="N74" s="352"/>
      <c r="O74" s="352"/>
      <c r="P74" s="352"/>
      <c r="Q74" s="391"/>
      <c r="R74" s="362"/>
      <c r="S74" s="362"/>
      <c r="T74" s="362"/>
      <c r="U74" s="362"/>
      <c r="V74" s="362"/>
      <c r="W74" s="362"/>
      <c r="X74" s="362"/>
      <c r="Y74" s="362"/>
    </row>
    <row r="75" spans="1:25">
      <c r="A75" s="385">
        <f t="shared" si="0"/>
        <v>64</v>
      </c>
      <c r="B75" s="423" t="s">
        <v>547</v>
      </c>
      <c r="C75" s="424"/>
      <c r="D75" s="425" t="s">
        <v>506</v>
      </c>
      <c r="E75" s="426">
        <f>SUM(E73,E56,E34,E20)</f>
        <v>374961</v>
      </c>
      <c r="F75" s="426">
        <f>SUM(F73,F56,F34,F20)</f>
        <v>0</v>
      </c>
      <c r="G75" s="426">
        <f>SUM(G73,G56,G34,G20)</f>
        <v>-33331</v>
      </c>
      <c r="H75" s="426">
        <f>SUM(H73,H56,H34,H20)</f>
        <v>341630</v>
      </c>
      <c r="I75" s="427"/>
      <c r="J75" s="428"/>
      <c r="K75" s="426">
        <f t="shared" ref="K75:P75" si="20">SUM(K73,K56,K34,K20)</f>
        <v>341630</v>
      </c>
      <c r="L75" s="426">
        <f t="shared" si="20"/>
        <v>80883.745835641064</v>
      </c>
      <c r="M75" s="426">
        <f t="shared" si="20"/>
        <v>234795.53273423214</v>
      </c>
      <c r="N75" s="426">
        <f t="shared" si="20"/>
        <v>14807.988161584655</v>
      </c>
      <c r="O75" s="426">
        <f t="shared" si="20"/>
        <v>11142.733268542142</v>
      </c>
      <c r="P75" s="429">
        <f t="shared" si="20"/>
        <v>341630</v>
      </c>
      <c r="Q75" s="397">
        <f>K75-P75</f>
        <v>0</v>
      </c>
      <c r="R75" s="387"/>
      <c r="S75" s="387"/>
      <c r="T75" s="387"/>
      <c r="U75" s="387"/>
      <c r="V75" s="387"/>
      <c r="W75" s="387"/>
      <c r="X75" s="387"/>
      <c r="Y75" s="387"/>
    </row>
    <row r="76" spans="1:25">
      <c r="A76" s="385">
        <f t="shared" si="0"/>
        <v>65</v>
      </c>
      <c r="B76" s="362"/>
      <c r="C76" s="362"/>
      <c r="D76" s="365"/>
      <c r="E76" s="352"/>
      <c r="F76" s="352"/>
      <c r="G76" s="352"/>
      <c r="H76" s="352"/>
      <c r="I76" s="430"/>
      <c r="J76" s="365"/>
      <c r="K76" s="431"/>
      <c r="L76" s="352"/>
      <c r="M76" s="352"/>
      <c r="N76" s="352"/>
      <c r="O76" s="352"/>
      <c r="P76" s="352"/>
      <c r="Q76" s="352"/>
      <c r="R76" s="362"/>
      <c r="S76" s="362"/>
      <c r="T76" s="362"/>
      <c r="U76" s="362"/>
      <c r="V76" s="362"/>
      <c r="W76" s="362"/>
      <c r="X76" s="362"/>
      <c r="Y76" s="362"/>
    </row>
    <row r="77" spans="1:25">
      <c r="A77" s="385">
        <f t="shared" si="0"/>
        <v>66</v>
      </c>
      <c r="B77" s="423" t="s">
        <v>548</v>
      </c>
      <c r="C77" s="424"/>
      <c r="D77" s="425" t="s">
        <v>549</v>
      </c>
      <c r="E77" s="426">
        <v>3887</v>
      </c>
      <c r="F77" s="426">
        <v>0</v>
      </c>
      <c r="G77" s="426">
        <v>-3440</v>
      </c>
      <c r="H77" s="426">
        <v>447</v>
      </c>
      <c r="I77" s="427"/>
      <c r="J77" s="428"/>
      <c r="K77" s="426">
        <f>+H77</f>
        <v>447</v>
      </c>
      <c r="L77" s="426">
        <v>77.247790324150685</v>
      </c>
      <c r="M77" s="426">
        <v>295.17026185145528</v>
      </c>
      <c r="N77" s="426">
        <v>30.079202764528375</v>
      </c>
      <c r="O77" s="426">
        <v>44.502745059865667</v>
      </c>
      <c r="P77" s="429">
        <f>SUM(L77:O77)</f>
        <v>447</v>
      </c>
      <c r="Q77" s="352"/>
      <c r="R77" s="362"/>
      <c r="S77" s="362"/>
      <c r="T77" s="362"/>
      <c r="U77" s="362"/>
      <c r="V77" s="362"/>
      <c r="W77" s="362"/>
      <c r="X77" s="362"/>
      <c r="Y77" s="362"/>
    </row>
    <row r="78" spans="1:25">
      <c r="A78" s="385">
        <f t="shared" ref="A78:A80" si="21">+A77+1</f>
        <v>67</v>
      </c>
      <c r="B78" s="423" t="s">
        <v>550</v>
      </c>
      <c r="C78" s="424"/>
      <c r="D78" s="425" t="s">
        <v>551</v>
      </c>
      <c r="E78" s="426">
        <v>23</v>
      </c>
      <c r="F78" s="426">
        <v>0</v>
      </c>
      <c r="G78" s="426">
        <v>9129.6666666666679</v>
      </c>
      <c r="H78" s="426">
        <v>9152.6666666666679</v>
      </c>
      <c r="I78" s="427"/>
      <c r="J78" s="428"/>
      <c r="K78" s="426">
        <f>+H78</f>
        <v>9152.6666666666679</v>
      </c>
      <c r="L78" s="426">
        <v>-1303.5917189436955</v>
      </c>
      <c r="M78" s="426">
        <v>8606.5692612193616</v>
      </c>
      <c r="N78" s="426">
        <v>2879.7473923382609</v>
      </c>
      <c r="O78" s="426">
        <v>-1030.0582679472614</v>
      </c>
      <c r="P78" s="429">
        <f>SUM(L78:O78)</f>
        <v>9152.6666666666661</v>
      </c>
      <c r="Q78" s="352"/>
      <c r="R78" s="362"/>
      <c r="S78" s="362"/>
      <c r="T78" s="362"/>
      <c r="U78" s="362"/>
      <c r="V78" s="362"/>
      <c r="W78" s="362"/>
      <c r="X78" s="362"/>
      <c r="Y78" s="362"/>
    </row>
    <row r="79" spans="1:25">
      <c r="A79" s="385">
        <f t="shared" si="21"/>
        <v>68</v>
      </c>
      <c r="B79" s="362"/>
      <c r="C79" s="362"/>
      <c r="D79" s="362"/>
      <c r="E79" s="352"/>
      <c r="F79" s="352"/>
      <c r="G79" s="352"/>
      <c r="H79" s="352"/>
      <c r="I79" s="362"/>
      <c r="J79" s="362"/>
      <c r="K79" s="352"/>
      <c r="L79" s="352"/>
      <c r="M79" s="352"/>
      <c r="N79" s="352"/>
      <c r="O79" s="352"/>
      <c r="P79" s="352"/>
      <c r="Q79" s="352"/>
      <c r="R79" s="362"/>
      <c r="S79" s="362"/>
      <c r="T79" s="362"/>
      <c r="U79" s="362"/>
      <c r="V79" s="362"/>
      <c r="W79" s="362"/>
      <c r="X79" s="362"/>
      <c r="Y79" s="362"/>
    </row>
    <row r="80" spans="1:25">
      <c r="A80" s="385">
        <f t="shared" si="21"/>
        <v>69</v>
      </c>
      <c r="B80" s="423" t="s">
        <v>552</v>
      </c>
      <c r="C80" s="424"/>
      <c r="D80" s="425"/>
      <c r="E80" s="426">
        <f>E75+E77+E78</f>
        <v>378871</v>
      </c>
      <c r="F80" s="426">
        <f t="shared" ref="F80:P80" si="22">F75+F77+F78</f>
        <v>0</v>
      </c>
      <c r="G80" s="426">
        <f t="shared" si="22"/>
        <v>-27641.333333333332</v>
      </c>
      <c r="H80" s="426">
        <f t="shared" si="22"/>
        <v>351229.66666666669</v>
      </c>
      <c r="I80" s="426">
        <f t="shared" si="22"/>
        <v>0</v>
      </c>
      <c r="J80" s="426">
        <f t="shared" si="22"/>
        <v>0</v>
      </c>
      <c r="K80" s="426">
        <f t="shared" si="22"/>
        <v>351229.66666666669</v>
      </c>
      <c r="L80" s="426">
        <f t="shared" si="22"/>
        <v>79657.401907021514</v>
      </c>
      <c r="M80" s="426">
        <f t="shared" si="22"/>
        <v>243697.27225730295</v>
      </c>
      <c r="N80" s="426">
        <f>N75+N77+N78</f>
        <v>17717.814756687443</v>
      </c>
      <c r="O80" s="426">
        <f t="shared" si="22"/>
        <v>10157.177745654748</v>
      </c>
      <c r="P80" s="426">
        <f t="shared" si="22"/>
        <v>351229.66666666669</v>
      </c>
      <c r="Q80" s="352"/>
      <c r="R80" s="362"/>
      <c r="S80" s="362"/>
      <c r="T80" s="362"/>
      <c r="U80" s="362"/>
      <c r="V80" s="362"/>
      <c r="W80" s="362"/>
      <c r="X80" s="362"/>
      <c r="Y80" s="362"/>
    </row>
    <row r="81" spans="1:25">
      <c r="A81" s="362"/>
      <c r="B81" s="362"/>
      <c r="C81" s="362"/>
      <c r="D81" s="362"/>
      <c r="E81" s="352"/>
      <c r="F81" s="352"/>
      <c r="G81" s="352"/>
      <c r="H81" s="352"/>
      <c r="I81" s="362"/>
      <c r="J81" s="365"/>
      <c r="K81" s="354"/>
      <c r="L81" s="352"/>
      <c r="M81" s="352"/>
      <c r="N81" s="352"/>
      <c r="O81" s="352"/>
      <c r="P81" s="352"/>
      <c r="Q81" s="352"/>
      <c r="R81" s="362"/>
      <c r="S81" s="362"/>
      <c r="T81" s="362"/>
      <c r="U81" s="362"/>
      <c r="V81" s="362"/>
      <c r="W81" s="362"/>
      <c r="X81" s="362"/>
      <c r="Y81" s="362"/>
    </row>
    <row r="82" spans="1:25">
      <c r="A82" s="362"/>
      <c r="B82" s="362"/>
      <c r="C82" s="362"/>
      <c r="D82" s="362"/>
      <c r="E82" s="352"/>
      <c r="F82" s="352"/>
      <c r="G82" s="352"/>
      <c r="H82" s="352"/>
      <c r="I82" s="362"/>
      <c r="J82" s="365"/>
      <c r="K82" s="354"/>
      <c r="L82" s="352"/>
      <c r="M82" s="352"/>
      <c r="N82" s="352"/>
      <c r="O82" s="352"/>
      <c r="P82" s="352"/>
      <c r="Q82" s="352"/>
      <c r="R82" s="362"/>
      <c r="S82" s="362"/>
      <c r="T82" s="362"/>
      <c r="U82" s="362"/>
      <c r="V82" s="362"/>
      <c r="W82" s="362"/>
      <c r="X82" s="362"/>
      <c r="Y82" s="362"/>
    </row>
    <row r="83" spans="1:25">
      <c r="A83" s="362"/>
      <c r="B83" s="362"/>
      <c r="C83" s="362"/>
      <c r="D83" s="362"/>
      <c r="E83" s="352"/>
      <c r="F83" s="352"/>
      <c r="G83" s="352"/>
      <c r="H83" s="352"/>
      <c r="I83" s="362"/>
      <c r="J83" s="365"/>
      <c r="K83" s="354"/>
      <c r="L83" s="352"/>
      <c r="M83" s="352"/>
      <c r="N83" s="352"/>
      <c r="O83" s="352"/>
      <c r="P83" s="352"/>
      <c r="Q83" s="352"/>
      <c r="R83" s="362"/>
      <c r="S83" s="362"/>
      <c r="T83" s="362"/>
      <c r="U83" s="362"/>
      <c r="V83" s="362"/>
      <c r="W83" s="362"/>
      <c r="X83" s="362"/>
      <c r="Y83" s="362"/>
    </row>
    <row r="84" spans="1:25">
      <c r="A84" s="362"/>
      <c r="B84" s="362"/>
      <c r="C84" s="362"/>
      <c r="D84" s="362"/>
      <c r="E84" s="352"/>
      <c r="F84" s="352"/>
      <c r="G84" s="352"/>
      <c r="H84" s="352"/>
      <c r="I84" s="362"/>
      <c r="J84" s="365"/>
      <c r="K84" s="354"/>
      <c r="L84" s="352"/>
      <c r="M84" s="352"/>
      <c r="N84" s="352"/>
      <c r="O84" s="352"/>
      <c r="P84" s="352"/>
      <c r="Q84" s="352"/>
      <c r="R84" s="362"/>
      <c r="S84" s="362"/>
      <c r="T84" s="362"/>
      <c r="U84" s="362"/>
      <c r="V84" s="362"/>
      <c r="W84" s="362"/>
      <c r="X84" s="362"/>
      <c r="Y84" s="362"/>
    </row>
    <row r="85" spans="1:25">
      <c r="A85" s="362"/>
      <c r="B85" s="362"/>
      <c r="C85" s="362"/>
      <c r="D85" s="362"/>
      <c r="E85" s="352"/>
      <c r="F85" s="352"/>
      <c r="G85" s="352"/>
      <c r="H85" s="352"/>
      <c r="I85" s="362"/>
      <c r="J85" s="365"/>
      <c r="K85" s="354"/>
      <c r="L85" s="352"/>
      <c r="M85" s="352"/>
      <c r="N85" s="352"/>
      <c r="O85" s="352"/>
      <c r="P85" s="352"/>
      <c r="Q85" s="352"/>
      <c r="R85" s="362"/>
      <c r="S85" s="362"/>
      <c r="T85" s="362"/>
      <c r="U85" s="362"/>
      <c r="V85" s="362"/>
      <c r="W85" s="362"/>
      <c r="X85" s="362"/>
      <c r="Y85" s="362"/>
    </row>
    <row r="86" spans="1:25">
      <c r="A86" s="362"/>
      <c r="B86" s="362"/>
      <c r="C86" s="362"/>
      <c r="D86" s="362"/>
      <c r="E86" s="352"/>
      <c r="F86" s="352"/>
      <c r="G86" s="352"/>
      <c r="H86" s="352"/>
      <c r="I86" s="362"/>
      <c r="J86" s="365"/>
      <c r="K86" s="354"/>
      <c r="L86" s="352"/>
      <c r="M86" s="352"/>
      <c r="N86" s="352"/>
      <c r="O86" s="352"/>
      <c r="P86" s="352"/>
      <c r="Q86" s="352"/>
      <c r="R86" s="362"/>
      <c r="S86" s="362"/>
      <c r="T86" s="362"/>
      <c r="U86" s="362"/>
      <c r="V86" s="362"/>
      <c r="W86" s="362"/>
      <c r="X86" s="362"/>
      <c r="Y86" s="362"/>
    </row>
    <row r="87" spans="1:25">
      <c r="A87" s="362"/>
      <c r="B87" s="362"/>
      <c r="C87" s="362"/>
      <c r="D87" s="362"/>
      <c r="E87" s="352"/>
      <c r="F87" s="352"/>
      <c r="G87" s="352"/>
      <c r="H87" s="352"/>
      <c r="I87" s="362"/>
      <c r="J87" s="365"/>
      <c r="K87" s="354"/>
      <c r="L87" s="352"/>
      <c r="M87" s="352"/>
      <c r="N87" s="352"/>
      <c r="O87" s="352"/>
      <c r="P87" s="352"/>
      <c r="Q87" s="352"/>
      <c r="R87" s="362"/>
      <c r="S87" s="362"/>
      <c r="T87" s="362"/>
      <c r="U87" s="362"/>
      <c r="V87" s="362"/>
      <c r="W87" s="362"/>
      <c r="X87" s="362"/>
      <c r="Y87" s="362"/>
    </row>
    <row r="88" spans="1:25">
      <c r="A88" s="362"/>
      <c r="B88" s="362"/>
      <c r="C88" s="362"/>
      <c r="D88" s="362"/>
      <c r="E88" s="352"/>
      <c r="F88" s="352"/>
      <c r="G88" s="352"/>
      <c r="H88" s="352"/>
      <c r="I88" s="362"/>
      <c r="J88" s="365"/>
      <c r="K88" s="354"/>
      <c r="L88" s="352"/>
      <c r="M88" s="352"/>
      <c r="N88" s="352"/>
      <c r="O88" s="352"/>
      <c r="P88" s="352"/>
      <c r="Q88" s="352"/>
      <c r="R88" s="362"/>
      <c r="S88" s="362"/>
      <c r="T88" s="362"/>
      <c r="U88" s="362"/>
      <c r="V88" s="362"/>
      <c r="W88" s="362"/>
      <c r="X88" s="362"/>
      <c r="Y88" s="362"/>
    </row>
    <row r="89" spans="1:25">
      <c r="A89" s="362"/>
      <c r="B89" s="362"/>
      <c r="C89" s="362"/>
      <c r="D89" s="362"/>
      <c r="E89" s="352"/>
      <c r="F89" s="352"/>
      <c r="G89" s="352"/>
      <c r="H89" s="352"/>
      <c r="I89" s="362"/>
      <c r="J89" s="365"/>
      <c r="K89" s="354"/>
      <c r="L89" s="352"/>
      <c r="M89" s="352"/>
      <c r="N89" s="352"/>
      <c r="O89" s="352"/>
      <c r="P89" s="352"/>
      <c r="Q89" s="352"/>
      <c r="R89" s="362"/>
      <c r="S89" s="362"/>
      <c r="T89" s="362"/>
      <c r="U89" s="362"/>
      <c r="V89" s="362"/>
      <c r="W89" s="362"/>
      <c r="X89" s="362"/>
      <c r="Y89" s="362"/>
    </row>
    <row r="90" spans="1:25">
      <c r="A90" s="362"/>
      <c r="B90" s="362"/>
      <c r="C90" s="362"/>
      <c r="D90" s="362"/>
      <c r="E90" s="352"/>
      <c r="F90" s="352"/>
      <c r="G90" s="352"/>
      <c r="H90" s="352"/>
      <c r="I90" s="362"/>
      <c r="J90" s="365"/>
      <c r="K90" s="354"/>
      <c r="L90" s="352"/>
      <c r="M90" s="352"/>
      <c r="N90" s="352"/>
      <c r="O90" s="352"/>
      <c r="P90" s="352"/>
      <c r="Q90" s="352"/>
      <c r="R90" s="362"/>
      <c r="S90" s="362"/>
      <c r="T90" s="362"/>
      <c r="U90" s="362"/>
      <c r="V90" s="362"/>
      <c r="W90" s="362"/>
      <c r="X90" s="362"/>
      <c r="Y90" s="362"/>
    </row>
    <row r="91" spans="1:25">
      <c r="A91" s="362"/>
      <c r="B91" s="362"/>
      <c r="C91" s="362"/>
      <c r="D91" s="362"/>
      <c r="E91" s="352"/>
      <c r="F91" s="352"/>
      <c r="G91" s="352"/>
      <c r="H91" s="352"/>
      <c r="I91" s="362"/>
      <c r="J91" s="365"/>
      <c r="K91" s="354"/>
      <c r="L91" s="352"/>
      <c r="M91" s="352"/>
      <c r="N91" s="352"/>
      <c r="O91" s="352"/>
      <c r="P91" s="352"/>
      <c r="Q91" s="352"/>
      <c r="R91" s="362"/>
      <c r="S91" s="362"/>
      <c r="T91" s="362"/>
      <c r="U91" s="362"/>
      <c r="V91" s="362"/>
      <c r="W91" s="362"/>
      <c r="X91" s="362"/>
      <c r="Y91" s="362"/>
    </row>
    <row r="92" spans="1:25">
      <c r="A92" s="362"/>
      <c r="B92" s="362"/>
      <c r="C92" s="362"/>
      <c r="D92" s="362"/>
      <c r="E92" s="352"/>
      <c r="F92" s="352"/>
      <c r="G92" s="352"/>
      <c r="H92" s="352"/>
      <c r="I92" s="362"/>
      <c r="J92" s="365"/>
      <c r="K92" s="354"/>
      <c r="L92" s="352"/>
      <c r="M92" s="352"/>
      <c r="N92" s="352"/>
      <c r="O92" s="352"/>
      <c r="P92" s="352"/>
      <c r="Q92" s="352"/>
      <c r="R92" s="362"/>
      <c r="S92" s="362"/>
      <c r="T92" s="362"/>
      <c r="U92" s="362"/>
      <c r="V92" s="362"/>
      <c r="W92" s="362"/>
      <c r="X92" s="362"/>
      <c r="Y92" s="362"/>
    </row>
    <row r="93" spans="1:25">
      <c r="A93" s="362"/>
      <c r="B93" s="362"/>
      <c r="C93" s="362"/>
      <c r="D93" s="362"/>
      <c r="E93" s="352"/>
      <c r="F93" s="352"/>
      <c r="G93" s="352"/>
      <c r="H93" s="352"/>
      <c r="I93" s="362"/>
      <c r="J93" s="365"/>
      <c r="K93" s="354"/>
      <c r="L93" s="352"/>
      <c r="M93" s="352"/>
      <c r="N93" s="352"/>
      <c r="O93" s="352"/>
      <c r="P93" s="352"/>
      <c r="Q93" s="352"/>
      <c r="R93" s="362"/>
      <c r="S93" s="362"/>
      <c r="T93" s="362"/>
      <c r="U93" s="362"/>
      <c r="V93" s="362"/>
      <c r="W93" s="362"/>
      <c r="X93" s="362"/>
      <c r="Y93" s="362"/>
    </row>
    <row r="94" spans="1:25">
      <c r="A94" s="362"/>
      <c r="B94" s="362"/>
      <c r="C94" s="362"/>
      <c r="D94" s="362"/>
      <c r="E94" s="352"/>
      <c r="F94" s="352"/>
      <c r="G94" s="352"/>
      <c r="H94" s="352"/>
      <c r="I94" s="362"/>
      <c r="J94" s="365"/>
      <c r="K94" s="354"/>
      <c r="L94" s="352"/>
      <c r="M94" s="352"/>
      <c r="N94" s="352"/>
      <c r="O94" s="352"/>
      <c r="P94" s="352"/>
      <c r="Q94" s="352"/>
      <c r="R94" s="362"/>
      <c r="S94" s="362"/>
      <c r="T94" s="362"/>
      <c r="U94" s="362"/>
      <c r="V94" s="362"/>
      <c r="W94" s="362"/>
      <c r="X94" s="362"/>
      <c r="Y94" s="362"/>
    </row>
    <row r="95" spans="1:25">
      <c r="A95" s="362"/>
      <c r="B95" s="362"/>
      <c r="C95" s="362"/>
      <c r="D95" s="362"/>
      <c r="E95" s="352"/>
      <c r="F95" s="352"/>
      <c r="G95" s="352"/>
      <c r="H95" s="352"/>
      <c r="I95" s="362"/>
      <c r="J95" s="365"/>
      <c r="K95" s="354"/>
      <c r="L95" s="352"/>
      <c r="M95" s="352"/>
      <c r="N95" s="352"/>
      <c r="O95" s="352"/>
      <c r="P95" s="352"/>
      <c r="Q95" s="352"/>
      <c r="R95" s="362"/>
      <c r="S95" s="362"/>
      <c r="T95" s="362"/>
      <c r="U95" s="362"/>
      <c r="V95" s="362"/>
      <c r="W95" s="362"/>
      <c r="X95" s="362"/>
      <c r="Y95" s="362"/>
    </row>
    <row r="96" spans="1:25">
      <c r="A96" s="362"/>
      <c r="B96" s="362"/>
      <c r="C96" s="362"/>
      <c r="D96" s="362"/>
      <c r="E96" s="352"/>
      <c r="F96" s="352"/>
      <c r="G96" s="352"/>
      <c r="H96" s="352"/>
      <c r="I96" s="362"/>
      <c r="J96" s="365"/>
      <c r="K96" s="354"/>
      <c r="L96" s="352"/>
      <c r="M96" s="352"/>
      <c r="N96" s="352"/>
      <c r="O96" s="352"/>
      <c r="P96" s="352"/>
      <c r="Q96" s="352"/>
      <c r="R96" s="362"/>
      <c r="S96" s="362"/>
      <c r="T96" s="362"/>
      <c r="U96" s="362"/>
      <c r="V96" s="362"/>
      <c r="W96" s="362"/>
      <c r="X96" s="362"/>
      <c r="Y96" s="362"/>
    </row>
    <row r="97" spans="1:25">
      <c r="A97" s="362"/>
      <c r="B97" s="362"/>
      <c r="C97" s="362"/>
      <c r="D97" s="362"/>
      <c r="E97" s="352"/>
      <c r="F97" s="352"/>
      <c r="G97" s="352"/>
      <c r="H97" s="352"/>
      <c r="I97" s="362"/>
      <c r="J97" s="365"/>
      <c r="K97" s="354"/>
      <c r="L97" s="352"/>
      <c r="M97" s="352"/>
      <c r="N97" s="352"/>
      <c r="O97" s="352"/>
      <c r="P97" s="352"/>
      <c r="Q97" s="352"/>
      <c r="R97" s="362"/>
      <c r="S97" s="362"/>
      <c r="T97" s="362"/>
      <c r="U97" s="362"/>
      <c r="V97" s="362"/>
      <c r="W97" s="362"/>
      <c r="X97" s="362"/>
      <c r="Y97" s="362"/>
    </row>
    <row r="98" spans="1:25">
      <c r="A98" s="362"/>
      <c r="B98" s="362"/>
      <c r="C98" s="362"/>
      <c r="D98" s="362"/>
      <c r="E98" s="352"/>
      <c r="F98" s="352"/>
      <c r="G98" s="352"/>
      <c r="H98" s="352"/>
      <c r="I98" s="362"/>
      <c r="J98" s="365"/>
      <c r="K98" s="354"/>
      <c r="L98" s="352"/>
      <c r="M98" s="352"/>
      <c r="N98" s="352"/>
      <c r="O98" s="352"/>
      <c r="P98" s="352"/>
      <c r="Q98" s="352"/>
      <c r="R98" s="362"/>
      <c r="S98" s="362"/>
      <c r="T98" s="362"/>
      <c r="U98" s="362"/>
      <c r="V98" s="362"/>
      <c r="W98" s="362"/>
      <c r="X98" s="362"/>
      <c r="Y98" s="362"/>
    </row>
    <row r="99" spans="1:25">
      <c r="A99" s="362"/>
      <c r="B99" s="362"/>
      <c r="C99" s="362"/>
      <c r="D99" s="362"/>
      <c r="E99" s="352"/>
      <c r="F99" s="352"/>
      <c r="G99" s="352"/>
      <c r="H99" s="352"/>
      <c r="I99" s="362"/>
      <c r="J99" s="365"/>
      <c r="K99" s="354"/>
      <c r="L99" s="352"/>
      <c r="M99" s="352"/>
      <c r="N99" s="352"/>
      <c r="O99" s="352"/>
      <c r="P99" s="352"/>
      <c r="Q99" s="352"/>
      <c r="R99" s="362"/>
      <c r="S99" s="362"/>
      <c r="T99" s="362"/>
      <c r="U99" s="362"/>
      <c r="V99" s="362"/>
      <c r="W99" s="362"/>
      <c r="X99" s="362"/>
      <c r="Y99" s="362"/>
    </row>
    <row r="100" spans="1:25">
      <c r="A100" s="362"/>
      <c r="B100" s="362"/>
      <c r="C100" s="362"/>
      <c r="D100" s="362"/>
      <c r="E100" s="352"/>
      <c r="F100" s="352"/>
      <c r="G100" s="352"/>
      <c r="H100" s="352"/>
      <c r="I100" s="362"/>
      <c r="J100" s="365"/>
      <c r="K100" s="354"/>
      <c r="L100" s="352"/>
      <c r="M100" s="352"/>
      <c r="N100" s="352"/>
      <c r="O100" s="352"/>
      <c r="P100" s="352"/>
      <c r="Q100" s="352"/>
      <c r="R100" s="362"/>
      <c r="S100" s="362"/>
      <c r="T100" s="362"/>
      <c r="U100" s="362"/>
      <c r="V100" s="362"/>
      <c r="W100" s="362"/>
      <c r="X100" s="362"/>
      <c r="Y100" s="362"/>
    </row>
    <row r="101" spans="1:25">
      <c r="A101" s="362"/>
      <c r="B101" s="362"/>
      <c r="C101" s="362"/>
      <c r="D101" s="362"/>
      <c r="E101" s="352"/>
      <c r="F101" s="352"/>
      <c r="G101" s="352"/>
      <c r="H101" s="352"/>
      <c r="I101" s="362"/>
      <c r="J101" s="365"/>
      <c r="K101" s="354"/>
      <c r="L101" s="352"/>
      <c r="M101" s="352"/>
      <c r="N101" s="352"/>
      <c r="O101" s="352"/>
      <c r="P101" s="352"/>
      <c r="Q101" s="352"/>
      <c r="R101" s="362"/>
      <c r="S101" s="362"/>
      <c r="T101" s="362"/>
      <c r="U101" s="362"/>
      <c r="V101" s="362"/>
      <c r="W101" s="362"/>
      <c r="X101" s="362"/>
      <c r="Y101" s="362"/>
    </row>
    <row r="102" spans="1:25">
      <c r="A102" s="362"/>
      <c r="B102" s="362"/>
      <c r="C102" s="362"/>
      <c r="D102" s="362"/>
      <c r="E102" s="352"/>
      <c r="F102" s="352"/>
      <c r="G102" s="352"/>
      <c r="H102" s="352"/>
      <c r="I102" s="362"/>
      <c r="J102" s="365"/>
      <c r="K102" s="354"/>
      <c r="L102" s="352"/>
      <c r="M102" s="352"/>
      <c r="N102" s="352"/>
      <c r="O102" s="352"/>
      <c r="P102" s="352"/>
      <c r="Q102" s="352"/>
      <c r="R102" s="362"/>
      <c r="S102" s="362"/>
      <c r="T102" s="362"/>
      <c r="U102" s="362"/>
      <c r="V102" s="362"/>
      <c r="W102" s="362"/>
      <c r="X102" s="362"/>
      <c r="Y102" s="362"/>
    </row>
    <row r="103" spans="1:25">
      <c r="A103" s="362"/>
      <c r="B103" s="362"/>
      <c r="C103" s="362"/>
      <c r="D103" s="362"/>
      <c r="E103" s="352"/>
      <c r="F103" s="352"/>
      <c r="G103" s="352"/>
      <c r="H103" s="352"/>
      <c r="I103" s="362"/>
      <c r="J103" s="365"/>
      <c r="K103" s="354"/>
      <c r="L103" s="352"/>
      <c r="M103" s="352"/>
      <c r="N103" s="352"/>
      <c r="O103" s="352"/>
      <c r="P103" s="352"/>
      <c r="Q103" s="352"/>
      <c r="R103" s="362"/>
      <c r="S103" s="362"/>
      <c r="T103" s="362"/>
      <c r="U103" s="362"/>
      <c r="V103" s="362"/>
      <c r="W103" s="362"/>
      <c r="X103" s="362"/>
      <c r="Y103" s="362"/>
    </row>
    <row r="104" spans="1:25">
      <c r="A104" s="362"/>
      <c r="B104" s="362"/>
      <c r="C104" s="362"/>
      <c r="D104" s="362"/>
      <c r="E104" s="352"/>
      <c r="F104" s="352"/>
      <c r="G104" s="352"/>
      <c r="H104" s="352"/>
      <c r="I104" s="362"/>
      <c r="J104" s="365"/>
      <c r="K104" s="354"/>
      <c r="L104" s="352"/>
      <c r="M104" s="352"/>
      <c r="N104" s="352"/>
      <c r="O104" s="352"/>
      <c r="P104" s="352"/>
      <c r="Q104" s="352"/>
      <c r="R104" s="362"/>
      <c r="S104" s="362"/>
      <c r="T104" s="362"/>
      <c r="U104" s="362"/>
      <c r="V104" s="362"/>
      <c r="W104" s="362"/>
      <c r="X104" s="362"/>
      <c r="Y104" s="362"/>
    </row>
    <row r="105" spans="1:25">
      <c r="A105" s="362"/>
      <c r="B105" s="362"/>
      <c r="C105" s="362"/>
      <c r="D105" s="362"/>
      <c r="E105" s="352"/>
      <c r="F105" s="352"/>
      <c r="G105" s="352"/>
      <c r="H105" s="352"/>
      <c r="I105" s="362"/>
      <c r="J105" s="365"/>
      <c r="K105" s="354"/>
      <c r="L105" s="352"/>
      <c r="M105" s="352"/>
      <c r="N105" s="352"/>
      <c r="O105" s="352"/>
      <c r="P105" s="352"/>
      <c r="Q105" s="352"/>
      <c r="R105" s="362"/>
      <c r="S105" s="362"/>
      <c r="T105" s="362"/>
      <c r="U105" s="362"/>
      <c r="V105" s="362"/>
      <c r="W105" s="362"/>
      <c r="X105" s="362"/>
      <c r="Y105" s="362"/>
    </row>
    <row r="106" spans="1:25">
      <c r="A106" s="362"/>
      <c r="B106" s="362"/>
      <c r="C106" s="362"/>
      <c r="D106" s="362"/>
      <c r="E106" s="352"/>
      <c r="F106" s="352"/>
      <c r="G106" s="352"/>
      <c r="H106" s="352"/>
      <c r="I106" s="362"/>
      <c r="J106" s="365"/>
      <c r="K106" s="354"/>
      <c r="L106" s="352"/>
      <c r="M106" s="352"/>
      <c r="N106" s="352"/>
      <c r="O106" s="352"/>
      <c r="P106" s="352"/>
      <c r="Q106" s="352"/>
      <c r="R106" s="362"/>
      <c r="S106" s="362"/>
      <c r="T106" s="362"/>
      <c r="U106" s="362"/>
      <c r="V106" s="362"/>
      <c r="W106" s="362"/>
      <c r="X106" s="362"/>
      <c r="Y106" s="362"/>
    </row>
    <row r="107" spans="1:25">
      <c r="A107" s="362"/>
      <c r="B107" s="362"/>
      <c r="C107" s="362"/>
      <c r="D107" s="362"/>
      <c r="E107" s="352"/>
      <c r="F107" s="352"/>
      <c r="G107" s="352"/>
      <c r="H107" s="352"/>
      <c r="I107" s="362"/>
      <c r="J107" s="365"/>
      <c r="K107" s="354"/>
      <c r="L107" s="352"/>
      <c r="M107" s="352"/>
      <c r="N107" s="352"/>
      <c r="O107" s="352"/>
      <c r="P107" s="352"/>
      <c r="Q107" s="352"/>
      <c r="R107" s="362"/>
      <c r="S107" s="362"/>
      <c r="T107" s="362"/>
      <c r="U107" s="362"/>
      <c r="V107" s="362"/>
      <c r="W107" s="362"/>
      <c r="X107" s="362"/>
      <c r="Y107" s="362"/>
    </row>
    <row r="108" spans="1:25">
      <c r="A108" s="362"/>
      <c r="B108" s="362"/>
      <c r="C108" s="362"/>
      <c r="D108" s="362"/>
      <c r="E108" s="352"/>
      <c r="F108" s="352"/>
      <c r="G108" s="352"/>
      <c r="H108" s="352"/>
      <c r="I108" s="362"/>
      <c r="J108" s="365"/>
      <c r="K108" s="354"/>
      <c r="L108" s="352"/>
      <c r="M108" s="352"/>
      <c r="N108" s="352"/>
      <c r="O108" s="352"/>
      <c r="P108" s="352"/>
      <c r="Q108" s="352"/>
      <c r="R108" s="362"/>
      <c r="S108" s="362"/>
      <c r="T108" s="362"/>
      <c r="U108" s="362"/>
      <c r="V108" s="362"/>
      <c r="W108" s="362"/>
      <c r="X108" s="362"/>
      <c r="Y108" s="362"/>
    </row>
    <row r="109" spans="1:25">
      <c r="A109" s="362"/>
      <c r="B109" s="362"/>
      <c r="C109" s="362"/>
      <c r="D109" s="362"/>
      <c r="E109" s="352"/>
      <c r="F109" s="352"/>
      <c r="G109" s="352"/>
      <c r="H109" s="352"/>
      <c r="I109" s="362"/>
      <c r="J109" s="365"/>
      <c r="K109" s="354"/>
      <c r="L109" s="352"/>
      <c r="M109" s="352"/>
      <c r="N109" s="352"/>
      <c r="O109" s="352"/>
      <c r="P109" s="352"/>
      <c r="Q109" s="352"/>
      <c r="R109" s="362"/>
      <c r="S109" s="362"/>
      <c r="T109" s="362"/>
      <c r="U109" s="362"/>
      <c r="V109" s="362"/>
      <c r="W109" s="362"/>
      <c r="X109" s="362"/>
      <c r="Y109" s="362"/>
    </row>
    <row r="110" spans="1:25">
      <c r="A110" s="362"/>
      <c r="B110" s="362"/>
      <c r="C110" s="362"/>
      <c r="D110" s="362"/>
      <c r="E110" s="352"/>
      <c r="F110" s="352"/>
      <c r="G110" s="352"/>
      <c r="H110" s="352"/>
      <c r="I110" s="362"/>
      <c r="J110" s="365"/>
      <c r="K110" s="354"/>
      <c r="L110" s="352"/>
      <c r="M110" s="352"/>
      <c r="N110" s="352"/>
      <c r="O110" s="352"/>
      <c r="P110" s="352"/>
      <c r="Q110" s="352"/>
      <c r="R110" s="362"/>
      <c r="S110" s="362"/>
      <c r="T110" s="362"/>
      <c r="U110" s="362"/>
      <c r="V110" s="362"/>
      <c r="W110" s="362"/>
      <c r="X110" s="362"/>
      <c r="Y110" s="362"/>
    </row>
    <row r="111" spans="1:25">
      <c r="A111" s="362"/>
      <c r="B111" s="362"/>
      <c r="C111" s="362"/>
      <c r="D111" s="362"/>
      <c r="E111" s="352"/>
      <c r="F111" s="352"/>
      <c r="G111" s="352"/>
      <c r="H111" s="352"/>
      <c r="I111" s="362"/>
      <c r="J111" s="365"/>
      <c r="K111" s="354"/>
      <c r="L111" s="352"/>
      <c r="M111" s="352"/>
      <c r="N111" s="352"/>
      <c r="O111" s="352"/>
      <c r="P111" s="352"/>
      <c r="Q111" s="352"/>
      <c r="R111" s="362"/>
      <c r="S111" s="362"/>
      <c r="T111" s="362"/>
      <c r="U111" s="362"/>
      <c r="V111" s="362"/>
      <c r="W111" s="362"/>
      <c r="X111" s="362"/>
      <c r="Y111" s="362"/>
    </row>
    <row r="112" spans="1:25">
      <c r="A112" s="362"/>
      <c r="B112" s="362"/>
      <c r="C112" s="362"/>
      <c r="D112" s="362"/>
      <c r="E112" s="352"/>
      <c r="F112" s="352"/>
      <c r="G112" s="352"/>
      <c r="H112" s="352"/>
      <c r="I112" s="362"/>
      <c r="J112" s="365"/>
      <c r="K112" s="354"/>
      <c r="L112" s="352"/>
      <c r="M112" s="352"/>
      <c r="N112" s="352"/>
      <c r="O112" s="352"/>
      <c r="P112" s="352"/>
      <c r="Q112" s="352"/>
      <c r="R112" s="362"/>
      <c r="S112" s="362"/>
      <c r="T112" s="362"/>
      <c r="U112" s="362"/>
      <c r="V112" s="362"/>
      <c r="W112" s="362"/>
      <c r="X112" s="362"/>
      <c r="Y112" s="362"/>
    </row>
    <row r="113" spans="1:25">
      <c r="A113" s="362"/>
      <c r="B113" s="362"/>
      <c r="C113" s="362"/>
      <c r="D113" s="362"/>
      <c r="E113" s="352"/>
      <c r="F113" s="352"/>
      <c r="G113" s="352"/>
      <c r="H113" s="352"/>
      <c r="I113" s="362"/>
      <c r="J113" s="365"/>
      <c r="K113" s="354"/>
      <c r="L113" s="352"/>
      <c r="M113" s="352"/>
      <c r="N113" s="352"/>
      <c r="O113" s="352"/>
      <c r="P113" s="352"/>
      <c r="Q113" s="352"/>
      <c r="R113" s="362"/>
      <c r="S113" s="362"/>
      <c r="T113" s="362"/>
      <c r="U113" s="362"/>
      <c r="V113" s="362"/>
      <c r="W113" s="362"/>
      <c r="X113" s="362"/>
      <c r="Y113" s="362"/>
    </row>
    <row r="114" spans="1:25">
      <c r="A114" s="362"/>
      <c r="B114" s="362"/>
      <c r="C114" s="362"/>
      <c r="D114" s="362"/>
      <c r="E114" s="352"/>
      <c r="F114" s="352"/>
      <c r="G114" s="352"/>
      <c r="H114" s="352"/>
      <c r="I114" s="362"/>
      <c r="J114" s="365"/>
      <c r="K114" s="354"/>
      <c r="L114" s="352"/>
      <c r="M114" s="352"/>
      <c r="N114" s="352"/>
      <c r="O114" s="352"/>
      <c r="P114" s="352"/>
      <c r="Q114" s="352"/>
      <c r="R114" s="362"/>
      <c r="S114" s="362"/>
      <c r="T114" s="362"/>
      <c r="U114" s="362"/>
      <c r="V114" s="362"/>
      <c r="W114" s="362"/>
      <c r="X114" s="362"/>
      <c r="Y114" s="362"/>
    </row>
    <row r="115" spans="1:25">
      <c r="A115" s="362"/>
      <c r="B115" s="362"/>
      <c r="C115" s="362"/>
      <c r="D115" s="362"/>
      <c r="E115" s="352"/>
      <c r="F115" s="352"/>
      <c r="G115" s="352"/>
      <c r="H115" s="352"/>
      <c r="I115" s="362"/>
      <c r="J115" s="365"/>
      <c r="K115" s="354"/>
      <c r="L115" s="352"/>
      <c r="M115" s="352"/>
      <c r="N115" s="352"/>
      <c r="O115" s="352"/>
      <c r="P115" s="352"/>
      <c r="Q115" s="352"/>
      <c r="R115" s="362"/>
      <c r="S115" s="362"/>
      <c r="T115" s="362"/>
      <c r="U115" s="362"/>
      <c r="V115" s="362"/>
      <c r="W115" s="362"/>
      <c r="X115" s="362"/>
      <c r="Y115" s="362"/>
    </row>
    <row r="116" spans="1:25">
      <c r="A116" s="362"/>
      <c r="B116" s="362"/>
      <c r="C116" s="362"/>
      <c r="D116" s="362"/>
      <c r="E116" s="352"/>
      <c r="F116" s="352"/>
      <c r="G116" s="352"/>
      <c r="H116" s="352"/>
      <c r="I116" s="362"/>
      <c r="J116" s="365"/>
      <c r="K116" s="354"/>
      <c r="L116" s="352"/>
      <c r="M116" s="352"/>
      <c r="N116" s="352"/>
      <c r="O116" s="352"/>
      <c r="P116" s="352"/>
      <c r="Q116" s="352"/>
      <c r="R116" s="362"/>
      <c r="S116" s="362"/>
      <c r="T116" s="362"/>
      <c r="U116" s="362"/>
      <c r="V116" s="362"/>
      <c r="W116" s="362"/>
      <c r="X116" s="362"/>
      <c r="Y116" s="362"/>
    </row>
    <row r="117" spans="1:25">
      <c r="A117" s="362"/>
      <c r="B117" s="362"/>
      <c r="C117" s="362"/>
      <c r="D117" s="362"/>
      <c r="E117" s="352"/>
      <c r="F117" s="352"/>
      <c r="G117" s="352"/>
      <c r="H117" s="352"/>
      <c r="I117" s="362"/>
      <c r="J117" s="365"/>
      <c r="K117" s="354"/>
      <c r="L117" s="352"/>
      <c r="M117" s="352"/>
      <c r="N117" s="352"/>
      <c r="O117" s="352"/>
      <c r="P117" s="352"/>
      <c r="Q117" s="352"/>
      <c r="R117" s="362"/>
      <c r="S117" s="362"/>
      <c r="T117" s="362"/>
      <c r="U117" s="362"/>
      <c r="V117" s="362"/>
      <c r="W117" s="362"/>
      <c r="X117" s="362"/>
      <c r="Y117" s="362"/>
    </row>
    <row r="118" spans="1:25">
      <c r="A118" s="362"/>
      <c r="B118" s="362"/>
      <c r="C118" s="362"/>
      <c r="D118" s="362"/>
      <c r="E118" s="352"/>
      <c r="F118" s="352"/>
      <c r="G118" s="352"/>
      <c r="H118" s="352"/>
      <c r="I118" s="362"/>
      <c r="J118" s="365"/>
      <c r="K118" s="354"/>
      <c r="L118" s="352"/>
      <c r="M118" s="352"/>
      <c r="N118" s="352"/>
      <c r="O118" s="352"/>
      <c r="P118" s="352"/>
      <c r="Q118" s="352"/>
      <c r="R118" s="362"/>
      <c r="S118" s="362"/>
      <c r="T118" s="362"/>
      <c r="U118" s="362"/>
      <c r="V118" s="362"/>
      <c r="W118" s="362"/>
      <c r="X118" s="362"/>
      <c r="Y118" s="362"/>
    </row>
    <row r="119" spans="1:25">
      <c r="A119" s="362"/>
      <c r="B119" s="362"/>
      <c r="C119" s="362"/>
      <c r="D119" s="362"/>
      <c r="E119" s="352"/>
      <c r="F119" s="352"/>
      <c r="G119" s="352"/>
      <c r="H119" s="352"/>
      <c r="I119" s="362"/>
      <c r="J119" s="365"/>
      <c r="K119" s="354"/>
      <c r="L119" s="352"/>
      <c r="M119" s="352"/>
      <c r="N119" s="352"/>
      <c r="O119" s="352"/>
      <c r="P119" s="352"/>
      <c r="Q119" s="352"/>
      <c r="R119" s="362"/>
      <c r="S119" s="362"/>
      <c r="T119" s="362"/>
      <c r="U119" s="362"/>
      <c r="V119" s="362"/>
      <c r="W119" s="362"/>
      <c r="X119" s="362"/>
      <c r="Y119" s="362"/>
    </row>
    <row r="120" spans="1:25">
      <c r="A120" s="362"/>
      <c r="B120" s="362"/>
      <c r="C120" s="362"/>
      <c r="D120" s="362"/>
      <c r="E120" s="352"/>
      <c r="F120" s="352"/>
      <c r="G120" s="352"/>
      <c r="H120" s="352"/>
      <c r="I120" s="362"/>
      <c r="J120" s="365"/>
      <c r="K120" s="354"/>
      <c r="L120" s="352"/>
      <c r="M120" s="352"/>
      <c r="N120" s="352"/>
      <c r="O120" s="352"/>
      <c r="P120" s="352"/>
      <c r="Q120" s="352"/>
      <c r="R120" s="362"/>
      <c r="S120" s="362"/>
      <c r="T120" s="362"/>
      <c r="U120" s="362"/>
      <c r="V120" s="362"/>
      <c r="W120" s="362"/>
      <c r="X120" s="362"/>
      <c r="Y120" s="362"/>
    </row>
    <row r="121" spans="1:25">
      <c r="A121" s="362"/>
      <c r="B121" s="362"/>
      <c r="C121" s="362"/>
      <c r="D121" s="362"/>
      <c r="E121" s="352"/>
      <c r="F121" s="352"/>
      <c r="G121" s="352"/>
      <c r="H121" s="352"/>
      <c r="I121" s="362"/>
      <c r="J121" s="365"/>
      <c r="K121" s="354"/>
      <c r="L121" s="352"/>
      <c r="M121" s="352"/>
      <c r="N121" s="352"/>
      <c r="O121" s="352"/>
      <c r="P121" s="352"/>
      <c r="Q121" s="352"/>
      <c r="R121" s="362"/>
      <c r="S121" s="362"/>
      <c r="T121" s="362"/>
      <c r="U121" s="362"/>
      <c r="V121" s="362"/>
      <c r="W121" s="362"/>
      <c r="X121" s="362"/>
      <c r="Y121" s="362"/>
    </row>
    <row r="122" spans="1:25">
      <c r="A122" s="362"/>
      <c r="B122" s="362"/>
      <c r="C122" s="362"/>
      <c r="D122" s="362"/>
      <c r="E122" s="352"/>
      <c r="F122" s="352"/>
      <c r="G122" s="352"/>
      <c r="H122" s="352"/>
      <c r="I122" s="362"/>
      <c r="J122" s="365"/>
      <c r="K122" s="354"/>
      <c r="L122" s="352"/>
      <c r="M122" s="352"/>
      <c r="N122" s="352"/>
      <c r="O122" s="352"/>
      <c r="P122" s="352"/>
      <c r="Q122" s="352"/>
      <c r="R122" s="362"/>
      <c r="S122" s="362"/>
      <c r="T122" s="362"/>
      <c r="U122" s="362"/>
      <c r="V122" s="362"/>
      <c r="W122" s="362"/>
      <c r="X122" s="362"/>
      <c r="Y122" s="362"/>
    </row>
    <row r="123" spans="1:25">
      <c r="A123" s="362"/>
      <c r="B123" s="362"/>
      <c r="C123" s="362"/>
      <c r="D123" s="362"/>
      <c r="E123" s="352"/>
      <c r="F123" s="352"/>
      <c r="G123" s="352"/>
      <c r="H123" s="352"/>
      <c r="I123" s="362"/>
      <c r="J123" s="365"/>
      <c r="K123" s="354"/>
      <c r="L123" s="352"/>
      <c r="M123" s="352"/>
      <c r="N123" s="352"/>
      <c r="O123" s="352"/>
      <c r="P123" s="352"/>
      <c r="Q123" s="352"/>
      <c r="R123" s="362"/>
      <c r="S123" s="362"/>
      <c r="T123" s="362"/>
      <c r="U123" s="362"/>
      <c r="V123" s="362"/>
      <c r="W123" s="362"/>
      <c r="X123" s="362"/>
      <c r="Y123" s="362"/>
    </row>
    <row r="124" spans="1:25">
      <c r="A124" s="362"/>
      <c r="B124" s="362"/>
      <c r="C124" s="362"/>
      <c r="D124" s="362"/>
      <c r="E124" s="352"/>
      <c r="F124" s="352"/>
      <c r="G124" s="352"/>
      <c r="H124" s="352"/>
      <c r="I124" s="362"/>
      <c r="J124" s="365"/>
      <c r="K124" s="354"/>
      <c r="L124" s="352"/>
      <c r="M124" s="352"/>
      <c r="N124" s="352"/>
      <c r="O124" s="352"/>
      <c r="P124" s="352"/>
      <c r="Q124" s="352"/>
      <c r="R124" s="362"/>
      <c r="S124" s="362"/>
      <c r="T124" s="362"/>
      <c r="U124" s="362"/>
      <c r="V124" s="362"/>
      <c r="W124" s="362"/>
      <c r="X124" s="362"/>
      <c r="Y124" s="362"/>
    </row>
    <row r="125" spans="1:25">
      <c r="A125" s="362"/>
      <c r="B125" s="362"/>
      <c r="C125" s="362"/>
      <c r="D125" s="362"/>
      <c r="E125" s="352"/>
      <c r="F125" s="352"/>
      <c r="G125" s="352"/>
      <c r="H125" s="352"/>
      <c r="I125" s="362"/>
      <c r="J125" s="365"/>
      <c r="K125" s="354"/>
      <c r="L125" s="352"/>
      <c r="M125" s="352"/>
      <c r="N125" s="352"/>
      <c r="O125" s="352"/>
      <c r="P125" s="352"/>
      <c r="Q125" s="352"/>
      <c r="R125" s="362"/>
      <c r="S125" s="362"/>
      <c r="T125" s="362"/>
      <c r="U125" s="362"/>
      <c r="V125" s="362"/>
      <c r="W125" s="362"/>
      <c r="X125" s="362"/>
      <c r="Y125" s="362"/>
    </row>
    <row r="126" spans="1:25">
      <c r="A126" s="362"/>
      <c r="B126" s="362"/>
      <c r="C126" s="362"/>
      <c r="D126" s="362"/>
      <c r="E126" s="352"/>
      <c r="F126" s="352"/>
      <c r="G126" s="352"/>
      <c r="H126" s="352"/>
      <c r="I126" s="362"/>
      <c r="J126" s="365"/>
      <c r="K126" s="354"/>
      <c r="L126" s="352"/>
      <c r="M126" s="352"/>
      <c r="N126" s="352"/>
      <c r="O126" s="352"/>
      <c r="P126" s="352"/>
      <c r="Q126" s="352"/>
      <c r="R126" s="362"/>
      <c r="S126" s="362"/>
      <c r="T126" s="362"/>
      <c r="U126" s="362"/>
      <c r="V126" s="362"/>
      <c r="W126" s="362"/>
      <c r="X126" s="362"/>
      <c r="Y126" s="362"/>
    </row>
    <row r="127" spans="1:25">
      <c r="A127" s="362"/>
      <c r="B127" s="362"/>
      <c r="C127" s="362"/>
      <c r="D127" s="362"/>
      <c r="E127" s="352"/>
      <c r="F127" s="352"/>
      <c r="G127" s="352"/>
      <c r="H127" s="352"/>
      <c r="I127" s="362"/>
      <c r="J127" s="365"/>
      <c r="K127" s="354"/>
      <c r="L127" s="352"/>
      <c r="M127" s="352"/>
      <c r="N127" s="352"/>
      <c r="O127" s="352"/>
      <c r="P127" s="352"/>
      <c r="Q127" s="352"/>
      <c r="R127" s="362"/>
      <c r="S127" s="362"/>
      <c r="T127" s="362"/>
      <c r="U127" s="362"/>
      <c r="V127" s="362"/>
      <c r="W127" s="362"/>
      <c r="X127" s="362"/>
      <c r="Y127" s="362"/>
    </row>
    <row r="128" spans="1:25">
      <c r="A128" s="362"/>
      <c r="B128" s="362"/>
      <c r="C128" s="362"/>
      <c r="D128" s="362"/>
      <c r="E128" s="352"/>
      <c r="F128" s="352"/>
      <c r="G128" s="352"/>
      <c r="H128" s="352"/>
      <c r="I128" s="362"/>
      <c r="J128" s="365"/>
      <c r="K128" s="354"/>
      <c r="L128" s="352"/>
      <c r="M128" s="352"/>
      <c r="N128" s="352"/>
      <c r="O128" s="352"/>
      <c r="P128" s="352"/>
      <c r="Q128" s="352"/>
      <c r="R128" s="362"/>
      <c r="S128" s="362"/>
      <c r="T128" s="362"/>
      <c r="U128" s="362"/>
      <c r="V128" s="362"/>
      <c r="W128" s="362"/>
      <c r="X128" s="362"/>
      <c r="Y128" s="362"/>
    </row>
    <row r="129" spans="1:25">
      <c r="A129" s="362"/>
      <c r="B129" s="362"/>
      <c r="C129" s="362"/>
      <c r="D129" s="362"/>
      <c r="E129" s="352"/>
      <c r="F129" s="352"/>
      <c r="G129" s="352"/>
      <c r="H129" s="352"/>
      <c r="I129" s="362"/>
      <c r="J129" s="365"/>
      <c r="K129" s="354"/>
      <c r="L129" s="352"/>
      <c r="M129" s="352"/>
      <c r="N129" s="352"/>
      <c r="O129" s="352"/>
      <c r="P129" s="352"/>
      <c r="Q129" s="352"/>
      <c r="R129" s="362"/>
      <c r="S129" s="362"/>
      <c r="T129" s="362"/>
      <c r="U129" s="362"/>
      <c r="V129" s="362"/>
      <c r="W129" s="362"/>
      <c r="X129" s="362"/>
      <c r="Y129" s="362"/>
    </row>
    <row r="130" spans="1:25">
      <c r="A130" s="362"/>
      <c r="B130" s="362"/>
      <c r="C130" s="362"/>
      <c r="D130" s="362"/>
      <c r="E130" s="352"/>
      <c r="F130" s="352"/>
      <c r="G130" s="352"/>
      <c r="H130" s="352"/>
      <c r="I130" s="362"/>
      <c r="J130" s="365"/>
      <c r="K130" s="354"/>
      <c r="L130" s="352"/>
      <c r="M130" s="352"/>
      <c r="N130" s="352"/>
      <c r="O130" s="352"/>
      <c r="P130" s="352"/>
      <c r="Q130" s="352"/>
      <c r="R130" s="362"/>
      <c r="S130" s="362"/>
      <c r="T130" s="362"/>
      <c r="U130" s="362"/>
      <c r="V130" s="362"/>
      <c r="W130" s="362"/>
      <c r="X130" s="362"/>
      <c r="Y130" s="362"/>
    </row>
    <row r="131" spans="1:25">
      <c r="A131" s="362"/>
      <c r="B131" s="362"/>
      <c r="C131" s="362"/>
      <c r="D131" s="362"/>
      <c r="E131" s="352"/>
      <c r="F131" s="352"/>
      <c r="G131" s="352"/>
      <c r="H131" s="352"/>
      <c r="I131" s="362"/>
      <c r="J131" s="365"/>
      <c r="K131" s="354"/>
      <c r="L131" s="352"/>
      <c r="M131" s="352"/>
      <c r="N131" s="352"/>
      <c r="O131" s="352"/>
      <c r="P131" s="352"/>
      <c r="Q131" s="352"/>
      <c r="R131" s="362"/>
      <c r="S131" s="362"/>
      <c r="T131" s="362"/>
      <c r="U131" s="362"/>
      <c r="V131" s="362"/>
      <c r="W131" s="362"/>
      <c r="X131" s="362"/>
      <c r="Y131" s="362"/>
    </row>
    <row r="132" spans="1:25">
      <c r="A132" s="362"/>
      <c r="B132" s="362"/>
      <c r="C132" s="362"/>
      <c r="D132" s="362"/>
      <c r="E132" s="352"/>
      <c r="F132" s="352"/>
      <c r="G132" s="352"/>
      <c r="H132" s="352"/>
      <c r="I132" s="362"/>
      <c r="J132" s="365"/>
      <c r="K132" s="354"/>
      <c r="L132" s="352"/>
      <c r="M132" s="352"/>
      <c r="N132" s="352"/>
      <c r="O132" s="352"/>
      <c r="P132" s="352"/>
      <c r="Q132" s="352"/>
      <c r="R132" s="362"/>
      <c r="S132" s="362"/>
      <c r="T132" s="362"/>
      <c r="U132" s="362"/>
      <c r="V132" s="362"/>
      <c r="W132" s="362"/>
      <c r="X132" s="362"/>
      <c r="Y132" s="362"/>
    </row>
    <row r="133" spans="1:25">
      <c r="A133" s="362"/>
      <c r="B133" s="362"/>
      <c r="C133" s="362"/>
      <c r="D133" s="362"/>
      <c r="E133" s="352"/>
      <c r="F133" s="352"/>
      <c r="G133" s="352"/>
      <c r="H133" s="352"/>
      <c r="I133" s="362"/>
      <c r="J133" s="365"/>
      <c r="K133" s="354"/>
      <c r="L133" s="352"/>
      <c r="M133" s="352"/>
      <c r="N133" s="352"/>
      <c r="O133" s="352"/>
      <c r="P133" s="352"/>
      <c r="Q133" s="352"/>
      <c r="R133" s="362"/>
      <c r="S133" s="362"/>
      <c r="T133" s="362"/>
      <c r="U133" s="362"/>
      <c r="V133" s="362"/>
      <c r="W133" s="362"/>
      <c r="X133" s="362"/>
      <c r="Y133" s="362"/>
    </row>
    <row r="134" spans="1:25">
      <c r="A134" s="362"/>
      <c r="B134" s="362"/>
      <c r="C134" s="362"/>
      <c r="D134" s="362"/>
      <c r="E134" s="352"/>
      <c r="F134" s="352"/>
      <c r="G134" s="352"/>
      <c r="H134" s="352"/>
      <c r="I134" s="362"/>
      <c r="J134" s="365"/>
      <c r="K134" s="354"/>
      <c r="L134" s="352"/>
      <c r="M134" s="352"/>
      <c r="N134" s="352"/>
      <c r="O134" s="352"/>
      <c r="P134" s="352"/>
      <c r="Q134" s="352"/>
      <c r="R134" s="362"/>
      <c r="S134" s="362"/>
      <c r="T134" s="362"/>
      <c r="U134" s="362"/>
      <c r="V134" s="362"/>
      <c r="W134" s="362"/>
      <c r="X134" s="362"/>
      <c r="Y134" s="362"/>
    </row>
    <row r="135" spans="1:25">
      <c r="A135" s="362"/>
      <c r="B135" s="362"/>
      <c r="C135" s="362"/>
      <c r="D135" s="362"/>
      <c r="E135" s="352"/>
      <c r="F135" s="352"/>
      <c r="G135" s="352"/>
      <c r="H135" s="352"/>
      <c r="I135" s="362"/>
      <c r="J135" s="365"/>
      <c r="K135" s="354"/>
      <c r="L135" s="352"/>
      <c r="M135" s="352"/>
      <c r="N135" s="352"/>
      <c r="O135" s="352"/>
      <c r="P135" s="352"/>
      <c r="Q135" s="352"/>
      <c r="R135" s="362"/>
      <c r="S135" s="362"/>
      <c r="T135" s="362"/>
      <c r="U135" s="362"/>
      <c r="V135" s="362"/>
      <c r="W135" s="362"/>
      <c r="X135" s="362"/>
      <c r="Y135" s="362"/>
    </row>
    <row r="136" spans="1:25">
      <c r="A136" s="362"/>
      <c r="B136" s="362"/>
      <c r="C136" s="362"/>
      <c r="D136" s="362"/>
      <c r="E136" s="352"/>
      <c r="F136" s="352"/>
      <c r="G136" s="352"/>
      <c r="H136" s="352"/>
      <c r="I136" s="362"/>
      <c r="J136" s="365"/>
      <c r="K136" s="354"/>
      <c r="L136" s="352"/>
      <c r="M136" s="352"/>
      <c r="N136" s="352"/>
      <c r="O136" s="352"/>
      <c r="P136" s="352"/>
      <c r="Q136" s="352"/>
      <c r="R136" s="362"/>
      <c r="S136" s="362"/>
      <c r="T136" s="362"/>
      <c r="U136" s="362"/>
      <c r="V136" s="362"/>
      <c r="W136" s="362"/>
      <c r="X136" s="362"/>
      <c r="Y136" s="362"/>
    </row>
    <row r="137" spans="1:25">
      <c r="A137" s="362"/>
      <c r="B137" s="362"/>
      <c r="C137" s="362"/>
      <c r="D137" s="362"/>
      <c r="E137" s="352"/>
      <c r="F137" s="352"/>
      <c r="G137" s="352"/>
      <c r="H137" s="352"/>
      <c r="I137" s="362"/>
      <c r="J137" s="365"/>
      <c r="K137" s="354"/>
      <c r="L137" s="352"/>
      <c r="M137" s="352"/>
      <c r="N137" s="352"/>
      <c r="O137" s="352"/>
      <c r="P137" s="352"/>
      <c r="Q137" s="352"/>
      <c r="R137" s="362"/>
      <c r="S137" s="362"/>
      <c r="T137" s="362"/>
      <c r="U137" s="362"/>
      <c r="V137" s="362"/>
      <c r="W137" s="362"/>
      <c r="X137" s="362"/>
      <c r="Y137" s="362"/>
    </row>
    <row r="138" spans="1:25">
      <c r="A138" s="362"/>
      <c r="B138" s="362"/>
      <c r="C138" s="362"/>
      <c r="D138" s="362"/>
      <c r="E138" s="352"/>
      <c r="F138" s="352"/>
      <c r="G138" s="352"/>
      <c r="H138" s="352"/>
      <c r="I138" s="362"/>
      <c r="J138" s="365"/>
      <c r="K138" s="354"/>
      <c r="L138" s="352"/>
      <c r="M138" s="352"/>
      <c r="N138" s="352"/>
      <c r="O138" s="352"/>
      <c r="P138" s="352"/>
      <c r="Q138" s="352"/>
      <c r="R138" s="362"/>
      <c r="S138" s="362"/>
      <c r="T138" s="362"/>
      <c r="U138" s="362"/>
      <c r="V138" s="362"/>
      <c r="W138" s="362"/>
      <c r="X138" s="362"/>
      <c r="Y138" s="362"/>
    </row>
    <row r="139" spans="1:25">
      <c r="A139" s="362"/>
      <c r="B139" s="362"/>
      <c r="C139" s="362"/>
      <c r="D139" s="362"/>
      <c r="E139" s="352"/>
      <c r="F139" s="352"/>
      <c r="G139" s="352"/>
      <c r="H139" s="352"/>
      <c r="I139" s="362"/>
      <c r="J139" s="365"/>
      <c r="K139" s="354"/>
      <c r="L139" s="352"/>
      <c r="M139" s="352"/>
      <c r="N139" s="352"/>
      <c r="O139" s="352"/>
      <c r="P139" s="352"/>
      <c r="Q139" s="352"/>
      <c r="R139" s="362"/>
      <c r="S139" s="362"/>
      <c r="T139" s="362"/>
      <c r="U139" s="362"/>
      <c r="V139" s="362"/>
      <c r="W139" s="362"/>
      <c r="X139" s="362"/>
      <c r="Y139" s="362"/>
    </row>
    <row r="140" spans="1:25">
      <c r="A140" s="362"/>
      <c r="B140" s="362"/>
      <c r="C140" s="362"/>
      <c r="D140" s="362"/>
      <c r="E140" s="352"/>
      <c r="F140" s="352"/>
      <c r="G140" s="352"/>
      <c r="H140" s="352"/>
      <c r="I140" s="362"/>
      <c r="J140" s="365"/>
      <c r="K140" s="354"/>
      <c r="L140" s="352"/>
      <c r="M140" s="352"/>
      <c r="N140" s="352"/>
      <c r="O140" s="352"/>
      <c r="P140" s="352"/>
      <c r="Q140" s="352"/>
      <c r="R140" s="362"/>
      <c r="S140" s="362"/>
      <c r="T140" s="362"/>
      <c r="U140" s="362"/>
      <c r="V140" s="362"/>
      <c r="W140" s="362"/>
      <c r="X140" s="362"/>
      <c r="Y140" s="362"/>
    </row>
    <row r="141" spans="1:25">
      <c r="A141" s="362"/>
      <c r="B141" s="362"/>
      <c r="C141" s="362"/>
      <c r="D141" s="362"/>
      <c r="E141" s="352"/>
      <c r="F141" s="352"/>
      <c r="G141" s="352"/>
      <c r="H141" s="352"/>
      <c r="I141" s="362"/>
      <c r="J141" s="365"/>
      <c r="K141" s="354"/>
      <c r="L141" s="352"/>
      <c r="M141" s="352"/>
      <c r="N141" s="352"/>
      <c r="O141" s="352"/>
      <c r="P141" s="352"/>
      <c r="Q141" s="352"/>
      <c r="R141" s="362"/>
      <c r="S141" s="362"/>
      <c r="T141" s="362"/>
      <c r="U141" s="362"/>
      <c r="V141" s="362"/>
      <c r="W141" s="362"/>
      <c r="X141" s="362"/>
      <c r="Y141" s="362"/>
    </row>
    <row r="142" spans="1:25">
      <c r="A142" s="362"/>
      <c r="B142" s="362"/>
      <c r="C142" s="362"/>
      <c r="D142" s="362"/>
      <c r="E142" s="352"/>
      <c r="F142" s="352"/>
      <c r="G142" s="352"/>
      <c r="H142" s="352"/>
      <c r="I142" s="362"/>
      <c r="J142" s="365"/>
      <c r="K142" s="354"/>
      <c r="L142" s="352"/>
      <c r="M142" s="352"/>
      <c r="N142" s="352"/>
      <c r="O142" s="352"/>
      <c r="P142" s="352"/>
      <c r="Q142" s="352"/>
      <c r="R142" s="362"/>
      <c r="S142" s="362"/>
      <c r="T142" s="362"/>
      <c r="U142" s="362"/>
      <c r="V142" s="362"/>
      <c r="W142" s="362"/>
      <c r="X142" s="362"/>
      <c r="Y142" s="362"/>
    </row>
    <row r="143" spans="1:25">
      <c r="A143" s="362"/>
      <c r="B143" s="362"/>
      <c r="C143" s="362"/>
      <c r="D143" s="362"/>
      <c r="E143" s="352"/>
      <c r="F143" s="352"/>
      <c r="G143" s="352"/>
      <c r="H143" s="352"/>
      <c r="I143" s="362"/>
      <c r="J143" s="365"/>
      <c r="K143" s="354"/>
      <c r="L143" s="352"/>
      <c r="M143" s="352"/>
      <c r="N143" s="352"/>
      <c r="O143" s="352"/>
      <c r="P143" s="352"/>
      <c r="Q143" s="352"/>
      <c r="R143" s="362"/>
      <c r="S143" s="362"/>
      <c r="T143" s="362"/>
      <c r="U143" s="362"/>
      <c r="V143" s="362"/>
      <c r="W143" s="362"/>
      <c r="X143" s="362"/>
      <c r="Y143" s="362"/>
    </row>
    <row r="144" spans="1:25">
      <c r="A144" s="362"/>
      <c r="B144" s="362"/>
      <c r="C144" s="362"/>
      <c r="D144" s="362"/>
      <c r="E144" s="352"/>
      <c r="F144" s="352"/>
      <c r="G144" s="352"/>
      <c r="H144" s="352"/>
      <c r="I144" s="362"/>
      <c r="J144" s="365"/>
      <c r="K144" s="354"/>
      <c r="L144" s="352"/>
      <c r="M144" s="352"/>
      <c r="N144" s="352"/>
      <c r="O144" s="352"/>
      <c r="P144" s="352"/>
      <c r="Q144" s="352"/>
      <c r="R144" s="362"/>
      <c r="S144" s="362"/>
      <c r="T144" s="362"/>
      <c r="U144" s="362"/>
      <c r="V144" s="362"/>
      <c r="W144" s="362"/>
      <c r="X144" s="362"/>
      <c r="Y144" s="362"/>
    </row>
    <row r="145" spans="1:25">
      <c r="A145" s="362"/>
      <c r="B145" s="362"/>
      <c r="C145" s="362"/>
      <c r="D145" s="362"/>
      <c r="E145" s="352"/>
      <c r="F145" s="352"/>
      <c r="G145" s="352"/>
      <c r="H145" s="352"/>
      <c r="I145" s="362"/>
      <c r="J145" s="365"/>
      <c r="K145" s="354"/>
      <c r="L145" s="352"/>
      <c r="M145" s="352"/>
      <c r="N145" s="352"/>
      <c r="O145" s="352"/>
      <c r="P145" s="352"/>
      <c r="Q145" s="352"/>
      <c r="R145" s="362"/>
      <c r="S145" s="362"/>
      <c r="T145" s="362"/>
      <c r="U145" s="362"/>
      <c r="V145" s="362"/>
      <c r="W145" s="362"/>
      <c r="X145" s="362"/>
      <c r="Y145" s="362"/>
    </row>
    <row r="146" spans="1:25">
      <c r="A146" s="362"/>
      <c r="B146" s="362"/>
      <c r="C146" s="362"/>
      <c r="D146" s="362"/>
      <c r="E146" s="352"/>
      <c r="F146" s="352"/>
      <c r="G146" s="352"/>
      <c r="H146" s="352"/>
      <c r="I146" s="362"/>
      <c r="J146" s="365"/>
      <c r="K146" s="354"/>
      <c r="L146" s="352"/>
      <c r="M146" s="352"/>
      <c r="N146" s="352"/>
      <c r="O146" s="352"/>
      <c r="P146" s="352"/>
      <c r="Q146" s="352"/>
      <c r="R146" s="362"/>
      <c r="S146" s="362"/>
      <c r="T146" s="362"/>
      <c r="U146" s="362"/>
      <c r="V146" s="362"/>
      <c r="W146" s="362"/>
      <c r="X146" s="362"/>
      <c r="Y146" s="362"/>
    </row>
    <row r="147" spans="1:25">
      <c r="A147" s="362"/>
      <c r="B147" s="362"/>
      <c r="C147" s="362"/>
      <c r="D147" s="362"/>
      <c r="E147" s="352"/>
      <c r="F147" s="352"/>
      <c r="G147" s="352"/>
      <c r="H147" s="352"/>
      <c r="I147" s="362"/>
      <c r="J147" s="365"/>
      <c r="K147" s="354"/>
      <c r="L147" s="352"/>
      <c r="M147" s="352"/>
      <c r="N147" s="352"/>
      <c r="O147" s="352"/>
      <c r="P147" s="352"/>
      <c r="Q147" s="352"/>
      <c r="R147" s="362"/>
      <c r="S147" s="362"/>
      <c r="T147" s="362"/>
      <c r="U147" s="362"/>
      <c r="V147" s="362"/>
      <c r="W147" s="362"/>
      <c r="X147" s="362"/>
      <c r="Y147" s="362"/>
    </row>
    <row r="148" spans="1:25">
      <c r="A148" s="362"/>
      <c r="B148" s="362"/>
      <c r="C148" s="362"/>
      <c r="D148" s="362"/>
      <c r="E148" s="352"/>
      <c r="F148" s="352"/>
      <c r="G148" s="352"/>
      <c r="H148" s="352"/>
      <c r="I148" s="362"/>
      <c r="J148" s="365"/>
      <c r="K148" s="354"/>
      <c r="L148" s="352"/>
      <c r="M148" s="352"/>
      <c r="N148" s="352"/>
      <c r="O148" s="352"/>
      <c r="P148" s="352"/>
      <c r="Q148" s="352"/>
      <c r="R148" s="362"/>
      <c r="S148" s="362"/>
      <c r="T148" s="362"/>
      <c r="U148" s="362"/>
      <c r="V148" s="362"/>
      <c r="W148" s="362"/>
      <c r="X148" s="362"/>
      <c r="Y148" s="362"/>
    </row>
    <row r="149" spans="1:25">
      <c r="A149" s="362"/>
      <c r="B149" s="362"/>
      <c r="C149" s="362"/>
      <c r="D149" s="362"/>
      <c r="E149" s="352"/>
      <c r="F149" s="352"/>
      <c r="G149" s="352"/>
      <c r="H149" s="352"/>
      <c r="I149" s="362"/>
      <c r="J149" s="365"/>
      <c r="K149" s="354"/>
      <c r="L149" s="352"/>
      <c r="M149" s="352"/>
      <c r="N149" s="352"/>
      <c r="O149" s="352"/>
      <c r="P149" s="352"/>
      <c r="Q149" s="352"/>
      <c r="R149" s="362"/>
      <c r="S149" s="362"/>
      <c r="T149" s="362"/>
      <c r="U149" s="362"/>
      <c r="V149" s="362"/>
      <c r="W149" s="362"/>
      <c r="X149" s="362"/>
      <c r="Y149" s="362"/>
    </row>
    <row r="150" spans="1:25">
      <c r="A150" s="362"/>
      <c r="B150" s="362"/>
      <c r="C150" s="362"/>
      <c r="D150" s="362"/>
      <c r="E150" s="352"/>
      <c r="F150" s="352"/>
      <c r="G150" s="352"/>
      <c r="H150" s="352"/>
      <c r="I150" s="362"/>
      <c r="J150" s="365"/>
      <c r="K150" s="354"/>
      <c r="L150" s="352"/>
      <c r="M150" s="352"/>
      <c r="N150" s="352"/>
      <c r="O150" s="352"/>
      <c r="P150" s="352"/>
      <c r="Q150" s="352"/>
      <c r="R150" s="362"/>
      <c r="S150" s="362"/>
      <c r="T150" s="362"/>
      <c r="U150" s="362"/>
      <c r="V150" s="362"/>
      <c r="W150" s="362"/>
      <c r="X150" s="362"/>
      <c r="Y150" s="362"/>
    </row>
    <row r="151" spans="1:25">
      <c r="A151" s="362"/>
      <c r="B151" s="362"/>
      <c r="C151" s="362"/>
      <c r="D151" s="362"/>
      <c r="E151" s="352"/>
      <c r="F151" s="352"/>
      <c r="G151" s="352"/>
      <c r="H151" s="352"/>
      <c r="I151" s="362"/>
      <c r="J151" s="365"/>
      <c r="K151" s="354"/>
      <c r="L151" s="352"/>
      <c r="M151" s="352"/>
      <c r="N151" s="352"/>
      <c r="O151" s="352"/>
      <c r="P151" s="352"/>
      <c r="Q151" s="352"/>
      <c r="R151" s="362"/>
      <c r="S151" s="362"/>
      <c r="T151" s="362"/>
      <c r="U151" s="362"/>
      <c r="V151" s="362"/>
      <c r="W151" s="362"/>
      <c r="X151" s="362"/>
      <c r="Y151" s="362"/>
    </row>
    <row r="152" spans="1:25">
      <c r="A152" s="362"/>
      <c r="B152" s="362"/>
      <c r="C152" s="362"/>
      <c r="D152" s="362"/>
      <c r="E152" s="352"/>
      <c r="F152" s="352"/>
      <c r="G152" s="352"/>
      <c r="H152" s="352"/>
      <c r="I152" s="362"/>
      <c r="J152" s="365"/>
      <c r="K152" s="354"/>
      <c r="L152" s="352"/>
      <c r="M152" s="352"/>
      <c r="N152" s="352"/>
      <c r="O152" s="352"/>
      <c r="P152" s="352"/>
      <c r="Q152" s="352"/>
      <c r="R152" s="362"/>
      <c r="S152" s="362"/>
      <c r="T152" s="362"/>
      <c r="U152" s="362"/>
      <c r="V152" s="362"/>
      <c r="W152" s="362"/>
      <c r="X152" s="362"/>
      <c r="Y152" s="362"/>
    </row>
    <row r="153" spans="1:25">
      <c r="A153" s="362"/>
      <c r="B153" s="362"/>
      <c r="C153" s="362"/>
      <c r="D153" s="362"/>
      <c r="E153" s="352"/>
      <c r="F153" s="352"/>
      <c r="G153" s="352"/>
      <c r="H153" s="352"/>
      <c r="I153" s="362"/>
      <c r="J153" s="365"/>
      <c r="K153" s="354"/>
      <c r="L153" s="352"/>
      <c r="M153" s="352"/>
      <c r="N153" s="352"/>
      <c r="O153" s="352"/>
      <c r="P153" s="352"/>
      <c r="Q153" s="352"/>
      <c r="R153" s="362"/>
      <c r="S153" s="362"/>
      <c r="T153" s="362"/>
      <c r="U153" s="362"/>
      <c r="V153" s="362"/>
      <c r="W153" s="362"/>
      <c r="X153" s="362"/>
      <c r="Y153" s="362"/>
    </row>
    <row r="154" spans="1:25">
      <c r="A154" s="362"/>
      <c r="B154" s="362"/>
      <c r="C154" s="362"/>
      <c r="D154" s="362"/>
      <c r="E154" s="352"/>
      <c r="F154" s="352"/>
      <c r="G154" s="352"/>
      <c r="H154" s="352"/>
      <c r="I154" s="362"/>
      <c r="J154" s="365"/>
      <c r="K154" s="354"/>
      <c r="L154" s="352"/>
      <c r="M154" s="352"/>
      <c r="N154" s="352"/>
      <c r="O154" s="352"/>
      <c r="P154" s="352"/>
      <c r="Q154" s="352"/>
      <c r="R154" s="362"/>
      <c r="S154" s="362"/>
      <c r="T154" s="362"/>
      <c r="U154" s="362"/>
      <c r="V154" s="362"/>
      <c r="W154" s="362"/>
      <c r="X154" s="362"/>
      <c r="Y154" s="362"/>
    </row>
    <row r="155" spans="1:25">
      <c r="A155" s="362"/>
      <c r="B155" s="362"/>
      <c r="C155" s="362"/>
      <c r="D155" s="362"/>
      <c r="E155" s="352"/>
      <c r="F155" s="352"/>
      <c r="G155" s="352"/>
      <c r="H155" s="352"/>
      <c r="I155" s="362"/>
      <c r="J155" s="365"/>
      <c r="K155" s="354"/>
      <c r="L155" s="352"/>
      <c r="M155" s="352"/>
      <c r="N155" s="352"/>
      <c r="O155" s="352"/>
      <c r="P155" s="352"/>
      <c r="Q155" s="352"/>
      <c r="R155" s="362"/>
      <c r="S155" s="362"/>
      <c r="T155" s="362"/>
      <c r="U155" s="362"/>
      <c r="V155" s="362"/>
      <c r="W155" s="362"/>
      <c r="X155" s="362"/>
      <c r="Y155" s="362"/>
    </row>
    <row r="156" spans="1:25">
      <c r="A156" s="362"/>
      <c r="B156" s="362"/>
      <c r="C156" s="362"/>
      <c r="D156" s="362"/>
      <c r="E156" s="352"/>
      <c r="F156" s="352"/>
      <c r="G156" s="352"/>
      <c r="H156" s="352"/>
      <c r="I156" s="362"/>
      <c r="J156" s="365"/>
      <c r="K156" s="354"/>
      <c r="L156" s="352"/>
      <c r="M156" s="352"/>
      <c r="N156" s="352"/>
      <c r="O156" s="352"/>
      <c r="P156" s="352"/>
      <c r="Q156" s="352"/>
      <c r="R156" s="362"/>
      <c r="S156" s="362"/>
      <c r="T156" s="362"/>
      <c r="U156" s="362"/>
      <c r="V156" s="362"/>
      <c r="W156" s="362"/>
      <c r="X156" s="362"/>
      <c r="Y156" s="362"/>
    </row>
    <row r="157" spans="1:25">
      <c r="A157" s="362"/>
      <c r="B157" s="362"/>
      <c r="C157" s="362"/>
      <c r="D157" s="362"/>
      <c r="E157" s="352"/>
      <c r="F157" s="352"/>
      <c r="G157" s="352"/>
      <c r="H157" s="352"/>
      <c r="I157" s="362"/>
      <c r="J157" s="365"/>
      <c r="K157" s="354"/>
      <c r="L157" s="352"/>
      <c r="M157" s="352"/>
      <c r="N157" s="352"/>
      <c r="O157" s="352"/>
      <c r="P157" s="352"/>
      <c r="Q157" s="352"/>
      <c r="R157" s="362"/>
      <c r="S157" s="362"/>
      <c r="T157" s="362"/>
      <c r="U157" s="362"/>
      <c r="V157" s="362"/>
      <c r="W157" s="362"/>
      <c r="X157" s="362"/>
      <c r="Y157" s="362"/>
    </row>
    <row r="158" spans="1:25">
      <c r="A158" s="362"/>
      <c r="B158" s="362"/>
      <c r="C158" s="362"/>
      <c r="D158" s="362"/>
      <c r="E158" s="352"/>
      <c r="F158" s="352"/>
      <c r="G158" s="352"/>
      <c r="H158" s="352"/>
      <c r="I158" s="362"/>
      <c r="J158" s="365"/>
      <c r="K158" s="354"/>
      <c r="L158" s="352"/>
      <c r="M158" s="352"/>
      <c r="N158" s="352"/>
      <c r="O158" s="352"/>
      <c r="P158" s="352"/>
      <c r="Q158" s="352"/>
      <c r="R158" s="362"/>
      <c r="S158" s="362"/>
      <c r="T158" s="362"/>
      <c r="U158" s="362"/>
      <c r="V158" s="362"/>
      <c r="W158" s="362"/>
      <c r="X158" s="362"/>
      <c r="Y158" s="362"/>
    </row>
    <row r="159" spans="1:25">
      <c r="A159" s="362"/>
      <c r="B159" s="362"/>
      <c r="C159" s="362"/>
      <c r="D159" s="362"/>
      <c r="E159" s="352"/>
      <c r="F159" s="352"/>
      <c r="G159" s="352"/>
      <c r="H159" s="352"/>
      <c r="I159" s="362"/>
      <c r="J159" s="365"/>
      <c r="K159" s="354"/>
      <c r="L159" s="352"/>
      <c r="M159" s="352"/>
      <c r="N159" s="352"/>
      <c r="O159" s="352"/>
      <c r="P159" s="352"/>
      <c r="Q159" s="352"/>
      <c r="R159" s="362"/>
      <c r="S159" s="362"/>
      <c r="T159" s="362"/>
      <c r="U159" s="362"/>
      <c r="V159" s="362"/>
      <c r="W159" s="362"/>
      <c r="X159" s="362"/>
      <c r="Y159" s="362"/>
    </row>
    <row r="160" spans="1:25">
      <c r="A160" s="362"/>
      <c r="B160" s="362"/>
      <c r="C160" s="362"/>
      <c r="D160" s="362"/>
      <c r="E160" s="352"/>
      <c r="F160" s="352"/>
      <c r="G160" s="352"/>
      <c r="H160" s="352"/>
      <c r="I160" s="362"/>
      <c r="J160" s="365"/>
      <c r="K160" s="354"/>
      <c r="L160" s="352"/>
      <c r="M160" s="352"/>
      <c r="N160" s="352"/>
      <c r="O160" s="352"/>
      <c r="P160" s="352"/>
      <c r="Q160" s="352"/>
      <c r="R160" s="362"/>
      <c r="S160" s="362"/>
      <c r="T160" s="362"/>
      <c r="U160" s="362"/>
      <c r="V160" s="362"/>
      <c r="W160" s="362"/>
      <c r="X160" s="362"/>
      <c r="Y160" s="362"/>
    </row>
    <row r="161" spans="1:25">
      <c r="A161" s="362"/>
      <c r="B161" s="362"/>
      <c r="C161" s="362"/>
      <c r="D161" s="362"/>
      <c r="E161" s="352"/>
      <c r="F161" s="352"/>
      <c r="G161" s="352"/>
      <c r="H161" s="352"/>
      <c r="I161" s="362"/>
      <c r="J161" s="365"/>
      <c r="K161" s="354"/>
      <c r="L161" s="352"/>
      <c r="M161" s="352"/>
      <c r="N161" s="352"/>
      <c r="O161" s="352"/>
      <c r="P161" s="352"/>
      <c r="Q161" s="352"/>
      <c r="R161" s="362"/>
      <c r="S161" s="362"/>
      <c r="T161" s="362"/>
      <c r="U161" s="362"/>
      <c r="V161" s="362"/>
      <c r="W161" s="362"/>
      <c r="X161" s="362"/>
      <c r="Y161" s="362"/>
    </row>
    <row r="162" spans="1:25">
      <c r="A162" s="362"/>
      <c r="B162" s="362"/>
      <c r="C162" s="362"/>
      <c r="D162" s="362"/>
      <c r="E162" s="352"/>
      <c r="F162" s="352"/>
      <c r="G162" s="352"/>
      <c r="H162" s="352"/>
      <c r="I162" s="362"/>
      <c r="J162" s="365"/>
      <c r="K162" s="354"/>
      <c r="L162" s="352"/>
      <c r="M162" s="352"/>
      <c r="N162" s="352"/>
      <c r="O162" s="352"/>
      <c r="P162" s="352"/>
      <c r="Q162" s="352"/>
      <c r="R162" s="362"/>
      <c r="S162" s="362"/>
      <c r="T162" s="362"/>
      <c r="U162" s="362"/>
      <c r="V162" s="362"/>
      <c r="W162" s="362"/>
      <c r="X162" s="362"/>
      <c r="Y162" s="362"/>
    </row>
    <row r="163" spans="1:25">
      <c r="A163" s="362"/>
      <c r="B163" s="362"/>
      <c r="C163" s="362"/>
      <c r="D163" s="362"/>
      <c r="E163" s="352"/>
      <c r="F163" s="352"/>
      <c r="G163" s="352"/>
      <c r="H163" s="352"/>
      <c r="I163" s="362"/>
      <c r="J163" s="365"/>
      <c r="K163" s="354"/>
      <c r="L163" s="352"/>
      <c r="M163" s="352"/>
      <c r="N163" s="352"/>
      <c r="O163" s="352"/>
      <c r="P163" s="352"/>
      <c r="Q163" s="352"/>
      <c r="R163" s="362"/>
      <c r="S163" s="362"/>
      <c r="T163" s="362"/>
      <c r="U163" s="362"/>
      <c r="V163" s="362"/>
      <c r="W163" s="362"/>
      <c r="X163" s="362"/>
      <c r="Y163" s="362"/>
    </row>
    <row r="164" spans="1:25">
      <c r="A164" s="362"/>
      <c r="B164" s="362"/>
      <c r="C164" s="362"/>
      <c r="D164" s="362"/>
      <c r="E164" s="352"/>
      <c r="F164" s="352"/>
      <c r="G164" s="352"/>
      <c r="H164" s="352"/>
      <c r="I164" s="362"/>
      <c r="J164" s="365"/>
      <c r="K164" s="354"/>
      <c r="L164" s="352"/>
      <c r="M164" s="352"/>
      <c r="N164" s="352"/>
      <c r="O164" s="352"/>
      <c r="P164" s="352"/>
      <c r="Q164" s="352"/>
      <c r="R164" s="362"/>
      <c r="S164" s="362"/>
      <c r="T164" s="362"/>
      <c r="U164" s="362"/>
      <c r="V164" s="362"/>
      <c r="W164" s="362"/>
      <c r="X164" s="362"/>
      <c r="Y164" s="362"/>
    </row>
    <row r="165" spans="1:25">
      <c r="A165" s="362"/>
      <c r="B165" s="362"/>
      <c r="C165" s="362"/>
      <c r="D165" s="362"/>
      <c r="E165" s="352"/>
      <c r="F165" s="352"/>
      <c r="G165" s="352"/>
      <c r="H165" s="352"/>
      <c r="I165" s="362"/>
      <c r="J165" s="365"/>
      <c r="K165" s="354"/>
      <c r="L165" s="352"/>
      <c r="M165" s="352"/>
      <c r="N165" s="352"/>
      <c r="O165" s="352"/>
      <c r="P165" s="352"/>
      <c r="Q165" s="352"/>
      <c r="R165" s="362"/>
      <c r="S165" s="362"/>
      <c r="T165" s="362"/>
      <c r="U165" s="362"/>
      <c r="V165" s="362"/>
      <c r="W165" s="362"/>
      <c r="X165" s="362"/>
      <c r="Y165" s="362"/>
    </row>
    <row r="166" spans="1:25">
      <c r="A166" s="362"/>
      <c r="B166" s="362"/>
      <c r="C166" s="362"/>
      <c r="D166" s="362"/>
      <c r="E166" s="352"/>
      <c r="F166" s="352"/>
      <c r="G166" s="352"/>
      <c r="H166" s="352"/>
      <c r="I166" s="362"/>
      <c r="J166" s="365"/>
      <c r="K166" s="354"/>
      <c r="L166" s="352"/>
      <c r="M166" s="352"/>
      <c r="N166" s="352"/>
      <c r="O166" s="352"/>
      <c r="P166" s="352"/>
      <c r="Q166" s="352"/>
      <c r="R166" s="362"/>
      <c r="S166" s="362"/>
      <c r="T166" s="362"/>
      <c r="U166" s="362"/>
      <c r="V166" s="362"/>
      <c r="W166" s="362"/>
      <c r="X166" s="362"/>
      <c r="Y166" s="362"/>
    </row>
    <row r="167" spans="1:25">
      <c r="A167" s="362"/>
      <c r="B167" s="362"/>
      <c r="C167" s="362"/>
      <c r="D167" s="362"/>
      <c r="E167" s="352"/>
      <c r="F167" s="352"/>
      <c r="G167" s="352"/>
      <c r="H167" s="352"/>
      <c r="I167" s="362"/>
      <c r="J167" s="365"/>
      <c r="K167" s="354"/>
      <c r="L167" s="352"/>
      <c r="M167" s="352"/>
      <c r="N167" s="352"/>
      <c r="O167" s="352"/>
      <c r="P167" s="352"/>
      <c r="Q167" s="352"/>
      <c r="R167" s="362"/>
      <c r="S167" s="362"/>
      <c r="T167" s="362"/>
      <c r="U167" s="362"/>
      <c r="V167" s="362"/>
      <c r="W167" s="362"/>
      <c r="X167" s="362"/>
      <c r="Y167" s="362"/>
    </row>
    <row r="168" spans="1:25">
      <c r="A168" s="362"/>
      <c r="B168" s="362"/>
      <c r="C168" s="362"/>
      <c r="D168" s="362"/>
      <c r="E168" s="352"/>
      <c r="F168" s="352"/>
      <c r="G168" s="352"/>
      <c r="H168" s="352"/>
      <c r="I168" s="362"/>
      <c r="J168" s="365"/>
      <c r="K168" s="354"/>
      <c r="L168" s="352"/>
      <c r="M168" s="352"/>
      <c r="N168" s="352"/>
      <c r="O168" s="352"/>
      <c r="P168" s="352"/>
      <c r="Q168" s="352"/>
      <c r="R168" s="362"/>
      <c r="S168" s="362"/>
      <c r="T168" s="362"/>
      <c r="U168" s="362"/>
      <c r="V168" s="362"/>
      <c r="W168" s="362"/>
      <c r="X168" s="362"/>
      <c r="Y168" s="362"/>
    </row>
    <row r="169" spans="1:25">
      <c r="A169" s="362"/>
      <c r="B169" s="362"/>
      <c r="C169" s="362"/>
      <c r="D169" s="362"/>
      <c r="E169" s="352"/>
      <c r="F169" s="352"/>
      <c r="G169" s="352"/>
      <c r="H169" s="352"/>
      <c r="I169" s="362"/>
      <c r="J169" s="365"/>
      <c r="K169" s="354"/>
      <c r="L169" s="352"/>
      <c r="M169" s="352"/>
      <c r="N169" s="352"/>
      <c r="O169" s="352"/>
      <c r="P169" s="352"/>
      <c r="Q169" s="352"/>
      <c r="R169" s="362"/>
      <c r="S169" s="362"/>
      <c r="T169" s="362"/>
      <c r="U169" s="362"/>
      <c r="V169" s="362"/>
      <c r="W169" s="362"/>
      <c r="X169" s="362"/>
      <c r="Y169" s="362"/>
    </row>
    <row r="170" spans="1:25">
      <c r="A170" s="362"/>
      <c r="B170" s="362"/>
      <c r="C170" s="362"/>
      <c r="D170" s="362"/>
      <c r="E170" s="352"/>
      <c r="F170" s="352"/>
      <c r="G170" s="352"/>
      <c r="H170" s="352"/>
      <c r="I170" s="362"/>
      <c r="J170" s="365"/>
      <c r="K170" s="354"/>
      <c r="L170" s="352"/>
      <c r="M170" s="352"/>
      <c r="N170" s="352"/>
      <c r="O170" s="352"/>
      <c r="P170" s="352"/>
      <c r="Q170" s="352"/>
      <c r="R170" s="362"/>
      <c r="S170" s="362"/>
      <c r="T170" s="362"/>
      <c r="U170" s="362"/>
      <c r="V170" s="362"/>
      <c r="W170" s="362"/>
      <c r="X170" s="362"/>
      <c r="Y170" s="362"/>
    </row>
    <row r="171" spans="1:25">
      <c r="A171" s="362"/>
      <c r="B171" s="362"/>
      <c r="C171" s="362"/>
      <c r="D171" s="362"/>
      <c r="E171" s="352"/>
      <c r="F171" s="352"/>
      <c r="G171" s="352"/>
      <c r="H171" s="352"/>
      <c r="I171" s="362"/>
      <c r="J171" s="365"/>
      <c r="K171" s="354"/>
      <c r="L171" s="352"/>
      <c r="M171" s="352"/>
      <c r="N171" s="352"/>
      <c r="O171" s="352"/>
      <c r="P171" s="352"/>
      <c r="Q171" s="352"/>
      <c r="R171" s="362"/>
      <c r="S171" s="362"/>
      <c r="T171" s="362"/>
      <c r="U171" s="362"/>
      <c r="V171" s="362"/>
      <c r="W171" s="362"/>
      <c r="X171" s="362"/>
      <c r="Y171" s="362"/>
    </row>
    <row r="172" spans="1:25">
      <c r="A172" s="362"/>
      <c r="B172" s="362"/>
      <c r="C172" s="362"/>
      <c r="D172" s="362"/>
      <c r="E172" s="352"/>
      <c r="F172" s="352"/>
      <c r="G172" s="352"/>
      <c r="H172" s="352"/>
      <c r="I172" s="362"/>
      <c r="J172" s="365"/>
      <c r="K172" s="354"/>
      <c r="L172" s="352"/>
      <c r="M172" s="352"/>
      <c r="N172" s="352"/>
      <c r="O172" s="352"/>
      <c r="P172" s="352"/>
      <c r="Q172" s="352"/>
      <c r="R172" s="362"/>
      <c r="S172" s="362"/>
      <c r="T172" s="362"/>
      <c r="U172" s="362"/>
      <c r="V172" s="362"/>
      <c r="W172" s="362"/>
      <c r="X172" s="362"/>
      <c r="Y172" s="362"/>
    </row>
    <row r="173" spans="1:25">
      <c r="A173" s="362"/>
      <c r="B173" s="362"/>
      <c r="C173" s="362"/>
      <c r="D173" s="362"/>
      <c r="E173" s="352"/>
      <c r="F173" s="352"/>
      <c r="G173" s="352"/>
      <c r="H173" s="352"/>
      <c r="I173" s="362"/>
      <c r="J173" s="365"/>
      <c r="K173" s="354"/>
      <c r="L173" s="352"/>
      <c r="M173" s="352"/>
      <c r="N173" s="352"/>
      <c r="O173" s="352"/>
      <c r="P173" s="352"/>
      <c r="Q173" s="352"/>
      <c r="R173" s="362"/>
      <c r="S173" s="362"/>
      <c r="T173" s="362"/>
      <c r="U173" s="362"/>
      <c r="V173" s="362"/>
      <c r="W173" s="362"/>
      <c r="X173" s="362"/>
      <c r="Y173" s="362"/>
    </row>
    <row r="174" spans="1:25">
      <c r="A174" s="362"/>
      <c r="B174" s="362"/>
      <c r="C174" s="362"/>
      <c r="D174" s="362"/>
      <c r="E174" s="352"/>
      <c r="F174" s="352"/>
      <c r="G174" s="352"/>
      <c r="H174" s="352"/>
      <c r="I174" s="362"/>
      <c r="J174" s="365"/>
      <c r="K174" s="354"/>
      <c r="L174" s="352"/>
      <c r="M174" s="352"/>
      <c r="N174" s="352"/>
      <c r="O174" s="352"/>
      <c r="P174" s="352"/>
      <c r="Q174" s="352"/>
      <c r="R174" s="362"/>
      <c r="S174" s="362"/>
      <c r="T174" s="362"/>
      <c r="U174" s="362"/>
      <c r="V174" s="362"/>
      <c r="W174" s="362"/>
      <c r="X174" s="362"/>
      <c r="Y174" s="362"/>
    </row>
    <row r="175" spans="1:25">
      <c r="A175" s="362"/>
      <c r="B175" s="362"/>
      <c r="C175" s="362"/>
      <c r="D175" s="362"/>
      <c r="E175" s="352"/>
      <c r="F175" s="352"/>
      <c r="G175" s="352"/>
      <c r="H175" s="352"/>
      <c r="I175" s="362"/>
      <c r="J175" s="365"/>
      <c r="K175" s="354"/>
      <c r="L175" s="352"/>
      <c r="M175" s="352"/>
      <c r="N175" s="352"/>
      <c r="O175" s="352"/>
      <c r="P175" s="352"/>
      <c r="Q175" s="352"/>
      <c r="R175" s="362"/>
      <c r="S175" s="362"/>
      <c r="T175" s="362"/>
      <c r="U175" s="362"/>
      <c r="V175" s="362"/>
      <c r="W175" s="362"/>
      <c r="X175" s="362"/>
      <c r="Y175" s="362"/>
    </row>
    <row r="176" spans="1:25">
      <c r="A176" s="362"/>
      <c r="B176" s="362"/>
      <c r="C176" s="362"/>
      <c r="D176" s="362"/>
      <c r="E176" s="352"/>
      <c r="F176" s="352"/>
      <c r="G176" s="352"/>
      <c r="H176" s="352"/>
      <c r="I176" s="362"/>
      <c r="J176" s="365"/>
      <c r="K176" s="354"/>
      <c r="L176" s="352"/>
      <c r="M176" s="352"/>
      <c r="N176" s="352"/>
      <c r="O176" s="352"/>
      <c r="P176" s="352"/>
      <c r="Q176" s="352"/>
      <c r="R176" s="362"/>
      <c r="S176" s="362"/>
      <c r="T176" s="362"/>
      <c r="U176" s="362"/>
      <c r="V176" s="362"/>
      <c r="W176" s="362"/>
      <c r="X176" s="362"/>
      <c r="Y176" s="362"/>
    </row>
    <row r="177" spans="1:25">
      <c r="A177" s="362"/>
      <c r="B177" s="362"/>
      <c r="C177" s="362"/>
      <c r="D177" s="362"/>
      <c r="E177" s="352"/>
      <c r="F177" s="352"/>
      <c r="G177" s="352"/>
      <c r="H177" s="352"/>
      <c r="I177" s="362"/>
      <c r="J177" s="365"/>
      <c r="K177" s="354"/>
      <c r="L177" s="352"/>
      <c r="M177" s="352"/>
      <c r="N177" s="352"/>
      <c r="O177" s="352"/>
      <c r="P177" s="352"/>
      <c r="Q177" s="352"/>
      <c r="R177" s="362"/>
      <c r="S177" s="362"/>
      <c r="T177" s="362"/>
      <c r="U177" s="362"/>
      <c r="V177" s="362"/>
      <c r="W177" s="362"/>
      <c r="X177" s="362"/>
      <c r="Y177" s="362"/>
    </row>
    <row r="178" spans="1:25">
      <c r="A178" s="362"/>
      <c r="B178" s="362"/>
      <c r="C178" s="362"/>
      <c r="D178" s="362"/>
      <c r="E178" s="352"/>
      <c r="F178" s="352"/>
      <c r="G178" s="352"/>
      <c r="H178" s="352"/>
      <c r="I178" s="362"/>
      <c r="J178" s="365"/>
      <c r="K178" s="354"/>
      <c r="L178" s="352"/>
      <c r="M178" s="352"/>
      <c r="N178" s="352"/>
      <c r="O178" s="352"/>
      <c r="P178" s="352"/>
      <c r="Q178" s="352"/>
      <c r="R178" s="362"/>
      <c r="S178" s="362"/>
      <c r="T178" s="362"/>
      <c r="U178" s="362"/>
      <c r="V178" s="362"/>
      <c r="W178" s="362"/>
      <c r="X178" s="362"/>
      <c r="Y178" s="362"/>
    </row>
    <row r="179" spans="1:25">
      <c r="A179" s="362"/>
      <c r="B179" s="362"/>
      <c r="C179" s="362"/>
      <c r="D179" s="362"/>
      <c r="E179" s="352"/>
      <c r="F179" s="352"/>
      <c r="G179" s="352"/>
      <c r="H179" s="352"/>
      <c r="I179" s="362"/>
      <c r="J179" s="365"/>
      <c r="K179" s="354"/>
      <c r="L179" s="352"/>
      <c r="M179" s="352"/>
      <c r="N179" s="352"/>
      <c r="O179" s="352"/>
      <c r="P179" s="352"/>
      <c r="Q179" s="352"/>
      <c r="R179" s="362"/>
      <c r="S179" s="362"/>
      <c r="T179" s="362"/>
      <c r="U179" s="362"/>
      <c r="V179" s="362"/>
      <c r="W179" s="362"/>
      <c r="X179" s="362"/>
      <c r="Y179" s="362"/>
    </row>
    <row r="180" spans="1:25">
      <c r="A180" s="362"/>
      <c r="B180" s="362"/>
      <c r="C180" s="362"/>
      <c r="D180" s="362"/>
      <c r="E180" s="352"/>
      <c r="F180" s="352"/>
      <c r="G180" s="352"/>
      <c r="H180" s="352"/>
      <c r="I180" s="362"/>
      <c r="J180" s="365"/>
      <c r="K180" s="354"/>
      <c r="L180" s="352"/>
      <c r="M180" s="352"/>
      <c r="N180" s="352"/>
      <c r="O180" s="352"/>
      <c r="P180" s="352"/>
      <c r="Q180" s="352"/>
      <c r="R180" s="362"/>
      <c r="S180" s="362"/>
      <c r="T180" s="362"/>
      <c r="U180" s="362"/>
      <c r="V180" s="362"/>
      <c r="W180" s="362"/>
      <c r="X180" s="362"/>
      <c r="Y180" s="362"/>
    </row>
    <row r="181" spans="1:25">
      <c r="A181" s="362"/>
      <c r="B181" s="362"/>
      <c r="C181" s="362"/>
      <c r="D181" s="362"/>
      <c r="E181" s="352"/>
      <c r="F181" s="352"/>
      <c r="G181" s="352"/>
      <c r="H181" s="352"/>
      <c r="I181" s="362"/>
      <c r="J181" s="365"/>
      <c r="K181" s="354"/>
      <c r="L181" s="352"/>
      <c r="M181" s="352"/>
      <c r="N181" s="352"/>
      <c r="O181" s="352"/>
      <c r="P181" s="352"/>
      <c r="Q181" s="352"/>
      <c r="R181" s="362"/>
      <c r="S181" s="362"/>
      <c r="T181" s="362"/>
      <c r="U181" s="362"/>
      <c r="V181" s="362"/>
      <c r="W181" s="362"/>
      <c r="X181" s="362"/>
      <c r="Y181" s="362"/>
    </row>
    <row r="182" spans="1:25">
      <c r="A182" s="362"/>
      <c r="B182" s="362"/>
      <c r="C182" s="362"/>
      <c r="D182" s="362"/>
      <c r="E182" s="352"/>
      <c r="F182" s="352"/>
      <c r="G182" s="352"/>
      <c r="H182" s="352"/>
      <c r="I182" s="362"/>
      <c r="J182" s="365"/>
      <c r="K182" s="354"/>
      <c r="L182" s="352"/>
      <c r="M182" s="352"/>
      <c r="N182" s="352"/>
      <c r="O182" s="352"/>
      <c r="P182" s="352"/>
      <c r="Q182" s="352"/>
      <c r="R182" s="362"/>
      <c r="S182" s="362"/>
      <c r="T182" s="362"/>
      <c r="U182" s="362"/>
      <c r="V182" s="362"/>
      <c r="W182" s="362"/>
      <c r="X182" s="362"/>
      <c r="Y182" s="362"/>
    </row>
    <row r="183" spans="1:25">
      <c r="A183" s="362"/>
      <c r="B183" s="362"/>
      <c r="C183" s="362"/>
      <c r="D183" s="362"/>
      <c r="E183" s="352"/>
      <c r="F183" s="352"/>
      <c r="G183" s="352"/>
      <c r="H183" s="352"/>
      <c r="I183" s="362"/>
      <c r="J183" s="365"/>
      <c r="K183" s="354"/>
      <c r="L183" s="352"/>
      <c r="M183" s="352"/>
      <c r="N183" s="352"/>
      <c r="O183" s="352"/>
      <c r="P183" s="352"/>
      <c r="Q183" s="352"/>
      <c r="R183" s="362"/>
      <c r="S183" s="362"/>
      <c r="T183" s="362"/>
      <c r="U183" s="362"/>
      <c r="V183" s="362"/>
      <c r="W183" s="362"/>
      <c r="X183" s="362"/>
      <c r="Y183" s="362"/>
    </row>
    <row r="184" spans="1:25">
      <c r="A184" s="362"/>
      <c r="B184" s="362"/>
      <c r="C184" s="362"/>
      <c r="D184" s="362"/>
      <c r="E184" s="352"/>
      <c r="F184" s="352"/>
      <c r="G184" s="352"/>
      <c r="H184" s="352"/>
      <c r="I184" s="362"/>
      <c r="J184" s="365"/>
      <c r="K184" s="354"/>
      <c r="L184" s="352"/>
      <c r="M184" s="352"/>
      <c r="N184" s="352"/>
      <c r="O184" s="352"/>
      <c r="P184" s="352"/>
      <c r="Q184" s="352"/>
      <c r="R184" s="362"/>
      <c r="S184" s="362"/>
      <c r="T184" s="362"/>
      <c r="U184" s="362"/>
      <c r="V184" s="362"/>
      <c r="W184" s="362"/>
      <c r="X184" s="362"/>
      <c r="Y184" s="362"/>
    </row>
    <row r="185" spans="1:25">
      <c r="A185" s="362"/>
      <c r="B185" s="362"/>
      <c r="C185" s="362"/>
      <c r="D185" s="362"/>
      <c r="E185" s="352"/>
      <c r="F185" s="352"/>
      <c r="G185" s="352"/>
      <c r="H185" s="352"/>
      <c r="I185" s="362"/>
      <c r="J185" s="365"/>
      <c r="K185" s="354"/>
      <c r="L185" s="352"/>
      <c r="M185" s="352"/>
      <c r="N185" s="352"/>
      <c r="O185" s="352"/>
      <c r="P185" s="352"/>
      <c r="Q185" s="352"/>
      <c r="R185" s="362"/>
      <c r="S185" s="362"/>
      <c r="T185" s="362"/>
      <c r="U185" s="362"/>
      <c r="V185" s="362"/>
      <c r="W185" s="362"/>
      <c r="X185" s="362"/>
      <c r="Y185" s="362"/>
    </row>
    <row r="186" spans="1:25">
      <c r="A186" s="362"/>
      <c r="B186" s="362"/>
      <c r="C186" s="362"/>
      <c r="D186" s="362"/>
      <c r="E186" s="352"/>
      <c r="F186" s="352"/>
      <c r="G186" s="352"/>
      <c r="H186" s="352"/>
      <c r="I186" s="362"/>
      <c r="J186" s="365"/>
      <c r="K186" s="354"/>
      <c r="L186" s="352"/>
      <c r="M186" s="352"/>
      <c r="N186" s="352"/>
      <c r="O186" s="352"/>
      <c r="P186" s="352"/>
      <c r="Q186" s="352"/>
      <c r="R186" s="362"/>
      <c r="S186" s="362"/>
      <c r="T186" s="362"/>
      <c r="U186" s="362"/>
      <c r="V186" s="362"/>
      <c r="W186" s="362"/>
      <c r="X186" s="362"/>
      <c r="Y186" s="362"/>
    </row>
    <row r="187" spans="1:25">
      <c r="A187" s="362"/>
      <c r="B187" s="362"/>
      <c r="C187" s="362"/>
      <c r="D187" s="362"/>
      <c r="E187" s="352"/>
      <c r="F187" s="352"/>
      <c r="G187" s="352"/>
      <c r="H187" s="352"/>
      <c r="I187" s="362"/>
      <c r="J187" s="365"/>
      <c r="K187" s="354"/>
      <c r="L187" s="352"/>
      <c r="M187" s="352"/>
      <c r="N187" s="352"/>
      <c r="O187" s="352"/>
      <c r="P187" s="352"/>
      <c r="Q187" s="352"/>
      <c r="R187" s="362"/>
      <c r="S187" s="362"/>
      <c r="T187" s="362"/>
      <c r="U187" s="362"/>
      <c r="V187" s="362"/>
      <c r="W187" s="362"/>
      <c r="X187" s="362"/>
      <c r="Y187" s="362"/>
    </row>
    <row r="188" spans="1:25">
      <c r="A188" s="362"/>
      <c r="B188" s="362"/>
      <c r="C188" s="362"/>
      <c r="D188" s="362"/>
      <c r="E188" s="352"/>
      <c r="F188" s="352"/>
      <c r="G188" s="352"/>
      <c r="H188" s="352"/>
      <c r="I188" s="362"/>
      <c r="J188" s="365"/>
      <c r="K188" s="354"/>
      <c r="L188" s="352"/>
      <c r="M188" s="352"/>
      <c r="N188" s="352"/>
      <c r="O188" s="352"/>
      <c r="P188" s="352"/>
      <c r="Q188" s="352"/>
      <c r="R188" s="362"/>
      <c r="S188" s="362"/>
      <c r="T188" s="362"/>
      <c r="U188" s="362"/>
      <c r="V188" s="362"/>
      <c r="W188" s="362"/>
      <c r="X188" s="362"/>
      <c r="Y188" s="362"/>
    </row>
    <row r="189" spans="1:25">
      <c r="A189" s="362"/>
      <c r="B189" s="362"/>
      <c r="C189" s="362"/>
      <c r="D189" s="362"/>
      <c r="E189" s="352"/>
      <c r="F189" s="352"/>
      <c r="G189" s="352"/>
      <c r="H189" s="352"/>
      <c r="I189" s="362"/>
      <c r="J189" s="365"/>
      <c r="K189" s="354"/>
      <c r="L189" s="352"/>
      <c r="M189" s="352"/>
      <c r="N189" s="352"/>
      <c r="O189" s="352"/>
      <c r="P189" s="352"/>
      <c r="Q189" s="352"/>
      <c r="R189" s="362"/>
      <c r="S189" s="362"/>
      <c r="T189" s="362"/>
      <c r="U189" s="362"/>
      <c r="V189" s="362"/>
      <c r="W189" s="362"/>
      <c r="X189" s="362"/>
      <c r="Y189" s="362"/>
    </row>
    <row r="190" spans="1:25">
      <c r="A190" s="362"/>
      <c r="B190" s="362"/>
      <c r="C190" s="362"/>
      <c r="D190" s="362"/>
      <c r="E190" s="352"/>
      <c r="F190" s="352"/>
      <c r="G190" s="352"/>
      <c r="H190" s="352"/>
      <c r="I190" s="362"/>
      <c r="J190" s="365"/>
      <c r="K190" s="354"/>
      <c r="L190" s="352"/>
      <c r="M190" s="352"/>
      <c r="N190" s="352"/>
      <c r="O190" s="352"/>
      <c r="P190" s="352"/>
      <c r="Q190" s="352"/>
      <c r="R190" s="362"/>
      <c r="S190" s="362"/>
      <c r="T190" s="362"/>
      <c r="U190" s="362"/>
      <c r="V190" s="362"/>
      <c r="W190" s="362"/>
      <c r="X190" s="362"/>
      <c r="Y190" s="362"/>
    </row>
    <row r="191" spans="1:25">
      <c r="A191" s="362"/>
      <c r="B191" s="362"/>
      <c r="C191" s="362"/>
      <c r="D191" s="362"/>
      <c r="E191" s="352"/>
      <c r="F191" s="352"/>
      <c r="G191" s="352"/>
      <c r="H191" s="352"/>
      <c r="I191" s="362"/>
      <c r="J191" s="365"/>
      <c r="K191" s="354"/>
      <c r="L191" s="352"/>
      <c r="M191" s="352"/>
      <c r="N191" s="352"/>
      <c r="O191" s="352"/>
      <c r="P191" s="352"/>
      <c r="Q191" s="352"/>
      <c r="R191" s="362"/>
      <c r="S191" s="362"/>
      <c r="T191" s="362"/>
      <c r="U191" s="362"/>
      <c r="V191" s="362"/>
      <c r="W191" s="362"/>
      <c r="X191" s="362"/>
      <c r="Y191" s="362"/>
    </row>
    <row r="192" spans="1:25">
      <c r="A192" s="362"/>
      <c r="B192" s="362"/>
      <c r="C192" s="362"/>
      <c r="D192" s="362"/>
      <c r="E192" s="352"/>
      <c r="F192" s="352"/>
      <c r="G192" s="352"/>
      <c r="H192" s="352"/>
      <c r="I192" s="362"/>
      <c r="J192" s="365"/>
      <c r="K192" s="354"/>
      <c r="L192" s="352"/>
      <c r="M192" s="352"/>
      <c r="N192" s="352"/>
      <c r="O192" s="352"/>
      <c r="P192" s="352"/>
      <c r="Q192" s="352"/>
      <c r="R192" s="362"/>
      <c r="S192" s="362"/>
      <c r="T192" s="362"/>
      <c r="U192" s="362"/>
      <c r="V192" s="362"/>
      <c r="W192" s="362"/>
      <c r="X192" s="362"/>
      <c r="Y192" s="362"/>
    </row>
    <row r="193" spans="1:25">
      <c r="A193" s="362"/>
      <c r="B193" s="362"/>
      <c r="C193" s="362"/>
      <c r="D193" s="362"/>
      <c r="E193" s="352"/>
      <c r="F193" s="352"/>
      <c r="G193" s="352"/>
      <c r="H193" s="352"/>
      <c r="I193" s="362"/>
      <c r="J193" s="365"/>
      <c r="K193" s="354"/>
      <c r="L193" s="352"/>
      <c r="M193" s="352"/>
      <c r="N193" s="352"/>
      <c r="O193" s="352"/>
      <c r="P193" s="352"/>
      <c r="Q193" s="352"/>
      <c r="R193" s="362"/>
      <c r="S193" s="362"/>
      <c r="T193" s="362"/>
      <c r="U193" s="362"/>
      <c r="V193" s="362"/>
      <c r="W193" s="362"/>
      <c r="X193" s="362"/>
      <c r="Y193" s="362"/>
    </row>
    <row r="194" spans="1:25">
      <c r="A194" s="362"/>
      <c r="B194" s="362"/>
      <c r="C194" s="362"/>
      <c r="D194" s="362"/>
      <c r="E194" s="352"/>
      <c r="F194" s="352"/>
      <c r="G194" s="352"/>
      <c r="H194" s="352"/>
      <c r="I194" s="362"/>
      <c r="J194" s="365"/>
      <c r="K194" s="354"/>
      <c r="L194" s="352"/>
      <c r="M194" s="352"/>
      <c r="N194" s="352"/>
      <c r="O194" s="352"/>
      <c r="P194" s="352"/>
      <c r="Q194" s="352"/>
      <c r="R194" s="362"/>
      <c r="S194" s="362"/>
      <c r="T194" s="362"/>
      <c r="U194" s="362"/>
      <c r="V194" s="362"/>
      <c r="W194" s="362"/>
      <c r="X194" s="362"/>
      <c r="Y194" s="362"/>
    </row>
    <row r="195" spans="1:25">
      <c r="A195" s="362"/>
      <c r="B195" s="362"/>
      <c r="C195" s="362"/>
      <c r="D195" s="362"/>
      <c r="E195" s="352"/>
      <c r="F195" s="352"/>
      <c r="G195" s="352"/>
      <c r="H195" s="352"/>
      <c r="I195" s="362"/>
      <c r="J195" s="365"/>
      <c r="K195" s="354"/>
      <c r="L195" s="352"/>
      <c r="M195" s="352"/>
      <c r="N195" s="352"/>
      <c r="O195" s="352"/>
      <c r="P195" s="352"/>
      <c r="Q195" s="352"/>
      <c r="R195" s="362"/>
      <c r="S195" s="362"/>
      <c r="T195" s="362"/>
      <c r="U195" s="362"/>
      <c r="V195" s="362"/>
      <c r="W195" s="362"/>
      <c r="X195" s="362"/>
      <c r="Y195" s="362"/>
    </row>
    <row r="196" spans="1:25">
      <c r="A196" s="362"/>
      <c r="B196" s="362"/>
      <c r="C196" s="362"/>
      <c r="D196" s="362"/>
      <c r="E196" s="352"/>
      <c r="F196" s="352"/>
      <c r="G196" s="352"/>
      <c r="H196" s="352"/>
      <c r="I196" s="362"/>
      <c r="J196" s="365"/>
      <c r="K196" s="354"/>
      <c r="L196" s="352"/>
      <c r="M196" s="352"/>
      <c r="N196" s="352"/>
      <c r="O196" s="352"/>
      <c r="P196" s="352"/>
      <c r="Q196" s="352"/>
      <c r="R196" s="362"/>
      <c r="S196" s="362"/>
      <c r="T196" s="362"/>
      <c r="U196" s="362"/>
      <c r="V196" s="362"/>
      <c r="W196" s="362"/>
      <c r="X196" s="362"/>
      <c r="Y196" s="362"/>
    </row>
    <row r="197" spans="1:25">
      <c r="A197" s="362"/>
      <c r="B197" s="362"/>
      <c r="C197" s="362"/>
      <c r="D197" s="362"/>
      <c r="E197" s="352"/>
      <c r="F197" s="352"/>
      <c r="G197" s="352"/>
      <c r="H197" s="352"/>
      <c r="I197" s="362"/>
      <c r="J197" s="365"/>
      <c r="K197" s="354"/>
      <c r="L197" s="352"/>
      <c r="M197" s="352"/>
      <c r="N197" s="352"/>
      <c r="O197" s="352"/>
      <c r="P197" s="352"/>
      <c r="Q197" s="352"/>
      <c r="R197" s="362"/>
      <c r="S197" s="362"/>
      <c r="T197" s="362"/>
      <c r="U197" s="362"/>
      <c r="V197" s="362"/>
      <c r="W197" s="362"/>
      <c r="X197" s="362"/>
      <c r="Y197" s="362"/>
    </row>
    <row r="198" spans="1:25">
      <c r="A198" s="362"/>
      <c r="B198" s="362"/>
      <c r="C198" s="362"/>
      <c r="D198" s="362"/>
      <c r="E198" s="352"/>
      <c r="F198" s="352"/>
      <c r="G198" s="352"/>
      <c r="H198" s="352"/>
      <c r="I198" s="362"/>
      <c r="J198" s="365"/>
      <c r="K198" s="354"/>
      <c r="L198" s="352"/>
      <c r="M198" s="352"/>
      <c r="N198" s="352"/>
      <c r="O198" s="352"/>
      <c r="P198" s="352"/>
      <c r="Q198" s="352"/>
      <c r="R198" s="362"/>
      <c r="S198" s="362"/>
      <c r="T198" s="362"/>
      <c r="U198" s="362"/>
      <c r="V198" s="362"/>
      <c r="W198" s="362"/>
      <c r="X198" s="362"/>
      <c r="Y198" s="362"/>
    </row>
    <row r="199" spans="1:25">
      <c r="A199" s="362"/>
      <c r="B199" s="362"/>
      <c r="C199" s="362"/>
      <c r="D199" s="362"/>
      <c r="E199" s="352"/>
      <c r="F199" s="352"/>
      <c r="G199" s="352"/>
      <c r="H199" s="352"/>
      <c r="I199" s="362"/>
      <c r="J199" s="365"/>
      <c r="K199" s="354"/>
      <c r="L199" s="352"/>
      <c r="M199" s="352"/>
      <c r="N199" s="352"/>
      <c r="O199" s="352"/>
      <c r="P199" s="352"/>
      <c r="Q199" s="352"/>
      <c r="R199" s="362"/>
      <c r="S199" s="362"/>
      <c r="T199" s="362"/>
      <c r="U199" s="362"/>
      <c r="V199" s="362"/>
      <c r="W199" s="362"/>
      <c r="X199" s="362"/>
      <c r="Y199" s="362"/>
    </row>
    <row r="200" spans="1:25">
      <c r="A200" s="362"/>
      <c r="B200" s="362"/>
      <c r="C200" s="362"/>
      <c r="D200" s="362"/>
      <c r="E200" s="352"/>
      <c r="F200" s="352"/>
      <c r="G200" s="352"/>
      <c r="H200" s="352"/>
      <c r="I200" s="362"/>
      <c r="J200" s="365"/>
      <c r="K200" s="354"/>
      <c r="L200" s="352"/>
      <c r="M200" s="352"/>
      <c r="N200" s="352"/>
      <c r="O200" s="352"/>
      <c r="P200" s="352"/>
      <c r="Q200" s="352"/>
      <c r="R200" s="362"/>
      <c r="S200" s="362"/>
      <c r="T200" s="362"/>
      <c r="U200" s="362"/>
      <c r="V200" s="362"/>
      <c r="W200" s="362"/>
      <c r="X200" s="362"/>
      <c r="Y200" s="362"/>
    </row>
    <row r="201" spans="1:25">
      <c r="A201" s="362"/>
      <c r="B201" s="362"/>
      <c r="C201" s="362"/>
      <c r="D201" s="362"/>
      <c r="E201" s="352"/>
      <c r="F201" s="352"/>
      <c r="G201" s="352"/>
      <c r="H201" s="352"/>
      <c r="I201" s="362"/>
      <c r="J201" s="365"/>
      <c r="K201" s="354"/>
      <c r="L201" s="352"/>
      <c r="M201" s="352"/>
      <c r="N201" s="352"/>
      <c r="O201" s="352"/>
      <c r="P201" s="352"/>
      <c r="Q201" s="352"/>
      <c r="R201" s="362"/>
      <c r="S201" s="362"/>
      <c r="T201" s="362"/>
      <c r="U201" s="362"/>
      <c r="V201" s="362"/>
      <c r="W201" s="362"/>
      <c r="X201" s="362"/>
      <c r="Y201" s="362"/>
    </row>
    <row r="202" spans="1:25">
      <c r="A202" s="362"/>
      <c r="B202" s="362"/>
      <c r="C202" s="362"/>
      <c r="D202" s="362"/>
      <c r="E202" s="352"/>
      <c r="F202" s="352"/>
      <c r="G202" s="352"/>
      <c r="H202" s="352"/>
      <c r="I202" s="362"/>
      <c r="J202" s="365"/>
      <c r="K202" s="354"/>
      <c r="L202" s="352"/>
      <c r="M202" s="352"/>
      <c r="N202" s="352"/>
      <c r="O202" s="352"/>
      <c r="P202" s="352"/>
      <c r="Q202" s="352"/>
      <c r="R202" s="362"/>
      <c r="S202" s="362"/>
      <c r="T202" s="362"/>
      <c r="U202" s="362"/>
      <c r="V202" s="362"/>
      <c r="W202" s="362"/>
      <c r="X202" s="362"/>
      <c r="Y202" s="362"/>
    </row>
    <row r="203" spans="1:25">
      <c r="A203" s="362"/>
      <c r="B203" s="362"/>
      <c r="C203" s="362"/>
      <c r="D203" s="362"/>
      <c r="E203" s="352"/>
      <c r="F203" s="352"/>
      <c r="G203" s="352"/>
      <c r="H203" s="352"/>
      <c r="I203" s="362"/>
      <c r="J203" s="365"/>
      <c r="K203" s="354"/>
      <c r="L203" s="352"/>
      <c r="M203" s="352"/>
      <c r="N203" s="352"/>
      <c r="O203" s="352"/>
      <c r="P203" s="352"/>
      <c r="Q203" s="352"/>
      <c r="R203" s="362"/>
      <c r="S203" s="362"/>
      <c r="T203" s="362"/>
      <c r="U203" s="362"/>
      <c r="V203" s="362"/>
      <c r="W203" s="362"/>
      <c r="X203" s="362"/>
      <c r="Y203" s="362"/>
    </row>
    <row r="204" spans="1:25">
      <c r="A204" s="362"/>
      <c r="B204" s="362"/>
      <c r="C204" s="362"/>
      <c r="D204" s="362"/>
      <c r="E204" s="352"/>
      <c r="F204" s="352"/>
      <c r="G204" s="352"/>
      <c r="H204" s="352"/>
      <c r="I204" s="362"/>
      <c r="J204" s="365"/>
      <c r="K204" s="354"/>
      <c r="L204" s="352"/>
      <c r="M204" s="352"/>
      <c r="N204" s="352"/>
      <c r="O204" s="352"/>
      <c r="P204" s="352"/>
      <c r="Q204" s="352"/>
      <c r="R204" s="362"/>
      <c r="S204" s="362"/>
      <c r="T204" s="362"/>
      <c r="U204" s="362"/>
      <c r="V204" s="362"/>
      <c r="W204" s="362"/>
      <c r="X204" s="362"/>
      <c r="Y204" s="362"/>
    </row>
    <row r="205" spans="1:25">
      <c r="A205" s="362"/>
      <c r="B205" s="362"/>
      <c r="C205" s="362"/>
      <c r="D205" s="362"/>
      <c r="E205" s="352"/>
      <c r="F205" s="352"/>
      <c r="G205" s="352"/>
      <c r="H205" s="352"/>
      <c r="I205" s="362"/>
      <c r="J205" s="365"/>
      <c r="K205" s="354"/>
      <c r="L205" s="352"/>
      <c r="M205" s="352"/>
      <c r="N205" s="352"/>
      <c r="O205" s="352"/>
      <c r="P205" s="352"/>
      <c r="Q205" s="352"/>
      <c r="R205" s="362"/>
      <c r="S205" s="362"/>
      <c r="T205" s="362"/>
      <c r="U205" s="362"/>
      <c r="V205" s="362"/>
      <c r="W205" s="362"/>
      <c r="X205" s="362"/>
      <c r="Y205" s="362"/>
    </row>
    <row r="206" spans="1:25">
      <c r="A206" s="362"/>
      <c r="B206" s="362"/>
      <c r="C206" s="362"/>
      <c r="D206" s="362"/>
      <c r="E206" s="352"/>
      <c r="F206" s="352"/>
      <c r="G206" s="352"/>
      <c r="H206" s="352"/>
      <c r="I206" s="362"/>
      <c r="J206" s="365"/>
      <c r="K206" s="354"/>
      <c r="L206" s="352"/>
      <c r="M206" s="352"/>
      <c r="N206" s="352"/>
      <c r="O206" s="352"/>
      <c r="P206" s="352"/>
      <c r="Q206" s="352"/>
      <c r="R206" s="362"/>
      <c r="S206" s="362"/>
      <c r="T206" s="362"/>
      <c r="U206" s="362"/>
      <c r="V206" s="362"/>
      <c r="W206" s="362"/>
      <c r="X206" s="362"/>
      <c r="Y206" s="362"/>
    </row>
    <row r="207" spans="1:25">
      <c r="A207" s="362"/>
      <c r="B207" s="362"/>
      <c r="C207" s="362"/>
      <c r="D207" s="362"/>
      <c r="E207" s="352"/>
      <c r="F207" s="352"/>
      <c r="G207" s="352"/>
      <c r="H207" s="352"/>
      <c r="I207" s="362"/>
      <c r="J207" s="365"/>
      <c r="K207" s="354"/>
      <c r="L207" s="352"/>
      <c r="M207" s="352"/>
      <c r="N207" s="352"/>
      <c r="O207" s="352"/>
      <c r="P207" s="352"/>
      <c r="Q207" s="352"/>
      <c r="R207" s="362"/>
      <c r="S207" s="362"/>
      <c r="T207" s="362"/>
      <c r="U207" s="362"/>
      <c r="V207" s="362"/>
      <c r="W207" s="362"/>
      <c r="X207" s="362"/>
      <c r="Y207" s="362"/>
    </row>
    <row r="208" spans="1:25">
      <c r="A208" s="362"/>
      <c r="B208" s="362"/>
      <c r="C208" s="362"/>
      <c r="D208" s="362"/>
      <c r="E208" s="352"/>
      <c r="F208" s="352"/>
      <c r="G208" s="352"/>
      <c r="H208" s="352"/>
      <c r="I208" s="362"/>
      <c r="J208" s="365"/>
      <c r="K208" s="354"/>
      <c r="L208" s="352"/>
      <c r="M208" s="352"/>
      <c r="N208" s="352"/>
      <c r="O208" s="352"/>
      <c r="P208" s="352"/>
      <c r="Q208" s="352"/>
      <c r="R208" s="362"/>
      <c r="S208" s="362"/>
      <c r="T208" s="362"/>
      <c r="U208" s="362"/>
      <c r="V208" s="362"/>
      <c r="W208" s="362"/>
      <c r="X208" s="362"/>
      <c r="Y208" s="362"/>
    </row>
    <row r="209" spans="1:25">
      <c r="A209" s="362"/>
      <c r="B209" s="362"/>
      <c r="C209" s="362"/>
      <c r="D209" s="362"/>
      <c r="E209" s="352"/>
      <c r="F209" s="352"/>
      <c r="G209" s="352"/>
      <c r="H209" s="352"/>
      <c r="I209" s="362"/>
      <c r="J209" s="365"/>
      <c r="K209" s="354"/>
      <c r="L209" s="352"/>
      <c r="M209" s="352"/>
      <c r="N209" s="352"/>
      <c r="O209" s="352"/>
      <c r="P209" s="352"/>
      <c r="Q209" s="352"/>
      <c r="R209" s="362"/>
      <c r="S209" s="362"/>
      <c r="T209" s="362"/>
      <c r="U209" s="362"/>
      <c r="V209" s="362"/>
      <c r="W209" s="362"/>
      <c r="X209" s="362"/>
      <c r="Y209" s="362"/>
    </row>
    <row r="210" spans="1:25">
      <c r="A210" s="362"/>
      <c r="B210" s="362"/>
      <c r="C210" s="362"/>
      <c r="D210" s="362"/>
      <c r="E210" s="352"/>
      <c r="F210" s="352"/>
      <c r="G210" s="352"/>
      <c r="H210" s="352"/>
      <c r="I210" s="362"/>
      <c r="J210" s="365"/>
      <c r="K210" s="354"/>
      <c r="L210" s="352"/>
      <c r="M210" s="352"/>
      <c r="N210" s="352"/>
      <c r="O210" s="352"/>
      <c r="P210" s="352"/>
      <c r="Q210" s="352"/>
      <c r="R210" s="362"/>
      <c r="S210" s="362"/>
      <c r="T210" s="362"/>
      <c r="U210" s="362"/>
      <c r="V210" s="362"/>
      <c r="W210" s="362"/>
      <c r="X210" s="362"/>
      <c r="Y210" s="362"/>
    </row>
    <row r="211" spans="1:25">
      <c r="A211" s="362"/>
      <c r="B211" s="362"/>
      <c r="C211" s="362"/>
      <c r="D211" s="362"/>
      <c r="E211" s="352"/>
      <c r="F211" s="352"/>
      <c r="G211" s="352"/>
      <c r="H211" s="352"/>
      <c r="I211" s="362"/>
      <c r="J211" s="365"/>
      <c r="K211" s="354"/>
      <c r="L211" s="352"/>
      <c r="M211" s="352"/>
      <c r="N211" s="352"/>
      <c r="O211" s="352"/>
      <c r="P211" s="352"/>
      <c r="Q211" s="352"/>
      <c r="R211" s="362"/>
      <c r="S211" s="362"/>
      <c r="T211" s="362"/>
      <c r="U211" s="362"/>
      <c r="V211" s="362"/>
      <c r="W211" s="362"/>
      <c r="X211" s="362"/>
      <c r="Y211" s="362"/>
    </row>
    <row r="212" spans="1:25">
      <c r="A212" s="362"/>
      <c r="B212" s="362"/>
      <c r="C212" s="362"/>
      <c r="D212" s="362"/>
      <c r="E212" s="352"/>
      <c r="F212" s="352"/>
      <c r="G212" s="352"/>
      <c r="H212" s="352"/>
      <c r="I212" s="362"/>
      <c r="J212" s="365"/>
      <c r="K212" s="354"/>
      <c r="L212" s="352"/>
      <c r="M212" s="352"/>
      <c r="N212" s="352"/>
      <c r="O212" s="352"/>
      <c r="P212" s="352"/>
      <c r="Q212" s="352"/>
      <c r="R212" s="362"/>
      <c r="S212" s="362"/>
      <c r="T212" s="362"/>
      <c r="U212" s="362"/>
      <c r="V212" s="362"/>
      <c r="W212" s="362"/>
      <c r="X212" s="362"/>
      <c r="Y212" s="362"/>
    </row>
    <row r="213" spans="1:25">
      <c r="A213" s="362"/>
      <c r="B213" s="362"/>
      <c r="C213" s="362"/>
      <c r="D213" s="362"/>
      <c r="E213" s="352"/>
      <c r="F213" s="352"/>
      <c r="G213" s="352"/>
      <c r="H213" s="352"/>
      <c r="I213" s="362"/>
      <c r="J213" s="365"/>
      <c r="K213" s="354"/>
      <c r="L213" s="352"/>
      <c r="M213" s="352"/>
      <c r="N213" s="352"/>
      <c r="O213" s="352"/>
      <c r="P213" s="352"/>
      <c r="Q213" s="352"/>
      <c r="R213" s="362"/>
      <c r="S213" s="362"/>
      <c r="T213" s="362"/>
      <c r="U213" s="362"/>
      <c r="V213" s="362"/>
      <c r="W213" s="362"/>
      <c r="X213" s="362"/>
      <c r="Y213" s="362"/>
    </row>
    <row r="214" spans="1:25">
      <c r="A214" s="362"/>
      <c r="B214" s="362"/>
      <c r="C214" s="362"/>
      <c r="D214" s="362"/>
      <c r="E214" s="352"/>
      <c r="F214" s="352"/>
      <c r="G214" s="352"/>
      <c r="H214" s="352"/>
      <c r="I214" s="362"/>
      <c r="J214" s="365"/>
      <c r="K214" s="354"/>
      <c r="L214" s="352"/>
      <c r="M214" s="352"/>
      <c r="N214" s="352"/>
      <c r="O214" s="352"/>
      <c r="P214" s="352"/>
      <c r="Q214" s="352"/>
      <c r="R214" s="362"/>
      <c r="S214" s="362"/>
      <c r="T214" s="362"/>
      <c r="U214" s="362"/>
      <c r="V214" s="362"/>
      <c r="W214" s="362"/>
      <c r="X214" s="362"/>
      <c r="Y214" s="362"/>
    </row>
    <row r="215" spans="1:25">
      <c r="A215" s="362"/>
      <c r="B215" s="362"/>
      <c r="C215" s="362"/>
      <c r="D215" s="362"/>
      <c r="E215" s="352"/>
      <c r="F215" s="352"/>
      <c r="G215" s="352"/>
      <c r="H215" s="352"/>
      <c r="I215" s="362"/>
      <c r="J215" s="365"/>
      <c r="K215" s="354"/>
      <c r="L215" s="352"/>
      <c r="M215" s="352"/>
      <c r="N215" s="352"/>
      <c r="O215" s="352"/>
      <c r="P215" s="352"/>
      <c r="Q215" s="352"/>
      <c r="R215" s="362"/>
      <c r="S215" s="362"/>
      <c r="T215" s="362"/>
      <c r="U215" s="362"/>
      <c r="V215" s="362"/>
      <c r="W215" s="362"/>
      <c r="X215" s="362"/>
      <c r="Y215" s="362"/>
    </row>
    <row r="216" spans="1:25">
      <c r="A216" s="362"/>
      <c r="B216" s="362"/>
      <c r="C216" s="362"/>
      <c r="D216" s="362"/>
      <c r="E216" s="352"/>
      <c r="F216" s="352"/>
      <c r="G216" s="352"/>
      <c r="H216" s="352"/>
      <c r="I216" s="362"/>
      <c r="J216" s="365"/>
      <c r="K216" s="354"/>
      <c r="L216" s="352"/>
      <c r="M216" s="352"/>
      <c r="N216" s="352"/>
      <c r="O216" s="352"/>
      <c r="P216" s="352"/>
      <c r="Q216" s="352"/>
      <c r="R216" s="362"/>
      <c r="S216" s="362"/>
      <c r="T216" s="362"/>
      <c r="U216" s="362"/>
      <c r="V216" s="362"/>
      <c r="W216" s="362"/>
      <c r="X216" s="362"/>
      <c r="Y216" s="362"/>
    </row>
    <row r="217" spans="1:25">
      <c r="A217" s="362"/>
      <c r="B217" s="362"/>
      <c r="C217" s="362"/>
      <c r="D217" s="362"/>
      <c r="E217" s="352"/>
      <c r="F217" s="352"/>
      <c r="G217" s="352"/>
      <c r="H217" s="352"/>
      <c r="I217" s="362"/>
      <c r="J217" s="365"/>
      <c r="K217" s="354"/>
      <c r="L217" s="352"/>
      <c r="M217" s="352"/>
      <c r="N217" s="352"/>
      <c r="O217" s="352"/>
      <c r="P217" s="352"/>
      <c r="Q217" s="352"/>
      <c r="R217" s="362"/>
      <c r="S217" s="362"/>
      <c r="T217" s="362"/>
      <c r="U217" s="362"/>
      <c r="V217" s="362"/>
      <c r="W217" s="362"/>
      <c r="X217" s="362"/>
      <c r="Y217" s="362"/>
    </row>
    <row r="218" spans="1:25">
      <c r="A218" s="362"/>
      <c r="B218" s="362"/>
      <c r="C218" s="362"/>
      <c r="D218" s="362"/>
      <c r="E218" s="352"/>
      <c r="F218" s="352"/>
      <c r="G218" s="352"/>
      <c r="H218" s="352"/>
      <c r="I218" s="362"/>
      <c r="J218" s="365"/>
      <c r="K218" s="354"/>
      <c r="L218" s="352"/>
      <c r="M218" s="352"/>
      <c r="N218" s="352"/>
      <c r="O218" s="352"/>
      <c r="P218" s="352"/>
      <c r="Q218" s="352"/>
      <c r="R218" s="362"/>
      <c r="S218" s="362"/>
      <c r="T218" s="362"/>
      <c r="U218" s="362"/>
      <c r="V218" s="362"/>
      <c r="W218" s="362"/>
      <c r="X218" s="362"/>
      <c r="Y218" s="362"/>
    </row>
    <row r="219" spans="1:25">
      <c r="A219" s="362"/>
      <c r="B219" s="362"/>
      <c r="C219" s="362"/>
      <c r="D219" s="362"/>
      <c r="E219" s="352"/>
      <c r="F219" s="352"/>
      <c r="G219" s="352"/>
      <c r="H219" s="352"/>
      <c r="I219" s="362"/>
      <c r="J219" s="365"/>
      <c r="K219" s="354"/>
      <c r="L219" s="352"/>
      <c r="M219" s="352"/>
      <c r="N219" s="352"/>
      <c r="O219" s="352"/>
      <c r="P219" s="352"/>
      <c r="Q219" s="352"/>
      <c r="R219" s="362"/>
      <c r="S219" s="362"/>
      <c r="T219" s="362"/>
      <c r="U219" s="362"/>
      <c r="V219" s="362"/>
      <c r="W219" s="362"/>
      <c r="X219" s="362"/>
      <c r="Y219" s="362"/>
    </row>
    <row r="220" spans="1:25">
      <c r="A220" s="362"/>
      <c r="B220" s="362"/>
      <c r="C220" s="362"/>
      <c r="D220" s="362"/>
      <c r="E220" s="352"/>
      <c r="F220" s="352"/>
      <c r="G220" s="352"/>
      <c r="H220" s="352"/>
      <c r="I220" s="362"/>
      <c r="J220" s="365"/>
      <c r="K220" s="354"/>
      <c r="L220" s="352"/>
      <c r="M220" s="352"/>
      <c r="N220" s="352"/>
      <c r="O220" s="352"/>
      <c r="P220" s="352"/>
      <c r="Q220" s="352"/>
      <c r="R220" s="362"/>
      <c r="S220" s="362"/>
      <c r="T220" s="362"/>
      <c r="U220" s="362"/>
      <c r="V220" s="362"/>
      <c r="W220" s="362"/>
      <c r="X220" s="362"/>
      <c r="Y220" s="362"/>
    </row>
    <row r="221" spans="1:25">
      <c r="A221" s="362"/>
      <c r="B221" s="362"/>
      <c r="C221" s="362"/>
      <c r="D221" s="362"/>
      <c r="E221" s="352"/>
      <c r="F221" s="352"/>
      <c r="G221" s="352"/>
      <c r="H221" s="352"/>
      <c r="I221" s="362"/>
      <c r="J221" s="365"/>
      <c r="K221" s="354"/>
      <c r="L221" s="352"/>
      <c r="M221" s="352"/>
      <c r="N221" s="352"/>
      <c r="O221" s="352"/>
      <c r="P221" s="352"/>
      <c r="Q221" s="352"/>
      <c r="R221" s="362"/>
      <c r="S221" s="362"/>
      <c r="T221" s="362"/>
      <c r="U221" s="362"/>
      <c r="V221" s="362"/>
      <c r="W221" s="362"/>
      <c r="X221" s="362"/>
      <c r="Y221" s="362"/>
    </row>
    <row r="222" spans="1:25">
      <c r="A222" s="362"/>
      <c r="B222" s="362"/>
      <c r="C222" s="362"/>
      <c r="D222" s="362"/>
      <c r="E222" s="352"/>
      <c r="F222" s="352"/>
      <c r="G222" s="352"/>
      <c r="H222" s="352"/>
      <c r="I222" s="362"/>
      <c r="J222" s="365"/>
      <c r="K222" s="354"/>
      <c r="L222" s="352"/>
      <c r="M222" s="352"/>
      <c r="N222" s="352"/>
      <c r="O222" s="352"/>
      <c r="P222" s="352"/>
      <c r="Q222" s="352"/>
      <c r="R222" s="362"/>
      <c r="S222" s="362"/>
      <c r="T222" s="362"/>
      <c r="U222" s="362"/>
      <c r="V222" s="362"/>
      <c r="W222" s="362"/>
      <c r="X222" s="362"/>
      <c r="Y222" s="362"/>
    </row>
    <row r="223" spans="1:25">
      <c r="A223" s="362"/>
      <c r="B223" s="362"/>
      <c r="C223" s="362"/>
      <c r="D223" s="362"/>
      <c r="E223" s="352"/>
      <c r="F223" s="352"/>
      <c r="G223" s="352"/>
      <c r="H223" s="352"/>
      <c r="I223" s="362"/>
      <c r="J223" s="365"/>
      <c r="K223" s="354"/>
      <c r="L223" s="352"/>
      <c r="M223" s="352"/>
      <c r="N223" s="352"/>
      <c r="O223" s="352"/>
      <c r="P223" s="352"/>
      <c r="Q223" s="352"/>
      <c r="R223" s="362"/>
      <c r="S223" s="362"/>
      <c r="T223" s="362"/>
      <c r="U223" s="362"/>
      <c r="V223" s="362"/>
      <c r="W223" s="362"/>
      <c r="X223" s="362"/>
      <c r="Y223" s="362"/>
    </row>
    <row r="224" spans="1:25">
      <c r="A224" s="362"/>
      <c r="B224" s="362"/>
      <c r="C224" s="362"/>
      <c r="D224" s="362"/>
      <c r="E224" s="352"/>
      <c r="F224" s="352"/>
      <c r="G224" s="352"/>
      <c r="H224" s="352"/>
      <c r="I224" s="362"/>
      <c r="J224" s="365"/>
      <c r="K224" s="354"/>
      <c r="L224" s="352"/>
      <c r="M224" s="352"/>
      <c r="N224" s="352"/>
      <c r="O224" s="352"/>
      <c r="P224" s="352"/>
      <c r="Q224" s="352"/>
      <c r="R224" s="362"/>
      <c r="S224" s="362"/>
      <c r="T224" s="362"/>
      <c r="U224" s="362"/>
      <c r="V224" s="362"/>
      <c r="W224" s="362"/>
      <c r="X224" s="362"/>
      <c r="Y224" s="362"/>
    </row>
    <row r="225" spans="1:25">
      <c r="A225" s="362"/>
      <c r="B225" s="362"/>
      <c r="C225" s="362"/>
      <c r="D225" s="362"/>
      <c r="E225" s="352"/>
      <c r="F225" s="352"/>
      <c r="G225" s="352"/>
      <c r="H225" s="352"/>
      <c r="I225" s="362"/>
      <c r="J225" s="365"/>
      <c r="K225" s="354"/>
      <c r="L225" s="352"/>
      <c r="M225" s="352"/>
      <c r="N225" s="352"/>
      <c r="O225" s="352"/>
      <c r="P225" s="352"/>
      <c r="Q225" s="352"/>
      <c r="R225" s="362"/>
      <c r="S225" s="362"/>
      <c r="T225" s="362"/>
      <c r="U225" s="362"/>
      <c r="V225" s="362"/>
      <c r="W225" s="362"/>
      <c r="X225" s="362"/>
      <c r="Y225" s="362"/>
    </row>
    <row r="226" spans="1:25">
      <c r="A226" s="362"/>
      <c r="B226" s="362"/>
      <c r="C226" s="362"/>
      <c r="D226" s="362"/>
      <c r="E226" s="352"/>
      <c r="F226" s="352"/>
      <c r="G226" s="352"/>
      <c r="H226" s="352"/>
      <c r="I226" s="362"/>
      <c r="J226" s="365"/>
      <c r="K226" s="354"/>
      <c r="L226" s="352"/>
      <c r="M226" s="352"/>
      <c r="N226" s="352"/>
      <c r="O226" s="352"/>
      <c r="P226" s="352"/>
      <c r="Q226" s="352"/>
      <c r="R226" s="362"/>
      <c r="S226" s="362"/>
      <c r="T226" s="362"/>
      <c r="U226" s="362"/>
      <c r="V226" s="362"/>
      <c r="W226" s="362"/>
      <c r="X226" s="362"/>
      <c r="Y226" s="362"/>
    </row>
    <row r="227" spans="1:25">
      <c r="A227" s="362"/>
      <c r="B227" s="362"/>
      <c r="C227" s="362"/>
      <c r="D227" s="362"/>
      <c r="E227" s="352"/>
      <c r="F227" s="352"/>
      <c r="G227" s="352"/>
      <c r="H227" s="352"/>
      <c r="I227" s="362"/>
      <c r="J227" s="365"/>
      <c r="K227" s="354"/>
      <c r="L227" s="352"/>
      <c r="M227" s="352"/>
      <c r="N227" s="352"/>
      <c r="O227" s="352"/>
      <c r="P227" s="352"/>
      <c r="Q227" s="352"/>
      <c r="R227" s="362"/>
      <c r="S227" s="362"/>
      <c r="T227" s="362"/>
      <c r="U227" s="362"/>
      <c r="V227" s="362"/>
      <c r="W227" s="362"/>
      <c r="X227" s="362"/>
      <c r="Y227" s="362"/>
    </row>
    <row r="228" spans="1:25">
      <c r="A228" s="362"/>
      <c r="B228" s="362"/>
      <c r="C228" s="362"/>
      <c r="D228" s="362"/>
      <c r="E228" s="352"/>
      <c r="F228" s="352"/>
      <c r="G228" s="352"/>
      <c r="H228" s="352"/>
      <c r="I228" s="362"/>
      <c r="J228" s="365"/>
      <c r="K228" s="354"/>
      <c r="L228" s="352"/>
      <c r="M228" s="352"/>
      <c r="N228" s="352"/>
      <c r="O228" s="352"/>
      <c r="P228" s="352"/>
      <c r="Q228" s="352"/>
      <c r="R228" s="362"/>
      <c r="S228" s="362"/>
      <c r="T228" s="362"/>
      <c r="U228" s="362"/>
      <c r="V228" s="362"/>
      <c r="W228" s="362"/>
      <c r="X228" s="362"/>
      <c r="Y228" s="362"/>
    </row>
    <row r="229" spans="1:25">
      <c r="A229" s="362"/>
      <c r="B229" s="362"/>
      <c r="C229" s="362"/>
      <c r="D229" s="362"/>
      <c r="E229" s="352"/>
      <c r="F229" s="352"/>
      <c r="G229" s="352"/>
      <c r="H229" s="352"/>
      <c r="I229" s="362"/>
      <c r="J229" s="365"/>
      <c r="K229" s="354"/>
      <c r="L229" s="352"/>
      <c r="M229" s="352"/>
      <c r="N229" s="352"/>
      <c r="O229" s="352"/>
      <c r="P229" s="352"/>
      <c r="Q229" s="352"/>
      <c r="R229" s="362"/>
      <c r="S229" s="362"/>
      <c r="T229" s="362"/>
      <c r="U229" s="362"/>
      <c r="V229" s="362"/>
      <c r="W229" s="362"/>
      <c r="X229" s="362"/>
      <c r="Y229" s="362"/>
    </row>
    <row r="230" spans="1:25">
      <c r="A230" s="362"/>
      <c r="B230" s="362"/>
      <c r="C230" s="362"/>
      <c r="D230" s="362"/>
      <c r="E230" s="352"/>
      <c r="F230" s="352"/>
      <c r="G230" s="352"/>
      <c r="H230" s="352"/>
      <c r="I230" s="362"/>
      <c r="J230" s="365"/>
      <c r="K230" s="354"/>
      <c r="L230" s="352"/>
      <c r="M230" s="352"/>
      <c r="N230" s="352"/>
      <c r="O230" s="352"/>
      <c r="P230" s="352"/>
      <c r="Q230" s="352"/>
      <c r="R230" s="362"/>
      <c r="S230" s="362"/>
      <c r="T230" s="362"/>
      <c r="U230" s="362"/>
      <c r="V230" s="362"/>
      <c r="W230" s="362"/>
      <c r="X230" s="362"/>
      <c r="Y230" s="362"/>
    </row>
    <row r="231" spans="1:25">
      <c r="A231" s="362"/>
      <c r="B231" s="362"/>
      <c r="C231" s="362"/>
      <c r="D231" s="362"/>
      <c r="E231" s="352"/>
      <c r="F231" s="352"/>
      <c r="G231" s="352"/>
      <c r="H231" s="352"/>
      <c r="I231" s="362"/>
      <c r="J231" s="365"/>
      <c r="K231" s="354"/>
      <c r="L231" s="352"/>
      <c r="M231" s="352"/>
      <c r="N231" s="352"/>
      <c r="O231" s="352"/>
      <c r="P231" s="352"/>
      <c r="Q231" s="352"/>
      <c r="R231" s="362"/>
      <c r="S231" s="362"/>
      <c r="T231" s="362"/>
      <c r="U231" s="362"/>
      <c r="V231" s="362"/>
      <c r="W231" s="362"/>
      <c r="X231" s="362"/>
      <c r="Y231" s="362"/>
    </row>
    <row r="232" spans="1:25">
      <c r="A232" s="362"/>
      <c r="B232" s="362"/>
      <c r="C232" s="362"/>
      <c r="D232" s="362"/>
      <c r="E232" s="352"/>
      <c r="F232" s="352"/>
      <c r="G232" s="352"/>
      <c r="H232" s="352"/>
      <c r="I232" s="362"/>
      <c r="J232" s="365"/>
      <c r="K232" s="354"/>
      <c r="L232" s="352"/>
      <c r="M232" s="352"/>
      <c r="N232" s="352"/>
      <c r="O232" s="352"/>
      <c r="P232" s="352"/>
      <c r="Q232" s="352"/>
      <c r="R232" s="362"/>
      <c r="S232" s="362"/>
      <c r="T232" s="362"/>
      <c r="U232" s="362"/>
      <c r="V232" s="362"/>
      <c r="W232" s="362"/>
      <c r="X232" s="362"/>
      <c r="Y232" s="362"/>
    </row>
    <row r="233" spans="1:25">
      <c r="A233" s="362"/>
      <c r="B233" s="362"/>
      <c r="C233" s="362"/>
      <c r="D233" s="362"/>
      <c r="E233" s="352"/>
      <c r="F233" s="352"/>
      <c r="G233" s="352"/>
      <c r="H233" s="352"/>
      <c r="I233" s="362"/>
      <c r="J233" s="365"/>
      <c r="K233" s="354"/>
      <c r="L233" s="352"/>
      <c r="M233" s="352"/>
      <c r="N233" s="352"/>
      <c r="O233" s="352"/>
      <c r="P233" s="352"/>
      <c r="Q233" s="352"/>
      <c r="R233" s="362"/>
      <c r="S233" s="362"/>
      <c r="T233" s="362"/>
      <c r="U233" s="362"/>
      <c r="V233" s="362"/>
      <c r="W233" s="362"/>
      <c r="X233" s="362"/>
      <c r="Y233" s="362"/>
    </row>
    <row r="234" spans="1:25">
      <c r="A234" s="362"/>
      <c r="B234" s="362"/>
      <c r="C234" s="362"/>
      <c r="D234" s="362"/>
      <c r="E234" s="352"/>
      <c r="F234" s="352"/>
      <c r="G234" s="352"/>
      <c r="H234" s="352"/>
      <c r="I234" s="362"/>
      <c r="J234" s="365"/>
      <c r="K234" s="354"/>
      <c r="L234" s="352"/>
      <c r="M234" s="352"/>
      <c r="N234" s="352"/>
      <c r="O234" s="352"/>
      <c r="P234" s="352"/>
      <c r="Q234" s="352"/>
      <c r="R234" s="362"/>
      <c r="S234" s="362"/>
      <c r="T234" s="362"/>
      <c r="U234" s="362"/>
      <c r="V234" s="362"/>
      <c r="W234" s="362"/>
      <c r="X234" s="362"/>
      <c r="Y234" s="362"/>
    </row>
    <row r="235" spans="1:25">
      <c r="A235" s="362"/>
      <c r="B235" s="362"/>
      <c r="C235" s="362"/>
      <c r="D235" s="362"/>
      <c r="E235" s="352"/>
      <c r="F235" s="352"/>
      <c r="G235" s="352"/>
      <c r="H235" s="352"/>
      <c r="I235" s="362"/>
      <c r="J235" s="365"/>
      <c r="K235" s="354"/>
      <c r="L235" s="352"/>
      <c r="M235" s="352"/>
      <c r="N235" s="352"/>
      <c r="O235" s="352"/>
      <c r="P235" s="352"/>
      <c r="Q235" s="352"/>
      <c r="R235" s="362"/>
      <c r="S235" s="362"/>
      <c r="T235" s="362"/>
      <c r="U235" s="362"/>
      <c r="V235" s="362"/>
      <c r="W235" s="362"/>
      <c r="X235" s="362"/>
      <c r="Y235" s="362"/>
    </row>
    <row r="236" spans="1:25">
      <c r="A236" s="362"/>
      <c r="B236" s="362"/>
      <c r="C236" s="362"/>
      <c r="D236" s="362"/>
      <c r="E236" s="352"/>
      <c r="F236" s="352"/>
      <c r="G236" s="352"/>
      <c r="H236" s="352"/>
      <c r="I236" s="362"/>
      <c r="J236" s="365"/>
      <c r="K236" s="354"/>
      <c r="L236" s="352"/>
      <c r="M236" s="352"/>
      <c r="N236" s="352"/>
      <c r="O236" s="352"/>
      <c r="P236" s="352"/>
      <c r="Q236" s="352"/>
      <c r="R236" s="362"/>
      <c r="S236" s="362"/>
      <c r="T236" s="362"/>
      <c r="U236" s="362"/>
      <c r="V236" s="362"/>
      <c r="W236" s="362"/>
      <c r="X236" s="362"/>
      <c r="Y236" s="362"/>
    </row>
    <row r="237" spans="1:25">
      <c r="A237" s="362"/>
      <c r="B237" s="362"/>
      <c r="C237" s="362"/>
      <c r="D237" s="362"/>
      <c r="E237" s="352"/>
      <c r="F237" s="352"/>
      <c r="G237" s="352"/>
      <c r="H237" s="352"/>
      <c r="I237" s="362"/>
      <c r="J237" s="365"/>
      <c r="K237" s="354"/>
      <c r="L237" s="352"/>
      <c r="M237" s="352"/>
      <c r="N237" s="352"/>
      <c r="O237" s="352"/>
      <c r="P237" s="352"/>
      <c r="Q237" s="352"/>
      <c r="R237" s="362"/>
      <c r="S237" s="362"/>
      <c r="T237" s="362"/>
      <c r="U237" s="362"/>
      <c r="V237" s="362"/>
      <c r="W237" s="362"/>
      <c r="X237" s="362"/>
      <c r="Y237" s="362"/>
    </row>
    <row r="238" spans="1:25">
      <c r="A238" s="362"/>
      <c r="B238" s="362"/>
      <c r="C238" s="362"/>
      <c r="D238" s="362"/>
      <c r="E238" s="352"/>
      <c r="F238" s="352"/>
      <c r="G238" s="352"/>
      <c r="H238" s="352"/>
      <c r="I238" s="362"/>
      <c r="J238" s="365"/>
      <c r="K238" s="354"/>
      <c r="L238" s="352"/>
      <c r="M238" s="352"/>
      <c r="N238" s="352"/>
      <c r="O238" s="352"/>
      <c r="P238" s="352"/>
      <c r="Q238" s="352"/>
      <c r="R238" s="362"/>
      <c r="S238" s="362"/>
      <c r="T238" s="362"/>
      <c r="U238" s="362"/>
      <c r="V238" s="362"/>
      <c r="W238" s="362"/>
      <c r="X238" s="362"/>
      <c r="Y238" s="362"/>
    </row>
    <row r="239" spans="1:25">
      <c r="A239" s="362"/>
      <c r="B239" s="362"/>
      <c r="C239" s="362"/>
      <c r="D239" s="362"/>
      <c r="E239" s="352"/>
      <c r="F239" s="352"/>
      <c r="G239" s="352"/>
      <c r="H239" s="352"/>
      <c r="I239" s="362"/>
      <c r="J239" s="365"/>
      <c r="K239" s="354"/>
      <c r="L239" s="352"/>
      <c r="M239" s="352"/>
      <c r="N239" s="352"/>
      <c r="O239" s="352"/>
      <c r="P239" s="352"/>
      <c r="Q239" s="352"/>
      <c r="R239" s="362"/>
      <c r="S239" s="362"/>
      <c r="T239" s="362"/>
      <c r="U239" s="362"/>
      <c r="V239" s="362"/>
      <c r="W239" s="362"/>
      <c r="X239" s="362"/>
      <c r="Y239" s="362"/>
    </row>
    <row r="240" spans="1:25">
      <c r="A240" s="362"/>
      <c r="B240" s="362"/>
      <c r="C240" s="362"/>
      <c r="D240" s="362"/>
      <c r="E240" s="352"/>
      <c r="F240" s="352"/>
      <c r="G240" s="352"/>
      <c r="H240" s="352"/>
      <c r="I240" s="362"/>
      <c r="J240" s="365"/>
      <c r="K240" s="354"/>
      <c r="L240" s="352"/>
      <c r="M240" s="352"/>
      <c r="N240" s="352"/>
      <c r="O240" s="352"/>
      <c r="P240" s="352"/>
      <c r="Q240" s="352"/>
      <c r="R240" s="362"/>
      <c r="S240" s="362"/>
      <c r="T240" s="362"/>
      <c r="U240" s="362"/>
      <c r="V240" s="362"/>
      <c r="W240" s="362"/>
      <c r="X240" s="362"/>
      <c r="Y240" s="362"/>
    </row>
    <row r="241" spans="1:25">
      <c r="A241" s="362"/>
      <c r="B241" s="362"/>
      <c r="C241" s="362"/>
      <c r="D241" s="362"/>
      <c r="E241" s="352"/>
      <c r="F241" s="352"/>
      <c r="G241" s="352"/>
      <c r="H241" s="352"/>
      <c r="I241" s="362"/>
      <c r="J241" s="365"/>
      <c r="K241" s="354"/>
      <c r="L241" s="352"/>
      <c r="M241" s="352"/>
      <c r="N241" s="352"/>
      <c r="O241" s="352"/>
      <c r="P241" s="352"/>
      <c r="Q241" s="352"/>
      <c r="R241" s="362"/>
      <c r="S241" s="362"/>
      <c r="T241" s="362"/>
      <c r="U241" s="362"/>
      <c r="V241" s="362"/>
      <c r="W241" s="362"/>
      <c r="X241" s="362"/>
      <c r="Y241" s="362"/>
    </row>
    <row r="242" spans="1:25">
      <c r="A242" s="362"/>
      <c r="B242" s="362"/>
      <c r="C242" s="362"/>
      <c r="D242" s="362"/>
      <c r="E242" s="352"/>
      <c r="F242" s="352"/>
      <c r="G242" s="352"/>
      <c r="H242" s="352"/>
      <c r="I242" s="362"/>
      <c r="J242" s="365"/>
      <c r="K242" s="354"/>
      <c r="L242" s="352"/>
      <c r="M242" s="352"/>
      <c r="N242" s="352"/>
      <c r="O242" s="352"/>
      <c r="P242" s="352"/>
      <c r="Q242" s="352"/>
      <c r="R242" s="362"/>
      <c r="S242" s="362"/>
      <c r="T242" s="362"/>
      <c r="U242" s="362"/>
      <c r="V242" s="362"/>
      <c r="W242" s="362"/>
      <c r="X242" s="362"/>
      <c r="Y242" s="362"/>
    </row>
    <row r="243" spans="1:25">
      <c r="A243" s="362"/>
      <c r="B243" s="362"/>
      <c r="C243" s="362"/>
      <c r="D243" s="362"/>
      <c r="E243" s="352"/>
      <c r="F243" s="352"/>
      <c r="G243" s="352"/>
      <c r="H243" s="352"/>
      <c r="I243" s="362"/>
      <c r="J243" s="365"/>
      <c r="K243" s="354"/>
      <c r="L243" s="352"/>
      <c r="M243" s="352"/>
      <c r="N243" s="352"/>
      <c r="O243" s="352"/>
      <c r="P243" s="352"/>
      <c r="Q243" s="352"/>
      <c r="R243" s="362"/>
      <c r="S243" s="362"/>
      <c r="T243" s="362"/>
      <c r="U243" s="362"/>
      <c r="V243" s="362"/>
      <c r="W243" s="362"/>
      <c r="X243" s="362"/>
      <c r="Y243" s="362"/>
    </row>
    <row r="244" spans="1:25">
      <c r="A244" s="362"/>
      <c r="B244" s="362"/>
      <c r="C244" s="362"/>
      <c r="D244" s="362"/>
      <c r="E244" s="352"/>
      <c r="F244" s="352"/>
      <c r="G244" s="352"/>
      <c r="H244" s="352"/>
      <c r="I244" s="362"/>
      <c r="J244" s="365"/>
      <c r="K244" s="354"/>
      <c r="L244" s="352"/>
      <c r="M244" s="352"/>
      <c r="N244" s="352"/>
      <c r="O244" s="352"/>
      <c r="P244" s="352"/>
      <c r="Q244" s="352"/>
      <c r="R244" s="362"/>
      <c r="S244" s="362"/>
      <c r="T244" s="362"/>
      <c r="U244" s="362"/>
      <c r="V244" s="362"/>
      <c r="W244" s="362"/>
      <c r="X244" s="362"/>
      <c r="Y244" s="362"/>
    </row>
    <row r="245" spans="1:25">
      <c r="A245" s="362"/>
      <c r="B245" s="362"/>
      <c r="C245" s="362"/>
      <c r="D245" s="362"/>
      <c r="E245" s="352"/>
      <c r="F245" s="352"/>
      <c r="G245" s="352"/>
      <c r="H245" s="352"/>
      <c r="I245" s="362"/>
      <c r="J245" s="365"/>
      <c r="K245" s="354"/>
      <c r="L245" s="352"/>
      <c r="M245" s="352"/>
      <c r="N245" s="352"/>
      <c r="O245" s="352"/>
      <c r="P245" s="352"/>
      <c r="Q245" s="352"/>
      <c r="R245" s="362"/>
      <c r="S245" s="362"/>
      <c r="T245" s="362"/>
      <c r="U245" s="362"/>
      <c r="V245" s="362"/>
      <c r="W245" s="362"/>
      <c r="X245" s="362"/>
      <c r="Y245" s="362"/>
    </row>
    <row r="246" spans="1:25">
      <c r="A246" s="362"/>
      <c r="B246" s="362"/>
      <c r="C246" s="362"/>
      <c r="D246" s="362"/>
      <c r="E246" s="352"/>
      <c r="F246" s="352"/>
      <c r="G246" s="352"/>
      <c r="H246" s="352"/>
      <c r="I246" s="362"/>
      <c r="J246" s="365"/>
      <c r="K246" s="354"/>
      <c r="L246" s="352"/>
      <c r="M246" s="352"/>
      <c r="N246" s="352"/>
      <c r="O246" s="352"/>
      <c r="P246" s="352"/>
      <c r="Q246" s="352"/>
      <c r="R246" s="362"/>
      <c r="S246" s="362"/>
      <c r="T246" s="362"/>
      <c r="U246" s="362"/>
      <c r="V246" s="362"/>
      <c r="W246" s="362"/>
      <c r="X246" s="362"/>
      <c r="Y246" s="362"/>
    </row>
    <row r="247" spans="1:25">
      <c r="A247" s="362"/>
      <c r="B247" s="362"/>
      <c r="C247" s="362"/>
      <c r="D247" s="362"/>
      <c r="E247" s="352"/>
      <c r="F247" s="352"/>
      <c r="G247" s="352"/>
      <c r="H247" s="352"/>
      <c r="I247" s="362"/>
      <c r="J247" s="365"/>
      <c r="K247" s="354"/>
      <c r="L247" s="352"/>
      <c r="M247" s="352"/>
      <c r="N247" s="352"/>
      <c r="O247" s="352"/>
      <c r="P247" s="352"/>
      <c r="Q247" s="352"/>
      <c r="R247" s="362"/>
      <c r="S247" s="362"/>
      <c r="T247" s="362"/>
      <c r="U247" s="362"/>
      <c r="V247" s="362"/>
      <c r="W247" s="362"/>
      <c r="X247" s="362"/>
      <c r="Y247" s="362"/>
    </row>
    <row r="248" spans="1:25">
      <c r="A248" s="362"/>
      <c r="B248" s="362"/>
      <c r="C248" s="362"/>
      <c r="D248" s="362"/>
      <c r="E248" s="352"/>
      <c r="F248" s="352"/>
      <c r="G248" s="352"/>
      <c r="H248" s="352"/>
      <c r="I248" s="362"/>
      <c r="J248" s="365"/>
      <c r="K248" s="354"/>
      <c r="L248" s="352"/>
      <c r="M248" s="352"/>
      <c r="N248" s="352"/>
      <c r="O248" s="352"/>
      <c r="P248" s="352"/>
      <c r="Q248" s="352"/>
      <c r="R248" s="362"/>
      <c r="S248" s="362"/>
      <c r="T248" s="362"/>
      <c r="U248" s="362"/>
      <c r="V248" s="362"/>
      <c r="W248" s="362"/>
      <c r="X248" s="362"/>
      <c r="Y248" s="362"/>
    </row>
    <row r="249" spans="1:25">
      <c r="A249" s="362"/>
      <c r="B249" s="362"/>
      <c r="C249" s="362"/>
      <c r="D249" s="362"/>
      <c r="E249" s="352"/>
      <c r="F249" s="352"/>
      <c r="G249" s="352"/>
      <c r="H249" s="352"/>
      <c r="I249" s="362"/>
      <c r="J249" s="365"/>
      <c r="K249" s="354"/>
      <c r="L249" s="352"/>
      <c r="M249" s="352"/>
      <c r="N249" s="352"/>
      <c r="O249" s="352"/>
      <c r="P249" s="352"/>
      <c r="Q249" s="352"/>
      <c r="R249" s="362"/>
      <c r="S249" s="362"/>
      <c r="T249" s="362"/>
      <c r="U249" s="362"/>
      <c r="V249" s="362"/>
      <c r="W249" s="362"/>
      <c r="X249" s="362"/>
      <c r="Y249" s="362"/>
    </row>
    <row r="250" spans="1:25">
      <c r="A250" s="362"/>
      <c r="B250" s="362"/>
      <c r="C250" s="362"/>
      <c r="D250" s="362"/>
      <c r="E250" s="352"/>
      <c r="F250" s="352"/>
      <c r="G250" s="352"/>
      <c r="H250" s="352"/>
      <c r="I250" s="362"/>
      <c r="J250" s="365"/>
      <c r="K250" s="354"/>
      <c r="L250" s="352"/>
      <c r="M250" s="352"/>
      <c r="N250" s="352"/>
      <c r="O250" s="352"/>
      <c r="P250" s="352"/>
      <c r="Q250" s="352"/>
      <c r="R250" s="362"/>
      <c r="S250" s="362"/>
      <c r="T250" s="362"/>
      <c r="U250" s="362"/>
      <c r="V250" s="362"/>
      <c r="W250" s="362"/>
      <c r="X250" s="362"/>
      <c r="Y250" s="362"/>
    </row>
    <row r="251" spans="1:25">
      <c r="A251" s="362"/>
      <c r="B251" s="362"/>
      <c r="C251" s="362"/>
      <c r="D251" s="362"/>
      <c r="E251" s="352"/>
      <c r="F251" s="352"/>
      <c r="G251" s="352"/>
      <c r="H251" s="352"/>
      <c r="I251" s="362"/>
      <c r="J251" s="365"/>
      <c r="K251" s="354"/>
      <c r="L251" s="352"/>
      <c r="M251" s="352"/>
      <c r="N251" s="352"/>
      <c r="O251" s="352"/>
      <c r="P251" s="352"/>
      <c r="Q251" s="352"/>
      <c r="R251" s="362"/>
      <c r="S251" s="362"/>
      <c r="T251" s="362"/>
      <c r="U251" s="362"/>
      <c r="V251" s="362"/>
      <c r="W251" s="362"/>
      <c r="X251" s="362"/>
      <c r="Y251" s="362"/>
    </row>
    <row r="252" spans="1:25">
      <c r="A252" s="362"/>
      <c r="B252" s="362"/>
      <c r="C252" s="362"/>
      <c r="D252" s="362"/>
      <c r="E252" s="352"/>
      <c r="F252" s="352"/>
      <c r="G252" s="352"/>
      <c r="H252" s="352"/>
      <c r="I252" s="362"/>
      <c r="J252" s="365"/>
      <c r="K252" s="354"/>
      <c r="L252" s="352"/>
      <c r="M252" s="352"/>
      <c r="N252" s="352"/>
      <c r="O252" s="352"/>
      <c r="P252" s="352"/>
      <c r="Q252" s="352"/>
      <c r="R252" s="362"/>
      <c r="S252" s="362"/>
      <c r="T252" s="362"/>
      <c r="U252" s="362"/>
      <c r="V252" s="362"/>
      <c r="W252" s="362"/>
      <c r="X252" s="362"/>
      <c r="Y252" s="362"/>
    </row>
    <row r="253" spans="1:25">
      <c r="A253" s="362"/>
      <c r="B253" s="362"/>
      <c r="C253" s="362"/>
      <c r="D253" s="362"/>
      <c r="E253" s="352"/>
      <c r="F253" s="352"/>
      <c r="G253" s="352"/>
      <c r="H253" s="352"/>
      <c r="I253" s="362"/>
      <c r="J253" s="365"/>
      <c r="K253" s="354"/>
      <c r="L253" s="352"/>
      <c r="M253" s="352"/>
      <c r="N253" s="352"/>
      <c r="O253" s="352"/>
      <c r="P253" s="352"/>
      <c r="Q253" s="352"/>
      <c r="R253" s="362"/>
      <c r="S253" s="362"/>
      <c r="T253" s="362"/>
      <c r="U253" s="362"/>
      <c r="V253" s="362"/>
      <c r="W253" s="362"/>
      <c r="X253" s="362"/>
      <c r="Y253" s="362"/>
    </row>
    <row r="254" spans="1:25">
      <c r="A254" s="362"/>
      <c r="B254" s="362"/>
      <c r="C254" s="362"/>
      <c r="D254" s="362"/>
      <c r="E254" s="352"/>
      <c r="F254" s="352"/>
      <c r="G254" s="352"/>
      <c r="H254" s="352"/>
      <c r="I254" s="362"/>
      <c r="J254" s="365"/>
      <c r="K254" s="354"/>
      <c r="L254" s="352"/>
      <c r="M254" s="352"/>
      <c r="N254" s="352"/>
      <c r="O254" s="352"/>
      <c r="P254" s="352"/>
      <c r="Q254" s="352"/>
      <c r="R254" s="362"/>
      <c r="S254" s="362"/>
      <c r="T254" s="362"/>
      <c r="U254" s="362"/>
      <c r="V254" s="362"/>
      <c r="W254" s="362"/>
      <c r="X254" s="362"/>
      <c r="Y254" s="362"/>
    </row>
    <row r="255" spans="1:25">
      <c r="A255" s="362"/>
      <c r="B255" s="362"/>
      <c r="C255" s="362"/>
      <c r="D255" s="362"/>
      <c r="E255" s="352"/>
      <c r="F255" s="352"/>
      <c r="G255" s="352"/>
      <c r="H255" s="352"/>
      <c r="I255" s="362"/>
      <c r="J255" s="365"/>
      <c r="K255" s="354"/>
      <c r="L255" s="352"/>
      <c r="M255" s="352"/>
      <c r="N255" s="352"/>
      <c r="O255" s="352"/>
      <c r="P255" s="352"/>
      <c r="Q255" s="352"/>
      <c r="R255" s="362"/>
      <c r="S255" s="362"/>
      <c r="T255" s="362"/>
      <c r="U255" s="362"/>
      <c r="V255" s="362"/>
      <c r="W255" s="362"/>
      <c r="X255" s="362"/>
      <c r="Y255" s="362"/>
    </row>
    <row r="256" spans="1:25">
      <c r="A256" s="362"/>
      <c r="B256" s="362"/>
      <c r="C256" s="362"/>
      <c r="D256" s="362"/>
      <c r="E256" s="352"/>
      <c r="F256" s="352"/>
      <c r="G256" s="352"/>
      <c r="H256" s="352"/>
      <c r="I256" s="362"/>
      <c r="J256" s="365"/>
      <c r="K256" s="354"/>
      <c r="L256" s="352"/>
      <c r="M256" s="352"/>
      <c r="N256" s="352"/>
      <c r="O256" s="352"/>
      <c r="P256" s="352"/>
      <c r="Q256" s="352"/>
      <c r="R256" s="362"/>
      <c r="S256" s="362"/>
      <c r="T256" s="362"/>
      <c r="U256" s="362"/>
      <c r="V256" s="362"/>
      <c r="W256" s="362"/>
      <c r="X256" s="362"/>
      <c r="Y256" s="362"/>
    </row>
    <row r="257" spans="1:25">
      <c r="A257" s="362"/>
      <c r="B257" s="362"/>
      <c r="C257" s="362"/>
      <c r="D257" s="362"/>
      <c r="E257" s="352"/>
      <c r="F257" s="352"/>
      <c r="G257" s="352"/>
      <c r="H257" s="352"/>
      <c r="I257" s="362"/>
      <c r="J257" s="365"/>
      <c r="K257" s="354"/>
      <c r="L257" s="352"/>
      <c r="M257" s="352"/>
      <c r="N257" s="352"/>
      <c r="O257" s="352"/>
      <c r="P257" s="352"/>
      <c r="Q257" s="352"/>
      <c r="R257" s="362"/>
      <c r="S257" s="362"/>
      <c r="T257" s="362"/>
      <c r="U257" s="362"/>
      <c r="V257" s="362"/>
      <c r="W257" s="362"/>
      <c r="X257" s="362"/>
      <c r="Y257" s="362"/>
    </row>
    <row r="258" spans="1:25">
      <c r="A258" s="362"/>
      <c r="B258" s="362"/>
      <c r="C258" s="362"/>
      <c r="D258" s="362"/>
      <c r="E258" s="352"/>
      <c r="F258" s="352"/>
      <c r="G258" s="352"/>
      <c r="H258" s="352"/>
      <c r="I258" s="362"/>
      <c r="J258" s="365"/>
      <c r="K258" s="354"/>
      <c r="L258" s="352"/>
      <c r="M258" s="352"/>
      <c r="N258" s="352"/>
      <c r="O258" s="352"/>
      <c r="P258" s="352"/>
      <c r="Q258" s="352"/>
      <c r="R258" s="362"/>
      <c r="S258" s="362"/>
      <c r="T258" s="362"/>
      <c r="U258" s="362"/>
      <c r="V258" s="362"/>
      <c r="W258" s="362"/>
      <c r="X258" s="362"/>
      <c r="Y258" s="362"/>
    </row>
    <row r="259" spans="1:25">
      <c r="A259" s="362"/>
      <c r="B259" s="362"/>
      <c r="C259" s="362"/>
      <c r="D259" s="362"/>
      <c r="E259" s="352"/>
      <c r="F259" s="352"/>
      <c r="G259" s="352"/>
      <c r="H259" s="352"/>
      <c r="I259" s="362"/>
      <c r="J259" s="365"/>
      <c r="K259" s="354"/>
      <c r="L259" s="352"/>
      <c r="M259" s="352"/>
      <c r="N259" s="352"/>
      <c r="O259" s="352"/>
      <c r="P259" s="352"/>
      <c r="Q259" s="352"/>
      <c r="R259" s="362"/>
      <c r="S259" s="362"/>
      <c r="T259" s="362"/>
      <c r="U259" s="362"/>
      <c r="V259" s="362"/>
      <c r="W259" s="362"/>
      <c r="X259" s="362"/>
      <c r="Y259" s="362"/>
    </row>
    <row r="260" spans="1:25">
      <c r="A260" s="362"/>
      <c r="B260" s="362"/>
      <c r="C260" s="362"/>
      <c r="D260" s="362"/>
      <c r="E260" s="352"/>
      <c r="F260" s="352"/>
      <c r="G260" s="352"/>
      <c r="H260" s="352"/>
      <c r="I260" s="362"/>
      <c r="J260" s="365"/>
      <c r="K260" s="354"/>
      <c r="L260" s="352"/>
      <c r="M260" s="352"/>
      <c r="N260" s="352"/>
      <c r="O260" s="352"/>
      <c r="P260" s="352"/>
      <c r="Q260" s="352"/>
      <c r="R260" s="362"/>
      <c r="S260" s="362"/>
      <c r="T260" s="362"/>
      <c r="U260" s="362"/>
      <c r="V260" s="362"/>
      <c r="W260" s="362"/>
      <c r="X260" s="362"/>
      <c r="Y260" s="362"/>
    </row>
    <row r="261" spans="1:25">
      <c r="A261" s="362"/>
      <c r="B261" s="362"/>
      <c r="C261" s="362"/>
      <c r="D261" s="362"/>
      <c r="E261" s="352"/>
      <c r="F261" s="352"/>
      <c r="G261" s="352"/>
      <c r="H261" s="352"/>
      <c r="I261" s="362"/>
      <c r="J261" s="365"/>
      <c r="K261" s="354"/>
      <c r="L261" s="352"/>
      <c r="M261" s="352"/>
      <c r="N261" s="352"/>
      <c r="O261" s="352"/>
      <c r="P261" s="352"/>
      <c r="Q261" s="352"/>
      <c r="R261" s="362"/>
      <c r="S261" s="362"/>
      <c r="T261" s="362"/>
      <c r="U261" s="362"/>
      <c r="V261" s="362"/>
      <c r="W261" s="362"/>
      <c r="X261" s="362"/>
      <c r="Y261" s="362"/>
    </row>
    <row r="262" spans="1:25">
      <c r="A262" s="362"/>
      <c r="B262" s="362"/>
      <c r="C262" s="362"/>
      <c r="D262" s="362"/>
      <c r="E262" s="352"/>
      <c r="F262" s="352"/>
      <c r="G262" s="352"/>
      <c r="H262" s="352"/>
      <c r="I262" s="362"/>
      <c r="J262" s="365"/>
      <c r="K262" s="354"/>
      <c r="L262" s="352"/>
      <c r="M262" s="352"/>
      <c r="N262" s="352"/>
      <c r="O262" s="352"/>
      <c r="P262" s="352"/>
      <c r="Q262" s="352"/>
      <c r="R262" s="362"/>
      <c r="S262" s="362"/>
      <c r="T262" s="362"/>
      <c r="U262" s="362"/>
      <c r="V262" s="362"/>
      <c r="W262" s="362"/>
      <c r="X262" s="362"/>
      <c r="Y262" s="362"/>
    </row>
    <row r="263" spans="1:25">
      <c r="A263" s="362"/>
      <c r="B263" s="362"/>
      <c r="C263" s="362"/>
      <c r="D263" s="362"/>
      <c r="E263" s="352"/>
      <c r="F263" s="352"/>
      <c r="G263" s="352"/>
      <c r="H263" s="352"/>
      <c r="I263" s="362"/>
      <c r="J263" s="365"/>
      <c r="K263" s="354"/>
      <c r="L263" s="352"/>
      <c r="M263" s="352"/>
      <c r="N263" s="352"/>
      <c r="O263" s="352"/>
      <c r="P263" s="352"/>
      <c r="Q263" s="352"/>
      <c r="R263" s="362"/>
      <c r="S263" s="362"/>
      <c r="T263" s="362"/>
      <c r="U263" s="362"/>
      <c r="V263" s="362"/>
      <c r="W263" s="362"/>
      <c r="X263" s="362"/>
      <c r="Y263" s="362"/>
    </row>
    <row r="264" spans="1:25">
      <c r="A264" s="362"/>
      <c r="B264" s="362"/>
      <c r="C264" s="362"/>
      <c r="D264" s="362"/>
      <c r="E264" s="352"/>
      <c r="F264" s="352"/>
      <c r="G264" s="352"/>
      <c r="H264" s="352"/>
      <c r="I264" s="362"/>
      <c r="J264" s="365"/>
      <c r="K264" s="354"/>
      <c r="L264" s="352"/>
      <c r="M264" s="352"/>
      <c r="N264" s="352"/>
      <c r="O264" s="352"/>
      <c r="P264" s="352"/>
      <c r="Q264" s="352"/>
      <c r="R264" s="362"/>
      <c r="S264" s="362"/>
      <c r="T264" s="362"/>
      <c r="U264" s="362"/>
      <c r="V264" s="362"/>
      <c r="W264" s="362"/>
      <c r="X264" s="362"/>
      <c r="Y264" s="362"/>
    </row>
    <row r="265" spans="1:25">
      <c r="A265" s="362"/>
      <c r="B265" s="362"/>
      <c r="C265" s="362"/>
      <c r="D265" s="362"/>
      <c r="E265" s="352"/>
      <c r="F265" s="352"/>
      <c r="G265" s="352"/>
      <c r="H265" s="352"/>
      <c r="I265" s="362"/>
      <c r="J265" s="365"/>
      <c r="K265" s="354"/>
      <c r="L265" s="352"/>
      <c r="M265" s="352"/>
      <c r="N265" s="352"/>
      <c r="O265" s="352"/>
      <c r="P265" s="352"/>
      <c r="Q265" s="352"/>
      <c r="R265" s="362"/>
      <c r="S265" s="362"/>
      <c r="T265" s="362"/>
      <c r="U265" s="362"/>
      <c r="V265" s="362"/>
      <c r="W265" s="362"/>
      <c r="X265" s="362"/>
      <c r="Y265" s="362"/>
    </row>
    <row r="266" spans="1:25">
      <c r="A266" s="362"/>
      <c r="B266" s="362"/>
      <c r="C266" s="362"/>
      <c r="D266" s="362"/>
      <c r="E266" s="352"/>
      <c r="F266" s="352"/>
      <c r="G266" s="352"/>
      <c r="H266" s="352"/>
      <c r="I266" s="362"/>
      <c r="J266" s="365"/>
      <c r="K266" s="354"/>
      <c r="L266" s="352"/>
      <c r="M266" s="352"/>
      <c r="N266" s="352"/>
      <c r="O266" s="352"/>
      <c r="P266" s="352"/>
      <c r="Q266" s="352"/>
      <c r="R266" s="362"/>
      <c r="S266" s="362"/>
      <c r="T266" s="362"/>
      <c r="U266" s="362"/>
      <c r="V266" s="362"/>
      <c r="W266" s="362"/>
      <c r="X266" s="362"/>
      <c r="Y266" s="362"/>
    </row>
    <row r="267" spans="1:25">
      <c r="A267" s="362"/>
      <c r="B267" s="362"/>
      <c r="C267" s="362"/>
      <c r="D267" s="362"/>
      <c r="E267" s="352"/>
      <c r="F267" s="352"/>
      <c r="G267" s="352"/>
      <c r="H267" s="352"/>
      <c r="I267" s="362"/>
      <c r="J267" s="365"/>
      <c r="K267" s="354"/>
      <c r="L267" s="352"/>
      <c r="M267" s="352"/>
      <c r="N267" s="352"/>
      <c r="O267" s="352"/>
      <c r="P267" s="352"/>
      <c r="Q267" s="352"/>
      <c r="R267" s="362"/>
      <c r="S267" s="362"/>
      <c r="T267" s="362"/>
      <c r="U267" s="362"/>
      <c r="V267" s="362"/>
      <c r="W267" s="362"/>
      <c r="X267" s="362"/>
      <c r="Y267" s="362"/>
    </row>
    <row r="268" spans="1:25">
      <c r="A268" s="362"/>
      <c r="B268" s="362"/>
      <c r="C268" s="362"/>
      <c r="D268" s="362"/>
      <c r="E268" s="352"/>
      <c r="F268" s="352"/>
      <c r="G268" s="352"/>
      <c r="H268" s="352"/>
      <c r="I268" s="362"/>
      <c r="J268" s="365"/>
      <c r="K268" s="354"/>
      <c r="L268" s="352"/>
      <c r="M268" s="352"/>
      <c r="N268" s="352"/>
      <c r="O268" s="352"/>
      <c r="P268" s="352"/>
      <c r="Q268" s="352"/>
      <c r="R268" s="362"/>
      <c r="S268" s="362"/>
      <c r="T268" s="362"/>
      <c r="U268" s="362"/>
      <c r="V268" s="362"/>
      <c r="W268" s="362"/>
      <c r="X268" s="362"/>
      <c r="Y268" s="362"/>
    </row>
    <row r="269" spans="1:25">
      <c r="A269" s="362"/>
      <c r="B269" s="362"/>
      <c r="C269" s="362"/>
      <c r="D269" s="362"/>
      <c r="E269" s="352"/>
      <c r="F269" s="352"/>
      <c r="G269" s="352"/>
      <c r="H269" s="352"/>
      <c r="I269" s="362"/>
      <c r="J269" s="365"/>
      <c r="K269" s="354"/>
      <c r="L269" s="352"/>
      <c r="M269" s="352"/>
      <c r="N269" s="352"/>
      <c r="O269" s="352"/>
      <c r="P269" s="352"/>
      <c r="Q269" s="352"/>
      <c r="R269" s="362"/>
      <c r="S269" s="362"/>
      <c r="T269" s="362"/>
      <c r="U269" s="362"/>
      <c r="V269" s="362"/>
      <c r="W269" s="362"/>
      <c r="X269" s="362"/>
      <c r="Y269" s="362"/>
    </row>
    <row r="270" spans="1:25">
      <c r="A270" s="362"/>
      <c r="B270" s="362"/>
      <c r="C270" s="362"/>
      <c r="D270" s="362"/>
      <c r="E270" s="352"/>
      <c r="F270" s="352"/>
      <c r="G270" s="352"/>
      <c r="H270" s="352"/>
      <c r="I270" s="362"/>
      <c r="J270" s="365"/>
      <c r="K270" s="354"/>
      <c r="L270" s="352"/>
      <c r="M270" s="352"/>
      <c r="N270" s="352"/>
      <c r="O270" s="352"/>
      <c r="P270" s="352"/>
      <c r="Q270" s="352"/>
      <c r="R270" s="362"/>
      <c r="S270" s="362"/>
      <c r="T270" s="362"/>
      <c r="U270" s="362"/>
      <c r="V270" s="362"/>
      <c r="W270" s="362"/>
      <c r="X270" s="362"/>
      <c r="Y270" s="362"/>
    </row>
    <row r="271" spans="1:25">
      <c r="A271" s="362"/>
      <c r="B271" s="362"/>
      <c r="C271" s="362"/>
      <c r="D271" s="362"/>
      <c r="E271" s="352"/>
      <c r="F271" s="352"/>
      <c r="G271" s="352"/>
      <c r="H271" s="352"/>
      <c r="I271" s="362"/>
      <c r="J271" s="365"/>
      <c r="K271" s="354"/>
      <c r="L271" s="352"/>
      <c r="M271" s="352"/>
      <c r="N271" s="352"/>
      <c r="O271" s="352"/>
      <c r="P271" s="352"/>
      <c r="Q271" s="352"/>
      <c r="R271" s="362"/>
      <c r="S271" s="362"/>
      <c r="T271" s="362"/>
      <c r="U271" s="362"/>
      <c r="V271" s="362"/>
      <c r="W271" s="362"/>
      <c r="X271" s="362"/>
      <c r="Y271" s="362"/>
    </row>
    <row r="272" spans="1:25">
      <c r="A272" s="362"/>
      <c r="B272" s="362"/>
      <c r="C272" s="362"/>
      <c r="D272" s="362"/>
      <c r="E272" s="352"/>
      <c r="F272" s="352"/>
      <c r="G272" s="352"/>
      <c r="H272" s="352"/>
      <c r="I272" s="362"/>
      <c r="J272" s="365"/>
      <c r="K272" s="354"/>
      <c r="L272" s="352"/>
      <c r="M272" s="352"/>
      <c r="N272" s="352"/>
      <c r="O272" s="352"/>
      <c r="P272" s="352"/>
      <c r="Q272" s="352"/>
      <c r="R272" s="362"/>
      <c r="S272" s="362"/>
      <c r="T272" s="362"/>
      <c r="U272" s="362"/>
      <c r="V272" s="362"/>
      <c r="W272" s="362"/>
      <c r="X272" s="362"/>
      <c r="Y272" s="362"/>
    </row>
    <row r="273" spans="1:25">
      <c r="A273" s="362"/>
      <c r="B273" s="362"/>
      <c r="C273" s="362"/>
      <c r="D273" s="362"/>
      <c r="E273" s="352"/>
      <c r="F273" s="352"/>
      <c r="G273" s="352"/>
      <c r="H273" s="352"/>
      <c r="I273" s="362"/>
      <c r="J273" s="365"/>
      <c r="K273" s="354"/>
      <c r="L273" s="352"/>
      <c r="M273" s="352"/>
      <c r="N273" s="352"/>
      <c r="O273" s="352"/>
      <c r="P273" s="352"/>
      <c r="Q273" s="352"/>
      <c r="R273" s="362"/>
      <c r="S273" s="362"/>
      <c r="T273" s="362"/>
      <c r="U273" s="362"/>
      <c r="V273" s="362"/>
      <c r="W273" s="362"/>
      <c r="X273" s="362"/>
      <c r="Y273" s="362"/>
    </row>
    <row r="274" spans="1:25">
      <c r="A274" s="362"/>
      <c r="B274" s="362"/>
      <c r="C274" s="362"/>
      <c r="D274" s="362"/>
      <c r="E274" s="352"/>
      <c r="F274" s="352"/>
      <c r="G274" s="352"/>
      <c r="H274" s="352"/>
      <c r="I274" s="362"/>
      <c r="J274" s="365"/>
      <c r="K274" s="354"/>
      <c r="L274" s="352"/>
      <c r="M274" s="352"/>
      <c r="N274" s="352"/>
      <c r="O274" s="352"/>
      <c r="P274" s="352"/>
      <c r="Q274" s="352"/>
      <c r="R274" s="362"/>
      <c r="S274" s="362"/>
      <c r="T274" s="362"/>
      <c r="U274" s="362"/>
      <c r="V274" s="362"/>
      <c r="W274" s="362"/>
      <c r="X274" s="362"/>
      <c r="Y274" s="362"/>
    </row>
    <row r="275" spans="1:25">
      <c r="A275" s="362"/>
      <c r="B275" s="362"/>
      <c r="C275" s="362"/>
      <c r="D275" s="362"/>
      <c r="E275" s="352"/>
      <c r="F275" s="352"/>
      <c r="G275" s="352"/>
      <c r="H275" s="352"/>
      <c r="I275" s="362"/>
      <c r="J275" s="365"/>
      <c r="K275" s="354"/>
      <c r="L275" s="352"/>
      <c r="M275" s="352"/>
      <c r="N275" s="352"/>
      <c r="O275" s="352"/>
      <c r="P275" s="352"/>
      <c r="Q275" s="352"/>
      <c r="R275" s="362"/>
      <c r="S275" s="362"/>
      <c r="T275" s="362"/>
      <c r="U275" s="362"/>
      <c r="V275" s="362"/>
      <c r="W275" s="362"/>
      <c r="X275" s="362"/>
      <c r="Y275" s="362"/>
    </row>
    <row r="276" spans="1:25">
      <c r="A276" s="362"/>
      <c r="B276" s="362"/>
      <c r="C276" s="362"/>
      <c r="D276" s="362"/>
      <c r="E276" s="352"/>
      <c r="F276" s="352"/>
      <c r="G276" s="352"/>
      <c r="H276" s="352"/>
      <c r="I276" s="362"/>
      <c r="J276" s="365"/>
      <c r="K276" s="354"/>
      <c r="L276" s="352"/>
      <c r="M276" s="352"/>
      <c r="N276" s="352"/>
      <c r="O276" s="352"/>
      <c r="P276" s="352"/>
      <c r="Q276" s="352"/>
      <c r="R276" s="362"/>
      <c r="S276" s="362"/>
      <c r="T276" s="362"/>
      <c r="U276" s="362"/>
      <c r="V276" s="362"/>
      <c r="W276" s="362"/>
      <c r="X276" s="362"/>
      <c r="Y276" s="362"/>
    </row>
    <row r="277" spans="1:25">
      <c r="A277" s="362"/>
      <c r="B277" s="362"/>
      <c r="C277" s="362"/>
      <c r="D277" s="362"/>
      <c r="E277" s="352"/>
      <c r="F277" s="352"/>
      <c r="G277" s="352"/>
      <c r="H277" s="352"/>
      <c r="I277" s="362"/>
      <c r="J277" s="365"/>
      <c r="K277" s="354"/>
      <c r="L277" s="352"/>
      <c r="M277" s="352"/>
      <c r="N277" s="352"/>
      <c r="O277" s="352"/>
      <c r="P277" s="352"/>
      <c r="Q277" s="352"/>
      <c r="R277" s="362"/>
      <c r="S277" s="362"/>
      <c r="T277" s="362"/>
      <c r="U277" s="362"/>
      <c r="V277" s="362"/>
      <c r="W277" s="362"/>
      <c r="X277" s="362"/>
      <c r="Y277" s="362"/>
    </row>
    <row r="278" spans="1:25">
      <c r="A278" s="362"/>
      <c r="B278" s="362"/>
      <c r="C278" s="362"/>
      <c r="D278" s="362"/>
      <c r="E278" s="352"/>
      <c r="F278" s="352"/>
      <c r="G278" s="352"/>
      <c r="H278" s="352"/>
      <c r="I278" s="362"/>
      <c r="J278" s="365"/>
      <c r="K278" s="354"/>
      <c r="L278" s="352"/>
      <c r="M278" s="352"/>
      <c r="N278" s="352"/>
      <c r="O278" s="352"/>
      <c r="P278" s="352"/>
      <c r="Q278" s="352"/>
      <c r="R278" s="362"/>
      <c r="S278" s="362"/>
      <c r="T278" s="362"/>
      <c r="U278" s="362"/>
      <c r="V278" s="362"/>
      <c r="W278" s="362"/>
      <c r="X278" s="362"/>
      <c r="Y278" s="362"/>
    </row>
    <row r="279" spans="1:25">
      <c r="A279" s="362"/>
      <c r="B279" s="362"/>
      <c r="C279" s="362"/>
      <c r="D279" s="362"/>
      <c r="E279" s="352"/>
      <c r="F279" s="352"/>
      <c r="G279" s="352"/>
      <c r="H279" s="352"/>
      <c r="I279" s="362"/>
      <c r="J279" s="365"/>
      <c r="K279" s="354"/>
      <c r="L279" s="352"/>
      <c r="M279" s="352"/>
      <c r="N279" s="352"/>
      <c r="O279" s="352"/>
      <c r="P279" s="352"/>
      <c r="Q279" s="352"/>
      <c r="R279" s="362"/>
      <c r="S279" s="362"/>
      <c r="T279" s="362"/>
      <c r="U279" s="362"/>
      <c r="V279" s="362"/>
      <c r="W279" s="362"/>
      <c r="X279" s="362"/>
      <c r="Y279" s="362"/>
    </row>
    <row r="280" spans="1:25">
      <c r="A280" s="362"/>
      <c r="B280" s="362"/>
      <c r="C280" s="362"/>
      <c r="D280" s="362"/>
      <c r="E280" s="352"/>
      <c r="F280" s="352"/>
      <c r="G280" s="352"/>
      <c r="H280" s="352"/>
      <c r="I280" s="362"/>
      <c r="J280" s="365"/>
      <c r="K280" s="354"/>
      <c r="L280" s="352"/>
      <c r="M280" s="352"/>
      <c r="N280" s="352"/>
      <c r="O280" s="352"/>
      <c r="P280" s="352"/>
      <c r="Q280" s="352"/>
      <c r="R280" s="362"/>
      <c r="S280" s="362"/>
      <c r="T280" s="362"/>
      <c r="U280" s="362"/>
      <c r="V280" s="362"/>
      <c r="W280" s="362"/>
      <c r="X280" s="362"/>
      <c r="Y280" s="362"/>
    </row>
    <row r="281" spans="1:25">
      <c r="A281" s="362"/>
      <c r="B281" s="362"/>
      <c r="C281" s="362"/>
      <c r="D281" s="362"/>
      <c r="E281" s="352"/>
      <c r="F281" s="352"/>
      <c r="G281" s="352"/>
      <c r="H281" s="352"/>
      <c r="I281" s="362"/>
      <c r="J281" s="365"/>
      <c r="K281" s="354"/>
      <c r="L281" s="352"/>
      <c r="M281" s="352"/>
      <c r="N281" s="352"/>
      <c r="O281" s="352"/>
      <c r="P281" s="352"/>
      <c r="Q281" s="352"/>
      <c r="R281" s="362"/>
      <c r="S281" s="362"/>
      <c r="T281" s="362"/>
      <c r="U281" s="362"/>
      <c r="V281" s="362"/>
      <c r="W281" s="362"/>
      <c r="X281" s="362"/>
      <c r="Y281" s="362"/>
    </row>
    <row r="282" spans="1:25">
      <c r="A282" s="362"/>
      <c r="B282" s="362"/>
      <c r="C282" s="362"/>
      <c r="D282" s="362"/>
      <c r="E282" s="352"/>
      <c r="F282" s="352"/>
      <c r="G282" s="352"/>
      <c r="H282" s="352"/>
      <c r="I282" s="362"/>
      <c r="J282" s="365"/>
      <c r="K282" s="354"/>
      <c r="L282" s="352"/>
      <c r="M282" s="352"/>
      <c r="N282" s="352"/>
      <c r="O282" s="352"/>
      <c r="P282" s="352"/>
      <c r="Q282" s="352"/>
      <c r="R282" s="362"/>
      <c r="S282" s="362"/>
      <c r="T282" s="362"/>
      <c r="U282" s="362"/>
      <c r="V282" s="362"/>
      <c r="W282" s="362"/>
      <c r="X282" s="362"/>
      <c r="Y282" s="362"/>
    </row>
    <row r="283" spans="1:25">
      <c r="A283" s="362"/>
      <c r="B283" s="362"/>
      <c r="C283" s="362"/>
      <c r="D283" s="362"/>
      <c r="E283" s="352"/>
      <c r="F283" s="352"/>
      <c r="G283" s="352"/>
      <c r="H283" s="352"/>
      <c r="I283" s="362"/>
      <c r="J283" s="365"/>
      <c r="K283" s="354"/>
      <c r="L283" s="352"/>
      <c r="M283" s="352"/>
      <c r="N283" s="352"/>
      <c r="O283" s="352"/>
      <c r="P283" s="352"/>
      <c r="Q283" s="352"/>
      <c r="R283" s="362"/>
      <c r="S283" s="362"/>
      <c r="T283" s="362"/>
      <c r="U283" s="362"/>
      <c r="V283" s="362"/>
      <c r="W283" s="362"/>
      <c r="X283" s="362"/>
      <c r="Y283" s="362"/>
    </row>
    <row r="284" spans="1:25">
      <c r="A284" s="362"/>
      <c r="B284" s="362"/>
      <c r="C284" s="362"/>
      <c r="D284" s="362"/>
      <c r="E284" s="352"/>
      <c r="F284" s="352"/>
      <c r="G284" s="352"/>
      <c r="H284" s="352"/>
      <c r="I284" s="362"/>
      <c r="J284" s="365"/>
      <c r="K284" s="354"/>
      <c r="L284" s="352"/>
      <c r="M284" s="352"/>
      <c r="N284" s="352"/>
      <c r="O284" s="352"/>
      <c r="P284" s="352"/>
      <c r="Q284" s="352"/>
      <c r="R284" s="362"/>
      <c r="S284" s="362"/>
      <c r="T284" s="362"/>
      <c r="U284" s="362"/>
      <c r="V284" s="362"/>
      <c r="W284" s="362"/>
      <c r="X284" s="362"/>
      <c r="Y284" s="362"/>
    </row>
    <row r="285" spans="1:25">
      <c r="A285" s="362"/>
      <c r="B285" s="362"/>
      <c r="C285" s="362"/>
      <c r="D285" s="362"/>
      <c r="E285" s="352"/>
      <c r="F285" s="352"/>
      <c r="G285" s="352"/>
      <c r="H285" s="352"/>
      <c r="I285" s="362"/>
      <c r="J285" s="365"/>
      <c r="K285" s="354"/>
      <c r="L285" s="352"/>
      <c r="M285" s="352"/>
      <c r="N285" s="352"/>
      <c r="O285" s="352"/>
      <c r="P285" s="352"/>
      <c r="Q285" s="352"/>
      <c r="R285" s="362"/>
      <c r="S285" s="362"/>
      <c r="T285" s="362"/>
      <c r="U285" s="362"/>
      <c r="V285" s="362"/>
      <c r="W285" s="362"/>
      <c r="X285" s="362"/>
      <c r="Y285" s="362"/>
    </row>
    <row r="286" spans="1:25">
      <c r="A286" s="362"/>
      <c r="B286" s="362"/>
      <c r="C286" s="362"/>
      <c r="D286" s="362"/>
      <c r="E286" s="352"/>
      <c r="F286" s="352"/>
      <c r="G286" s="352"/>
      <c r="H286" s="352"/>
      <c r="I286" s="362"/>
      <c r="J286" s="365"/>
      <c r="K286" s="354"/>
      <c r="L286" s="352"/>
      <c r="M286" s="352"/>
      <c r="N286" s="352"/>
      <c r="O286" s="352"/>
      <c r="P286" s="352"/>
      <c r="Q286" s="352"/>
      <c r="R286" s="362"/>
      <c r="S286" s="362"/>
      <c r="T286" s="362"/>
      <c r="U286" s="362"/>
      <c r="V286" s="362"/>
      <c r="W286" s="362"/>
      <c r="X286" s="362"/>
      <c r="Y286" s="362"/>
    </row>
    <row r="287" spans="1:25">
      <c r="A287" s="362"/>
      <c r="B287" s="362"/>
      <c r="C287" s="362"/>
      <c r="D287" s="362"/>
      <c r="E287" s="352"/>
      <c r="F287" s="352"/>
      <c r="G287" s="352"/>
      <c r="H287" s="352"/>
      <c r="I287" s="362"/>
      <c r="J287" s="365"/>
      <c r="K287" s="354"/>
      <c r="L287" s="352"/>
      <c r="M287" s="352"/>
      <c r="N287" s="352"/>
      <c r="O287" s="352"/>
      <c r="P287" s="352"/>
      <c r="Q287" s="352"/>
      <c r="R287" s="362"/>
      <c r="S287" s="362"/>
      <c r="T287" s="362"/>
      <c r="U287" s="362"/>
      <c r="V287" s="362"/>
      <c r="W287" s="362"/>
      <c r="X287" s="362"/>
      <c r="Y287" s="362"/>
    </row>
    <row r="288" spans="1:25">
      <c r="A288" s="362"/>
      <c r="B288" s="362"/>
      <c r="C288" s="362"/>
      <c r="D288" s="362"/>
      <c r="E288" s="352"/>
      <c r="F288" s="352"/>
      <c r="G288" s="352"/>
      <c r="H288" s="352"/>
      <c r="I288" s="362"/>
      <c r="J288" s="365"/>
      <c r="K288" s="354"/>
      <c r="L288" s="352"/>
      <c r="M288" s="352"/>
      <c r="N288" s="352"/>
      <c r="O288" s="352"/>
      <c r="P288" s="352"/>
      <c r="Q288" s="352"/>
      <c r="R288" s="362"/>
      <c r="S288" s="362"/>
      <c r="T288" s="362"/>
      <c r="U288" s="362"/>
      <c r="V288" s="362"/>
      <c r="W288" s="362"/>
      <c r="X288" s="362"/>
      <c r="Y288" s="362"/>
    </row>
    <row r="289" spans="1:25">
      <c r="A289" s="362"/>
      <c r="B289" s="362"/>
      <c r="C289" s="362"/>
      <c r="D289" s="362"/>
      <c r="E289" s="352"/>
      <c r="F289" s="352"/>
      <c r="G289" s="352"/>
      <c r="H289" s="352"/>
      <c r="I289" s="362"/>
      <c r="J289" s="365"/>
      <c r="K289" s="354"/>
      <c r="L289" s="352"/>
      <c r="M289" s="352"/>
      <c r="N289" s="352"/>
      <c r="O289" s="352"/>
      <c r="P289" s="352"/>
      <c r="Q289" s="352"/>
      <c r="R289" s="362"/>
      <c r="S289" s="362"/>
      <c r="T289" s="362"/>
      <c r="U289" s="362"/>
      <c r="V289" s="362"/>
      <c r="W289" s="362"/>
      <c r="X289" s="362"/>
      <c r="Y289" s="362"/>
    </row>
    <row r="290" spans="1:25">
      <c r="A290" s="362"/>
      <c r="B290" s="362"/>
      <c r="C290" s="362"/>
      <c r="D290" s="362"/>
      <c r="E290" s="352"/>
      <c r="F290" s="352"/>
      <c r="G290" s="352"/>
      <c r="H290" s="352"/>
      <c r="I290" s="362"/>
      <c r="J290" s="365"/>
      <c r="K290" s="354"/>
      <c r="L290" s="352"/>
      <c r="M290" s="352"/>
      <c r="N290" s="352"/>
      <c r="O290" s="352"/>
      <c r="P290" s="352"/>
      <c r="Q290" s="352"/>
      <c r="R290" s="362"/>
      <c r="S290" s="362"/>
      <c r="T290" s="362"/>
      <c r="U290" s="362"/>
      <c r="V290" s="362"/>
      <c r="W290" s="362"/>
      <c r="X290" s="362"/>
      <c r="Y290" s="362"/>
    </row>
    <row r="291" spans="1:25">
      <c r="A291" s="362"/>
      <c r="B291" s="362"/>
      <c r="C291" s="362"/>
      <c r="D291" s="362"/>
      <c r="E291" s="352"/>
      <c r="F291" s="352"/>
      <c r="G291" s="352"/>
      <c r="H291" s="352"/>
      <c r="I291" s="362"/>
      <c r="J291" s="365"/>
      <c r="K291" s="354"/>
      <c r="L291" s="352"/>
      <c r="M291" s="352"/>
      <c r="N291" s="352"/>
      <c r="O291" s="352"/>
      <c r="P291" s="352"/>
      <c r="Q291" s="352"/>
      <c r="R291" s="362"/>
      <c r="S291" s="362"/>
      <c r="T291" s="362"/>
      <c r="U291" s="362"/>
      <c r="V291" s="362"/>
      <c r="W291" s="362"/>
      <c r="X291" s="362"/>
      <c r="Y291" s="362"/>
    </row>
    <row r="292" spans="1:25">
      <c r="A292" s="362"/>
      <c r="B292" s="362"/>
      <c r="C292" s="362"/>
      <c r="D292" s="362"/>
      <c r="E292" s="352"/>
      <c r="F292" s="352"/>
      <c r="G292" s="352"/>
      <c r="H292" s="352"/>
      <c r="I292" s="362"/>
      <c r="J292" s="365"/>
      <c r="K292" s="354"/>
      <c r="L292" s="352"/>
      <c r="M292" s="352"/>
      <c r="N292" s="352"/>
      <c r="O292" s="352"/>
      <c r="P292" s="352"/>
      <c r="Q292" s="352"/>
      <c r="R292" s="362"/>
      <c r="S292" s="362"/>
      <c r="T292" s="362"/>
      <c r="U292" s="362"/>
      <c r="V292" s="362"/>
      <c r="W292" s="362"/>
      <c r="X292" s="362"/>
      <c r="Y292" s="362"/>
    </row>
    <row r="293" spans="1:25">
      <c r="A293" s="362"/>
      <c r="B293" s="362"/>
      <c r="C293" s="362"/>
      <c r="D293" s="362"/>
      <c r="E293" s="352"/>
      <c r="F293" s="352"/>
      <c r="G293" s="352"/>
      <c r="H293" s="352"/>
      <c r="I293" s="362"/>
      <c r="J293" s="365"/>
      <c r="K293" s="354"/>
      <c r="L293" s="352"/>
      <c r="M293" s="352"/>
      <c r="N293" s="352"/>
      <c r="O293" s="352"/>
      <c r="P293" s="352"/>
      <c r="Q293" s="352"/>
      <c r="R293" s="362"/>
      <c r="S293" s="362"/>
      <c r="T293" s="362"/>
      <c r="U293" s="362"/>
      <c r="V293" s="362"/>
      <c r="W293" s="362"/>
      <c r="X293" s="362"/>
      <c r="Y293" s="362"/>
    </row>
    <row r="294" spans="1:25">
      <c r="A294" s="362"/>
      <c r="B294" s="362"/>
      <c r="C294" s="362"/>
      <c r="D294" s="362"/>
      <c r="E294" s="352"/>
      <c r="F294" s="352"/>
      <c r="G294" s="352"/>
      <c r="H294" s="352"/>
      <c r="I294" s="362"/>
      <c r="J294" s="365"/>
      <c r="K294" s="354"/>
      <c r="L294" s="352"/>
      <c r="M294" s="352"/>
      <c r="N294" s="352"/>
      <c r="O294" s="352"/>
      <c r="P294" s="352"/>
      <c r="Q294" s="352"/>
      <c r="R294" s="362"/>
      <c r="S294" s="362"/>
      <c r="T294" s="362"/>
      <c r="U294" s="362"/>
      <c r="V294" s="362"/>
      <c r="W294" s="362"/>
      <c r="X294" s="362"/>
      <c r="Y294" s="362"/>
    </row>
    <row r="295" spans="1:25">
      <c r="A295" s="362"/>
      <c r="B295" s="362"/>
      <c r="C295" s="362"/>
      <c r="D295" s="362"/>
      <c r="E295" s="352"/>
      <c r="F295" s="352"/>
      <c r="G295" s="352"/>
      <c r="H295" s="352"/>
      <c r="I295" s="362"/>
      <c r="J295" s="365"/>
      <c r="K295" s="354"/>
      <c r="L295" s="352"/>
      <c r="M295" s="352"/>
      <c r="N295" s="352"/>
      <c r="O295" s="352"/>
      <c r="P295" s="352"/>
      <c r="Q295" s="352"/>
      <c r="R295" s="362"/>
      <c r="S295" s="362"/>
      <c r="T295" s="362"/>
      <c r="U295" s="362"/>
      <c r="V295" s="362"/>
      <c r="W295" s="362"/>
      <c r="X295" s="362"/>
      <c r="Y295" s="362"/>
    </row>
    <row r="296" spans="1:25">
      <c r="A296" s="362"/>
      <c r="B296" s="362"/>
      <c r="C296" s="362"/>
      <c r="D296" s="362"/>
      <c r="E296" s="352"/>
      <c r="F296" s="352"/>
      <c r="G296" s="352"/>
      <c r="H296" s="352"/>
      <c r="I296" s="362"/>
      <c r="J296" s="365"/>
      <c r="K296" s="354"/>
      <c r="L296" s="352"/>
      <c r="M296" s="352"/>
      <c r="N296" s="352"/>
      <c r="O296" s="352"/>
      <c r="P296" s="352"/>
      <c r="Q296" s="352"/>
      <c r="R296" s="362"/>
      <c r="S296" s="362"/>
      <c r="T296" s="362"/>
      <c r="U296" s="362"/>
      <c r="V296" s="362"/>
      <c r="W296" s="362"/>
      <c r="X296" s="362"/>
      <c r="Y296" s="362"/>
    </row>
    <row r="297" spans="1:25">
      <c r="A297" s="362"/>
      <c r="B297" s="362"/>
      <c r="C297" s="362"/>
      <c r="D297" s="362"/>
      <c r="E297" s="352"/>
      <c r="F297" s="352"/>
      <c r="G297" s="352"/>
      <c r="H297" s="352"/>
      <c r="I297" s="362"/>
      <c r="J297" s="365"/>
      <c r="K297" s="354"/>
      <c r="L297" s="352"/>
      <c r="M297" s="352"/>
      <c r="N297" s="352"/>
      <c r="O297" s="352"/>
      <c r="P297" s="352"/>
      <c r="Q297" s="352"/>
      <c r="R297" s="362"/>
      <c r="S297" s="362"/>
      <c r="T297" s="362"/>
      <c r="U297" s="362"/>
      <c r="V297" s="362"/>
      <c r="W297" s="362"/>
      <c r="X297" s="362"/>
      <c r="Y297" s="362"/>
    </row>
    <row r="298" spans="1:25">
      <c r="A298" s="362"/>
      <c r="B298" s="362"/>
      <c r="C298" s="362"/>
      <c r="D298" s="362"/>
      <c r="E298" s="352"/>
      <c r="F298" s="352"/>
      <c r="G298" s="352"/>
      <c r="H298" s="352"/>
      <c r="I298" s="362"/>
      <c r="J298" s="365"/>
      <c r="K298" s="354"/>
      <c r="L298" s="352"/>
      <c r="M298" s="352"/>
      <c r="N298" s="352"/>
      <c r="O298" s="352"/>
      <c r="P298" s="352"/>
      <c r="Q298" s="352"/>
      <c r="R298" s="362"/>
      <c r="S298" s="362"/>
      <c r="T298" s="362"/>
      <c r="U298" s="362"/>
      <c r="V298" s="362"/>
      <c r="W298" s="362"/>
      <c r="X298" s="362"/>
      <c r="Y298" s="362"/>
    </row>
    <row r="299" spans="1:25">
      <c r="A299" s="362"/>
      <c r="B299" s="362"/>
      <c r="C299" s="362"/>
      <c r="D299" s="362"/>
      <c r="E299" s="352"/>
      <c r="F299" s="352"/>
      <c r="G299" s="352"/>
      <c r="H299" s="352"/>
      <c r="I299" s="362"/>
      <c r="J299" s="365"/>
      <c r="K299" s="354"/>
      <c r="L299" s="352"/>
      <c r="M299" s="352"/>
      <c r="N299" s="352"/>
      <c r="O299" s="352"/>
      <c r="P299" s="352"/>
      <c r="Q299" s="352"/>
      <c r="R299" s="362"/>
      <c r="S299" s="362"/>
      <c r="T299" s="362"/>
      <c r="U299" s="362"/>
      <c r="V299" s="362"/>
      <c r="W299" s="362"/>
      <c r="X299" s="362"/>
      <c r="Y299" s="362"/>
    </row>
    <row r="300" spans="1:25">
      <c r="A300" s="362"/>
      <c r="B300" s="362"/>
      <c r="C300" s="362"/>
      <c r="D300" s="362"/>
      <c r="E300" s="352"/>
      <c r="F300" s="352"/>
      <c r="G300" s="352"/>
      <c r="H300" s="352"/>
      <c r="I300" s="362"/>
      <c r="J300" s="365"/>
      <c r="K300" s="354"/>
      <c r="L300" s="352"/>
      <c r="M300" s="352"/>
      <c r="N300" s="352"/>
      <c r="O300" s="352"/>
      <c r="P300" s="352"/>
      <c r="Q300" s="352"/>
      <c r="R300" s="362"/>
      <c r="S300" s="362"/>
      <c r="T300" s="362"/>
      <c r="U300" s="362"/>
      <c r="V300" s="362"/>
      <c r="W300" s="362"/>
      <c r="X300" s="362"/>
      <c r="Y300" s="362"/>
    </row>
    <row r="301" spans="1:25">
      <c r="A301" s="362"/>
      <c r="B301" s="362"/>
      <c r="C301" s="362"/>
      <c r="D301" s="362"/>
      <c r="E301" s="352"/>
      <c r="F301" s="352"/>
      <c r="G301" s="352"/>
      <c r="H301" s="352"/>
      <c r="I301" s="362"/>
      <c r="J301" s="365"/>
      <c r="K301" s="354"/>
      <c r="L301" s="352"/>
      <c r="M301" s="352"/>
      <c r="N301" s="352"/>
      <c r="O301" s="352"/>
      <c r="P301" s="352"/>
      <c r="Q301" s="352"/>
      <c r="R301" s="362"/>
      <c r="S301" s="362"/>
      <c r="T301" s="362"/>
      <c r="U301" s="362"/>
      <c r="V301" s="362"/>
      <c r="W301" s="362"/>
      <c r="X301" s="362"/>
      <c r="Y301" s="362"/>
    </row>
    <row r="302" spans="1:25">
      <c r="A302" s="362"/>
      <c r="B302" s="362"/>
      <c r="C302" s="362"/>
      <c r="D302" s="362"/>
      <c r="E302" s="352"/>
      <c r="F302" s="352"/>
      <c r="G302" s="352"/>
      <c r="H302" s="352"/>
      <c r="I302" s="362"/>
      <c r="J302" s="365"/>
      <c r="K302" s="354"/>
      <c r="L302" s="352"/>
      <c r="M302" s="352"/>
      <c r="N302" s="352"/>
      <c r="O302" s="352"/>
      <c r="P302" s="352"/>
      <c r="Q302" s="352"/>
      <c r="R302" s="362"/>
      <c r="S302" s="362"/>
      <c r="T302" s="362"/>
      <c r="U302" s="362"/>
      <c r="V302" s="362"/>
      <c r="W302" s="362"/>
      <c r="X302" s="362"/>
      <c r="Y302" s="362"/>
    </row>
    <row r="303" spans="1:25">
      <c r="A303" s="362"/>
      <c r="B303" s="362"/>
      <c r="C303" s="362"/>
      <c r="D303" s="362"/>
      <c r="E303" s="352"/>
      <c r="F303" s="352"/>
      <c r="G303" s="352"/>
      <c r="H303" s="352"/>
      <c r="I303" s="362"/>
      <c r="J303" s="365"/>
      <c r="K303" s="354"/>
      <c r="L303" s="352"/>
      <c r="M303" s="352"/>
      <c r="N303" s="352"/>
      <c r="O303" s="352"/>
      <c r="P303" s="352"/>
      <c r="Q303" s="352"/>
      <c r="R303" s="362"/>
      <c r="S303" s="362"/>
      <c r="T303" s="362"/>
      <c r="U303" s="362"/>
      <c r="V303" s="362"/>
      <c r="W303" s="362"/>
      <c r="X303" s="362"/>
      <c r="Y303" s="362"/>
    </row>
    <row r="304" spans="1:25">
      <c r="A304" s="362"/>
      <c r="B304" s="362"/>
      <c r="C304" s="362"/>
      <c r="D304" s="362"/>
      <c r="E304" s="352"/>
      <c r="F304" s="352"/>
      <c r="G304" s="352"/>
      <c r="H304" s="352"/>
      <c r="I304" s="362"/>
      <c r="J304" s="365"/>
      <c r="K304" s="354"/>
      <c r="L304" s="352"/>
      <c r="M304" s="352"/>
      <c r="N304" s="352"/>
      <c r="O304" s="352"/>
      <c r="P304" s="352"/>
      <c r="Q304" s="352"/>
      <c r="R304" s="362"/>
      <c r="S304" s="362"/>
      <c r="T304" s="362"/>
      <c r="U304" s="362"/>
      <c r="V304" s="362"/>
      <c r="W304" s="362"/>
      <c r="X304" s="362"/>
      <c r="Y304" s="362"/>
    </row>
    <row r="305" spans="1:25">
      <c r="A305" s="362"/>
      <c r="B305" s="362"/>
      <c r="C305" s="362"/>
      <c r="D305" s="362"/>
      <c r="E305" s="352"/>
      <c r="F305" s="352"/>
      <c r="G305" s="352"/>
      <c r="H305" s="352"/>
      <c r="I305" s="362"/>
      <c r="J305" s="365"/>
      <c r="K305" s="354"/>
      <c r="L305" s="352"/>
      <c r="M305" s="352"/>
      <c r="N305" s="352"/>
      <c r="O305" s="352"/>
      <c r="P305" s="352"/>
      <c r="Q305" s="352"/>
      <c r="R305" s="362"/>
      <c r="S305" s="362"/>
      <c r="T305" s="362"/>
      <c r="U305" s="362"/>
      <c r="V305" s="362"/>
      <c r="W305" s="362"/>
      <c r="X305" s="362"/>
      <c r="Y305" s="362"/>
    </row>
    <row r="306" spans="1:25">
      <c r="A306" s="362"/>
      <c r="B306" s="362"/>
      <c r="C306" s="362"/>
      <c r="D306" s="362"/>
      <c r="E306" s="352"/>
      <c r="F306" s="352"/>
      <c r="G306" s="352"/>
      <c r="H306" s="352"/>
      <c r="I306" s="362"/>
      <c r="J306" s="365"/>
      <c r="K306" s="354"/>
      <c r="L306" s="352"/>
      <c r="M306" s="352"/>
      <c r="N306" s="352"/>
      <c r="O306" s="352"/>
      <c r="P306" s="352"/>
      <c r="Q306" s="352"/>
      <c r="R306" s="362"/>
      <c r="S306" s="362"/>
      <c r="T306" s="362"/>
      <c r="U306" s="362"/>
      <c r="V306" s="362"/>
      <c r="W306" s="362"/>
      <c r="X306" s="362"/>
      <c r="Y306" s="362"/>
    </row>
    <row r="307" spans="1:25">
      <c r="A307" s="362"/>
      <c r="B307" s="362"/>
      <c r="C307" s="362"/>
      <c r="D307" s="362"/>
      <c r="E307" s="352"/>
      <c r="F307" s="352"/>
      <c r="G307" s="352"/>
      <c r="H307" s="352"/>
      <c r="I307" s="362"/>
      <c r="J307" s="365"/>
      <c r="K307" s="354"/>
      <c r="L307" s="352"/>
      <c r="M307" s="352"/>
      <c r="N307" s="352"/>
      <c r="O307" s="352"/>
      <c r="P307" s="352"/>
      <c r="Q307" s="352"/>
      <c r="R307" s="362"/>
      <c r="S307" s="362"/>
      <c r="T307" s="362"/>
      <c r="U307" s="362"/>
      <c r="V307" s="362"/>
      <c r="W307" s="362"/>
      <c r="X307" s="362"/>
      <c r="Y307" s="362"/>
    </row>
    <row r="308" spans="1:25">
      <c r="A308" s="362"/>
      <c r="B308" s="362"/>
      <c r="C308" s="362"/>
      <c r="D308" s="362"/>
      <c r="E308" s="352"/>
      <c r="F308" s="352"/>
      <c r="G308" s="352"/>
      <c r="H308" s="352"/>
      <c r="I308" s="362"/>
      <c r="J308" s="365"/>
      <c r="K308" s="354"/>
      <c r="L308" s="352"/>
      <c r="M308" s="352"/>
      <c r="N308" s="352"/>
      <c r="O308" s="352"/>
      <c r="P308" s="352"/>
      <c r="Q308" s="352"/>
      <c r="R308" s="362"/>
      <c r="S308" s="362"/>
      <c r="T308" s="362"/>
      <c r="U308" s="362"/>
      <c r="V308" s="362"/>
      <c r="W308" s="362"/>
      <c r="X308" s="362"/>
      <c r="Y308" s="362"/>
    </row>
    <row r="309" spans="1:25">
      <c r="A309" s="362"/>
      <c r="B309" s="362"/>
      <c r="C309" s="362"/>
      <c r="D309" s="362"/>
      <c r="E309" s="352"/>
      <c r="F309" s="352"/>
      <c r="G309" s="352"/>
      <c r="H309" s="352"/>
      <c r="I309" s="362"/>
      <c r="J309" s="365"/>
      <c r="K309" s="354"/>
      <c r="L309" s="352"/>
      <c r="M309" s="352"/>
      <c r="N309" s="352"/>
      <c r="O309" s="352"/>
      <c r="P309" s="352"/>
      <c r="Q309" s="352"/>
      <c r="R309" s="362"/>
      <c r="S309" s="362"/>
      <c r="T309" s="362"/>
      <c r="U309" s="362"/>
      <c r="V309" s="362"/>
      <c r="W309" s="362"/>
      <c r="X309" s="362"/>
      <c r="Y309" s="362"/>
    </row>
    <row r="310" spans="1:25">
      <c r="A310" s="362"/>
      <c r="B310" s="362"/>
      <c r="C310" s="362"/>
      <c r="D310" s="362"/>
      <c r="E310" s="352"/>
      <c r="F310" s="352"/>
      <c r="G310" s="352"/>
      <c r="H310" s="352"/>
      <c r="I310" s="362"/>
      <c r="J310" s="365"/>
      <c r="K310" s="354"/>
      <c r="L310" s="352"/>
      <c r="M310" s="352"/>
      <c r="N310" s="352"/>
      <c r="O310" s="352"/>
      <c r="P310" s="352"/>
      <c r="Q310" s="352"/>
      <c r="R310" s="362"/>
      <c r="S310" s="362"/>
      <c r="T310" s="362"/>
      <c r="U310" s="362"/>
      <c r="V310" s="362"/>
      <c r="W310" s="362"/>
      <c r="X310" s="362"/>
      <c r="Y310" s="362"/>
    </row>
    <row r="311" spans="1:25">
      <c r="A311" s="362"/>
      <c r="B311" s="362"/>
      <c r="C311" s="362"/>
      <c r="D311" s="362"/>
      <c r="E311" s="352"/>
      <c r="F311" s="352"/>
      <c r="G311" s="352"/>
      <c r="H311" s="352"/>
      <c r="I311" s="362"/>
      <c r="J311" s="365"/>
      <c r="K311" s="354"/>
      <c r="L311" s="352"/>
      <c r="M311" s="352"/>
      <c r="N311" s="352"/>
      <c r="O311" s="352"/>
      <c r="P311" s="352"/>
      <c r="Q311" s="352"/>
      <c r="R311" s="362"/>
      <c r="S311" s="362"/>
      <c r="T311" s="362"/>
      <c r="U311" s="362"/>
      <c r="V311" s="362"/>
      <c r="W311" s="362"/>
      <c r="X311" s="362"/>
      <c r="Y311" s="362"/>
    </row>
    <row r="312" spans="1:25">
      <c r="A312" s="362"/>
      <c r="B312" s="362"/>
      <c r="C312" s="362"/>
      <c r="D312" s="362"/>
      <c r="E312" s="352"/>
      <c r="F312" s="352"/>
      <c r="G312" s="352"/>
      <c r="H312" s="352"/>
      <c r="I312" s="362"/>
      <c r="J312" s="365"/>
      <c r="K312" s="354"/>
      <c r="L312" s="352"/>
      <c r="M312" s="352"/>
      <c r="N312" s="352"/>
      <c r="O312" s="352"/>
      <c r="P312" s="352"/>
      <c r="Q312" s="352"/>
      <c r="R312" s="362"/>
      <c r="S312" s="362"/>
      <c r="T312" s="362"/>
      <c r="U312" s="362"/>
      <c r="V312" s="362"/>
      <c r="W312" s="362"/>
      <c r="X312" s="362"/>
      <c r="Y312" s="362"/>
    </row>
    <row r="313" spans="1:25">
      <c r="A313" s="362"/>
      <c r="B313" s="362"/>
      <c r="C313" s="362"/>
      <c r="D313" s="362"/>
      <c r="E313" s="352"/>
      <c r="F313" s="352"/>
      <c r="G313" s="352"/>
      <c r="H313" s="352"/>
      <c r="I313" s="362"/>
      <c r="J313" s="365"/>
      <c r="K313" s="354"/>
      <c r="L313" s="352"/>
      <c r="M313" s="352"/>
      <c r="N313" s="352"/>
      <c r="O313" s="352"/>
      <c r="P313" s="352"/>
      <c r="Q313" s="352"/>
      <c r="R313" s="362"/>
      <c r="S313" s="362"/>
      <c r="T313" s="362"/>
      <c r="U313" s="362"/>
      <c r="V313" s="362"/>
      <c r="W313" s="362"/>
      <c r="X313" s="362"/>
      <c r="Y313" s="362"/>
    </row>
    <row r="314" spans="1:25">
      <c r="A314" s="362"/>
      <c r="B314" s="362"/>
      <c r="C314" s="362"/>
      <c r="D314" s="362"/>
      <c r="E314" s="352"/>
      <c r="F314" s="352"/>
      <c r="G314" s="352"/>
      <c r="H314" s="352"/>
      <c r="I314" s="362"/>
      <c r="J314" s="365"/>
      <c r="K314" s="354"/>
      <c r="L314" s="352"/>
      <c r="M314" s="352"/>
      <c r="N314" s="352"/>
      <c r="O314" s="352"/>
      <c r="P314" s="352"/>
      <c r="Q314" s="352"/>
      <c r="R314" s="362"/>
      <c r="S314" s="362"/>
      <c r="T314" s="362"/>
      <c r="U314" s="362"/>
      <c r="V314" s="362"/>
      <c r="W314" s="362"/>
      <c r="X314" s="362"/>
      <c r="Y314" s="362"/>
    </row>
    <row r="315" spans="1:25">
      <c r="A315" s="362"/>
      <c r="B315" s="362"/>
      <c r="C315" s="362"/>
      <c r="D315" s="362"/>
      <c r="E315" s="352"/>
      <c r="F315" s="352"/>
      <c r="G315" s="352"/>
      <c r="H315" s="352"/>
      <c r="I315" s="362"/>
      <c r="J315" s="365"/>
      <c r="K315" s="354"/>
      <c r="L315" s="352"/>
      <c r="M315" s="352"/>
      <c r="N315" s="352"/>
      <c r="O315" s="352"/>
      <c r="P315" s="352"/>
      <c r="Q315" s="352"/>
      <c r="R315" s="362"/>
      <c r="S315" s="362"/>
      <c r="T315" s="362"/>
      <c r="U315" s="362"/>
      <c r="V315" s="362"/>
      <c r="W315" s="362"/>
      <c r="X315" s="362"/>
      <c r="Y315" s="362"/>
    </row>
    <row r="316" spans="1:25">
      <c r="A316" s="362"/>
      <c r="B316" s="362"/>
      <c r="C316" s="362"/>
      <c r="D316" s="362"/>
      <c r="E316" s="352"/>
      <c r="F316" s="352"/>
      <c r="G316" s="352"/>
      <c r="H316" s="352"/>
      <c r="I316" s="362"/>
      <c r="J316" s="365"/>
      <c r="K316" s="354"/>
      <c r="L316" s="352"/>
      <c r="M316" s="352"/>
      <c r="N316" s="352"/>
      <c r="O316" s="352"/>
      <c r="P316" s="352"/>
      <c r="Q316" s="352"/>
      <c r="R316" s="362"/>
      <c r="S316" s="362"/>
      <c r="T316" s="362"/>
      <c r="U316" s="362"/>
      <c r="V316" s="362"/>
      <c r="W316" s="362"/>
      <c r="X316" s="362"/>
      <c r="Y316" s="362"/>
    </row>
    <row r="317" spans="1:25">
      <c r="A317" s="362"/>
      <c r="B317" s="362"/>
      <c r="C317" s="362"/>
      <c r="D317" s="362"/>
      <c r="E317" s="352"/>
      <c r="F317" s="352"/>
      <c r="G317" s="352"/>
      <c r="H317" s="352"/>
      <c r="I317" s="362"/>
      <c r="J317" s="365"/>
      <c r="K317" s="354"/>
      <c r="L317" s="352"/>
      <c r="M317" s="352"/>
      <c r="N317" s="352"/>
      <c r="O317" s="352"/>
      <c r="P317" s="352"/>
      <c r="Q317" s="352"/>
      <c r="R317" s="362"/>
      <c r="S317" s="362"/>
      <c r="T317" s="362"/>
      <c r="U317" s="362"/>
      <c r="V317" s="362"/>
      <c r="W317" s="362"/>
      <c r="X317" s="362"/>
      <c r="Y317" s="362"/>
    </row>
    <row r="318" spans="1:25">
      <c r="A318" s="362"/>
      <c r="B318" s="362"/>
      <c r="C318" s="362"/>
      <c r="D318" s="362"/>
      <c r="E318" s="352"/>
      <c r="F318" s="352"/>
      <c r="G318" s="352"/>
      <c r="H318" s="352"/>
      <c r="I318" s="362"/>
      <c r="J318" s="365"/>
      <c r="K318" s="354"/>
      <c r="L318" s="352"/>
      <c r="M318" s="352"/>
      <c r="N318" s="352"/>
      <c r="O318" s="352"/>
      <c r="P318" s="352"/>
      <c r="Q318" s="352"/>
      <c r="R318" s="362"/>
      <c r="S318" s="362"/>
      <c r="T318" s="362"/>
      <c r="U318" s="362"/>
      <c r="V318" s="362"/>
      <c r="W318" s="362"/>
      <c r="X318" s="362"/>
      <c r="Y318" s="362"/>
    </row>
    <row r="319" spans="1:25">
      <c r="A319" s="362"/>
      <c r="B319" s="362"/>
      <c r="C319" s="362"/>
      <c r="D319" s="362"/>
      <c r="E319" s="352"/>
      <c r="F319" s="352"/>
      <c r="G319" s="352"/>
      <c r="H319" s="352"/>
      <c r="I319" s="362"/>
      <c r="J319" s="365"/>
      <c r="K319" s="354"/>
      <c r="L319" s="352"/>
      <c r="M319" s="352"/>
      <c r="N319" s="352"/>
      <c r="O319" s="352"/>
      <c r="P319" s="352"/>
      <c r="Q319" s="352"/>
      <c r="R319" s="362"/>
      <c r="S319" s="362"/>
      <c r="T319" s="362"/>
      <c r="U319" s="362"/>
      <c r="V319" s="362"/>
      <c r="W319" s="362"/>
      <c r="X319" s="362"/>
      <c r="Y319" s="362"/>
    </row>
    <row r="320" spans="1:25">
      <c r="A320" s="362"/>
      <c r="B320" s="362"/>
      <c r="C320" s="362"/>
      <c r="D320" s="362"/>
      <c r="E320" s="352"/>
      <c r="F320" s="352"/>
      <c r="G320" s="352"/>
      <c r="H320" s="352"/>
      <c r="I320" s="362"/>
      <c r="J320" s="365"/>
      <c r="K320" s="354"/>
      <c r="L320" s="352"/>
      <c r="M320" s="352"/>
      <c r="N320" s="352"/>
      <c r="O320" s="352"/>
      <c r="P320" s="352"/>
      <c r="Q320" s="352"/>
      <c r="R320" s="362"/>
      <c r="S320" s="362"/>
      <c r="T320" s="362"/>
      <c r="U320" s="362"/>
      <c r="V320" s="362"/>
      <c r="W320" s="362"/>
      <c r="X320" s="362"/>
      <c r="Y320" s="362"/>
    </row>
    <row r="321" spans="1:25">
      <c r="A321" s="362"/>
      <c r="B321" s="362"/>
      <c r="C321" s="362"/>
      <c r="D321" s="362"/>
      <c r="E321" s="352"/>
      <c r="F321" s="352"/>
      <c r="G321" s="352"/>
      <c r="H321" s="352"/>
      <c r="I321" s="362"/>
      <c r="J321" s="365"/>
      <c r="K321" s="354"/>
      <c r="L321" s="352"/>
      <c r="M321" s="352"/>
      <c r="N321" s="352"/>
      <c r="O321" s="352"/>
      <c r="P321" s="352"/>
      <c r="Q321" s="352"/>
      <c r="R321" s="362"/>
      <c r="S321" s="362"/>
      <c r="T321" s="362"/>
      <c r="U321" s="362"/>
      <c r="V321" s="362"/>
      <c r="W321" s="362"/>
      <c r="X321" s="362"/>
      <c r="Y321" s="362"/>
    </row>
    <row r="322" spans="1:25">
      <c r="A322" s="362"/>
      <c r="B322" s="362"/>
      <c r="C322" s="362"/>
      <c r="D322" s="362"/>
      <c r="E322" s="352"/>
      <c r="F322" s="352"/>
      <c r="G322" s="352"/>
      <c r="H322" s="352"/>
      <c r="I322" s="362"/>
      <c r="J322" s="365"/>
      <c r="K322" s="354"/>
      <c r="L322" s="352"/>
      <c r="M322" s="352"/>
      <c r="N322" s="352"/>
      <c r="O322" s="352"/>
      <c r="P322" s="352"/>
      <c r="Q322" s="352"/>
      <c r="R322" s="362"/>
      <c r="S322" s="362"/>
      <c r="T322" s="362"/>
      <c r="U322" s="362"/>
      <c r="V322" s="362"/>
      <c r="W322" s="362"/>
      <c r="X322" s="362"/>
      <c r="Y322" s="362"/>
    </row>
    <row r="323" spans="1:25">
      <c r="A323" s="362"/>
      <c r="B323" s="362"/>
      <c r="C323" s="362"/>
      <c r="D323" s="362"/>
      <c r="E323" s="352"/>
      <c r="F323" s="352"/>
      <c r="G323" s="352"/>
      <c r="H323" s="352"/>
      <c r="I323" s="362"/>
      <c r="J323" s="365"/>
      <c r="K323" s="354"/>
      <c r="L323" s="352"/>
      <c r="M323" s="352"/>
      <c r="N323" s="352"/>
      <c r="O323" s="352"/>
      <c r="P323" s="352"/>
      <c r="Q323" s="352"/>
      <c r="R323" s="362"/>
      <c r="S323" s="362"/>
      <c r="T323" s="362"/>
      <c r="U323" s="362"/>
      <c r="V323" s="362"/>
      <c r="W323" s="362"/>
      <c r="X323" s="362"/>
      <c r="Y323" s="362"/>
    </row>
    <row r="324" spans="1:25">
      <c r="A324" s="362"/>
      <c r="B324" s="362"/>
      <c r="C324" s="362"/>
      <c r="D324" s="362"/>
      <c r="E324" s="352"/>
      <c r="F324" s="352"/>
      <c r="G324" s="352"/>
      <c r="H324" s="352"/>
      <c r="I324" s="362"/>
      <c r="J324" s="365"/>
      <c r="K324" s="354"/>
      <c r="L324" s="352"/>
      <c r="M324" s="352"/>
      <c r="N324" s="352"/>
      <c r="O324" s="352"/>
      <c r="P324" s="352"/>
      <c r="Q324" s="352"/>
      <c r="R324" s="362"/>
      <c r="S324" s="362"/>
      <c r="T324" s="362"/>
      <c r="U324" s="362"/>
      <c r="V324" s="362"/>
      <c r="W324" s="362"/>
      <c r="X324" s="362"/>
      <c r="Y324" s="362"/>
    </row>
    <row r="325" spans="1:25">
      <c r="A325" s="362"/>
      <c r="B325" s="362"/>
      <c r="C325" s="362"/>
      <c r="D325" s="362"/>
      <c r="E325" s="352"/>
      <c r="F325" s="352"/>
      <c r="G325" s="352"/>
      <c r="H325" s="352"/>
      <c r="I325" s="362"/>
      <c r="J325" s="365"/>
      <c r="K325" s="354"/>
      <c r="L325" s="352"/>
      <c r="M325" s="352"/>
      <c r="N325" s="352"/>
      <c r="O325" s="352"/>
      <c r="P325" s="352"/>
      <c r="Q325" s="352"/>
      <c r="R325" s="362"/>
      <c r="S325" s="362"/>
      <c r="T325" s="362"/>
      <c r="U325" s="362"/>
      <c r="V325" s="362"/>
      <c r="W325" s="362"/>
      <c r="X325" s="362"/>
      <c r="Y325" s="362"/>
    </row>
    <row r="326" spans="1:25">
      <c r="A326" s="362"/>
      <c r="B326" s="362"/>
      <c r="C326" s="362"/>
      <c r="D326" s="362"/>
      <c r="E326" s="352"/>
      <c r="F326" s="352"/>
      <c r="G326" s="352"/>
      <c r="H326" s="352"/>
      <c r="I326" s="362"/>
      <c r="J326" s="365"/>
      <c r="K326" s="354"/>
      <c r="L326" s="352"/>
      <c r="M326" s="352"/>
      <c r="N326" s="352"/>
      <c r="O326" s="352"/>
      <c r="P326" s="352"/>
      <c r="Q326" s="352"/>
      <c r="R326" s="362"/>
      <c r="S326" s="362"/>
      <c r="T326" s="362"/>
      <c r="U326" s="362"/>
      <c r="V326" s="362"/>
      <c r="W326" s="362"/>
      <c r="X326" s="362"/>
      <c r="Y326" s="362"/>
    </row>
    <row r="327" spans="1:25">
      <c r="A327" s="362"/>
      <c r="B327" s="362"/>
      <c r="C327" s="362"/>
      <c r="D327" s="362"/>
      <c r="E327" s="352"/>
      <c r="F327" s="352"/>
      <c r="G327" s="352"/>
      <c r="H327" s="352"/>
      <c r="I327" s="362"/>
      <c r="J327" s="365"/>
      <c r="K327" s="354"/>
      <c r="L327" s="352"/>
      <c r="M327" s="352"/>
      <c r="N327" s="352"/>
      <c r="O327" s="352"/>
      <c r="P327" s="352"/>
      <c r="Q327" s="352"/>
      <c r="R327" s="362"/>
      <c r="S327" s="362"/>
      <c r="T327" s="362"/>
      <c r="U327" s="362"/>
      <c r="V327" s="362"/>
      <c r="W327" s="362"/>
      <c r="X327" s="362"/>
      <c r="Y327" s="362"/>
    </row>
    <row r="328" spans="1:25">
      <c r="A328" s="362"/>
      <c r="B328" s="362"/>
      <c r="C328" s="362"/>
      <c r="D328" s="362"/>
      <c r="E328" s="352"/>
      <c r="F328" s="352"/>
      <c r="G328" s="352"/>
      <c r="H328" s="352"/>
      <c r="I328" s="362"/>
      <c r="J328" s="365"/>
      <c r="K328" s="354"/>
      <c r="L328" s="352"/>
      <c r="M328" s="352"/>
      <c r="N328" s="352"/>
      <c r="O328" s="352"/>
      <c r="P328" s="352"/>
      <c r="Q328" s="352"/>
      <c r="R328" s="362"/>
      <c r="S328" s="362"/>
      <c r="T328" s="362"/>
      <c r="U328" s="362"/>
      <c r="V328" s="362"/>
      <c r="W328" s="362"/>
      <c r="X328" s="362"/>
      <c r="Y328" s="362"/>
    </row>
    <row r="329" spans="1:25">
      <c r="A329" s="362"/>
      <c r="B329" s="362"/>
      <c r="C329" s="362"/>
      <c r="D329" s="362"/>
      <c r="E329" s="352"/>
      <c r="F329" s="352"/>
      <c r="G329" s="352"/>
      <c r="H329" s="352"/>
      <c r="I329" s="362"/>
      <c r="J329" s="365"/>
      <c r="K329" s="354"/>
      <c r="L329" s="352"/>
      <c r="M329" s="352"/>
      <c r="N329" s="352"/>
      <c r="O329" s="352"/>
      <c r="P329" s="352"/>
      <c r="Q329" s="352"/>
      <c r="R329" s="362"/>
      <c r="S329" s="362"/>
      <c r="T329" s="362"/>
      <c r="U329" s="362"/>
      <c r="V329" s="362"/>
      <c r="W329" s="362"/>
      <c r="X329" s="362"/>
      <c r="Y329" s="362"/>
    </row>
    <row r="330" spans="1:25">
      <c r="A330" s="362"/>
      <c r="B330" s="362"/>
      <c r="C330" s="362"/>
      <c r="D330" s="362"/>
      <c r="E330" s="352"/>
      <c r="F330" s="352"/>
      <c r="G330" s="352"/>
      <c r="H330" s="352"/>
      <c r="I330" s="362"/>
      <c r="J330" s="365"/>
      <c r="K330" s="354"/>
      <c r="L330" s="352"/>
      <c r="M330" s="352"/>
      <c r="N330" s="352"/>
      <c r="O330" s="352"/>
      <c r="P330" s="352"/>
      <c r="Q330" s="352"/>
      <c r="R330" s="362"/>
      <c r="S330" s="362"/>
      <c r="T330" s="362"/>
      <c r="U330" s="362"/>
      <c r="V330" s="362"/>
      <c r="W330" s="362"/>
      <c r="X330" s="362"/>
      <c r="Y330" s="362"/>
    </row>
    <row r="331" spans="1:25">
      <c r="A331" s="362"/>
      <c r="B331" s="362"/>
      <c r="C331" s="362"/>
      <c r="D331" s="362"/>
      <c r="E331" s="352"/>
      <c r="F331" s="352"/>
      <c r="G331" s="352"/>
      <c r="H331" s="352"/>
      <c r="I331" s="362"/>
      <c r="J331" s="365"/>
      <c r="K331" s="354"/>
      <c r="L331" s="352"/>
      <c r="M331" s="352"/>
      <c r="N331" s="352"/>
      <c r="O331" s="352"/>
      <c r="P331" s="352"/>
      <c r="Q331" s="352"/>
      <c r="R331" s="362"/>
      <c r="S331" s="362"/>
      <c r="T331" s="362"/>
      <c r="U331" s="362"/>
      <c r="V331" s="362"/>
      <c r="W331" s="362"/>
      <c r="X331" s="362"/>
      <c r="Y331" s="362"/>
    </row>
    <row r="332" spans="1:25">
      <c r="A332" s="362"/>
      <c r="B332" s="362"/>
      <c r="C332" s="362"/>
      <c r="D332" s="362"/>
      <c r="E332" s="352"/>
      <c r="F332" s="352"/>
      <c r="G332" s="352"/>
      <c r="H332" s="352"/>
      <c r="I332" s="362"/>
      <c r="J332" s="365"/>
      <c r="K332" s="354"/>
      <c r="L332" s="352"/>
      <c r="M332" s="352"/>
      <c r="N332" s="352"/>
      <c r="O332" s="352"/>
      <c r="P332" s="352"/>
      <c r="Q332" s="352"/>
      <c r="R332" s="362"/>
      <c r="S332" s="362"/>
      <c r="T332" s="362"/>
      <c r="U332" s="362"/>
      <c r="V332" s="362"/>
      <c r="W332" s="362"/>
      <c r="X332" s="362"/>
      <c r="Y332" s="362"/>
    </row>
    <row r="333" spans="1:25">
      <c r="A333" s="362"/>
      <c r="B333" s="362"/>
      <c r="C333" s="362"/>
      <c r="D333" s="362"/>
      <c r="E333" s="352"/>
      <c r="F333" s="352"/>
      <c r="G333" s="352"/>
      <c r="H333" s="352"/>
      <c r="I333" s="362"/>
      <c r="J333" s="365"/>
      <c r="K333" s="354"/>
      <c r="L333" s="352"/>
      <c r="M333" s="352"/>
      <c r="N333" s="352"/>
      <c r="O333" s="352"/>
      <c r="P333" s="352"/>
      <c r="Q333" s="352"/>
      <c r="R333" s="362"/>
      <c r="S333" s="362"/>
      <c r="T333" s="362"/>
      <c r="U333" s="362"/>
      <c r="V333" s="362"/>
      <c r="W333" s="362"/>
      <c r="X333" s="362"/>
      <c r="Y333" s="362"/>
    </row>
    <row r="334" spans="1:25">
      <c r="A334" s="362"/>
      <c r="B334" s="362"/>
      <c r="C334" s="362"/>
      <c r="D334" s="362"/>
      <c r="E334" s="352"/>
      <c r="F334" s="352"/>
      <c r="G334" s="352"/>
      <c r="H334" s="352"/>
      <c r="I334" s="362"/>
      <c r="J334" s="365"/>
      <c r="K334" s="354"/>
      <c r="L334" s="352"/>
      <c r="M334" s="352"/>
      <c r="N334" s="352"/>
      <c r="O334" s="352"/>
      <c r="P334" s="352"/>
      <c r="Q334" s="352"/>
      <c r="R334" s="362"/>
      <c r="S334" s="362"/>
      <c r="T334" s="362"/>
      <c r="U334" s="362"/>
      <c r="V334" s="362"/>
      <c r="W334" s="362"/>
      <c r="X334" s="362"/>
      <c r="Y334" s="362"/>
    </row>
    <row r="335" spans="1:25">
      <c r="A335" s="362"/>
      <c r="B335" s="362"/>
      <c r="C335" s="362"/>
      <c r="D335" s="362"/>
      <c r="E335" s="352"/>
      <c r="F335" s="352"/>
      <c r="G335" s="352"/>
      <c r="H335" s="352"/>
      <c r="I335" s="362"/>
      <c r="J335" s="365"/>
      <c r="K335" s="354"/>
      <c r="L335" s="352"/>
      <c r="M335" s="352"/>
      <c r="N335" s="352"/>
      <c r="O335" s="352"/>
      <c r="P335" s="352"/>
      <c r="Q335" s="352"/>
      <c r="R335" s="362"/>
      <c r="S335" s="362"/>
      <c r="T335" s="362"/>
      <c r="U335" s="362"/>
      <c r="V335" s="362"/>
      <c r="W335" s="362"/>
      <c r="X335" s="362"/>
      <c r="Y335" s="362"/>
    </row>
    <row r="336" spans="1:25">
      <c r="A336" s="362"/>
      <c r="B336" s="362"/>
      <c r="C336" s="362"/>
      <c r="D336" s="362"/>
      <c r="E336" s="352"/>
      <c r="F336" s="352"/>
      <c r="G336" s="352"/>
      <c r="H336" s="352"/>
      <c r="I336" s="362"/>
      <c r="J336" s="365"/>
      <c r="K336" s="354"/>
      <c r="L336" s="352"/>
      <c r="M336" s="352"/>
      <c r="N336" s="352"/>
      <c r="O336" s="352"/>
      <c r="P336" s="352"/>
      <c r="Q336" s="352"/>
      <c r="R336" s="362"/>
      <c r="S336" s="362"/>
      <c r="T336" s="362"/>
      <c r="U336" s="362"/>
      <c r="V336" s="362"/>
      <c r="W336" s="362"/>
      <c r="X336" s="362"/>
      <c r="Y336" s="362"/>
    </row>
    <row r="337" spans="1:25">
      <c r="A337" s="362"/>
      <c r="B337" s="362"/>
      <c r="C337" s="362"/>
      <c r="D337" s="362"/>
      <c r="E337" s="352"/>
      <c r="F337" s="352"/>
      <c r="G337" s="352"/>
      <c r="H337" s="352"/>
      <c r="I337" s="362"/>
      <c r="J337" s="365"/>
      <c r="K337" s="354"/>
      <c r="L337" s="352"/>
      <c r="M337" s="352"/>
      <c r="N337" s="352"/>
      <c r="O337" s="352"/>
      <c r="P337" s="352"/>
      <c r="Q337" s="352"/>
      <c r="R337" s="362"/>
      <c r="S337" s="362"/>
      <c r="T337" s="362"/>
      <c r="U337" s="362"/>
      <c r="V337" s="362"/>
      <c r="W337" s="362"/>
      <c r="X337" s="362"/>
      <c r="Y337" s="362"/>
    </row>
    <row r="338" spans="1:25">
      <c r="A338" s="362"/>
      <c r="B338" s="362"/>
      <c r="C338" s="362"/>
      <c r="D338" s="362"/>
      <c r="E338" s="352"/>
      <c r="F338" s="352"/>
      <c r="G338" s="352"/>
      <c r="H338" s="352"/>
      <c r="I338" s="362"/>
      <c r="J338" s="365"/>
      <c r="K338" s="354"/>
      <c r="L338" s="352"/>
      <c r="M338" s="352"/>
      <c r="N338" s="352"/>
      <c r="O338" s="352"/>
      <c r="P338" s="352"/>
      <c r="Q338" s="352"/>
      <c r="R338" s="362"/>
      <c r="S338" s="362"/>
      <c r="T338" s="362"/>
      <c r="U338" s="362"/>
      <c r="V338" s="362"/>
      <c r="W338" s="362"/>
      <c r="X338" s="362"/>
      <c r="Y338" s="362"/>
    </row>
    <row r="339" spans="1:25">
      <c r="A339" s="362"/>
      <c r="B339" s="362"/>
      <c r="C339" s="362"/>
      <c r="D339" s="362"/>
      <c r="E339" s="352"/>
      <c r="F339" s="352"/>
      <c r="G339" s="352"/>
      <c r="H339" s="352"/>
      <c r="I339" s="362"/>
      <c r="J339" s="365"/>
      <c r="K339" s="354"/>
      <c r="L339" s="352"/>
      <c r="M339" s="352"/>
      <c r="N339" s="352"/>
      <c r="O339" s="352"/>
      <c r="P339" s="352"/>
      <c r="Q339" s="352"/>
      <c r="R339" s="362"/>
      <c r="S339" s="362"/>
      <c r="T339" s="362"/>
      <c r="U339" s="362"/>
      <c r="V339" s="362"/>
      <c r="W339" s="362"/>
      <c r="X339" s="362"/>
      <c r="Y339" s="362"/>
    </row>
    <row r="340" spans="1:25">
      <c r="A340" s="362"/>
      <c r="B340" s="362"/>
      <c r="C340" s="362"/>
      <c r="D340" s="362"/>
      <c r="E340" s="352"/>
      <c r="F340" s="352"/>
      <c r="G340" s="352"/>
      <c r="H340" s="352"/>
      <c r="I340" s="362"/>
      <c r="J340" s="365"/>
      <c r="K340" s="354"/>
      <c r="L340" s="352"/>
      <c r="M340" s="352"/>
      <c r="N340" s="352"/>
      <c r="O340" s="352"/>
      <c r="P340" s="352"/>
      <c r="Q340" s="352"/>
      <c r="R340" s="362"/>
      <c r="S340" s="362"/>
      <c r="T340" s="362"/>
      <c r="U340" s="362"/>
      <c r="V340" s="362"/>
      <c r="W340" s="362"/>
      <c r="X340" s="362"/>
      <c r="Y340" s="362"/>
    </row>
    <row r="341" spans="1:25">
      <c r="A341" s="362"/>
      <c r="B341" s="362"/>
      <c r="C341" s="362"/>
      <c r="D341" s="362"/>
      <c r="E341" s="352"/>
      <c r="F341" s="352"/>
      <c r="G341" s="352"/>
      <c r="H341" s="352"/>
      <c r="I341" s="362"/>
      <c r="J341" s="365"/>
      <c r="K341" s="354"/>
      <c r="L341" s="352"/>
      <c r="M341" s="352"/>
      <c r="N341" s="352"/>
      <c r="O341" s="352"/>
      <c r="P341" s="352"/>
      <c r="Q341" s="352"/>
      <c r="R341" s="362"/>
      <c r="S341" s="362"/>
      <c r="T341" s="362"/>
      <c r="U341" s="362"/>
      <c r="V341" s="362"/>
      <c r="W341" s="362"/>
      <c r="X341" s="362"/>
      <c r="Y341" s="362"/>
    </row>
    <row r="342" spans="1:25">
      <c r="A342" s="362"/>
      <c r="B342" s="362"/>
      <c r="C342" s="362"/>
      <c r="D342" s="362"/>
      <c r="E342" s="352"/>
      <c r="F342" s="352"/>
      <c r="G342" s="352"/>
      <c r="H342" s="352"/>
      <c r="I342" s="362"/>
      <c r="J342" s="365"/>
      <c r="K342" s="354"/>
      <c r="L342" s="352"/>
      <c r="M342" s="352"/>
      <c r="N342" s="352"/>
      <c r="O342" s="352"/>
      <c r="P342" s="352"/>
      <c r="Q342" s="352"/>
      <c r="R342" s="362"/>
      <c r="S342" s="362"/>
      <c r="T342" s="362"/>
      <c r="U342" s="362"/>
      <c r="V342" s="362"/>
      <c r="W342" s="362"/>
      <c r="X342" s="362"/>
      <c r="Y342" s="362"/>
    </row>
    <row r="343" spans="1:25">
      <c r="A343" s="362"/>
      <c r="B343" s="362"/>
      <c r="C343" s="362"/>
      <c r="D343" s="362"/>
      <c r="E343" s="352"/>
      <c r="F343" s="352"/>
      <c r="G343" s="352"/>
      <c r="H343" s="352"/>
      <c r="I343" s="362"/>
      <c r="J343" s="365"/>
      <c r="K343" s="354"/>
      <c r="L343" s="352"/>
      <c r="M343" s="352"/>
      <c r="N343" s="352"/>
      <c r="O343" s="352"/>
      <c r="P343" s="352"/>
      <c r="Q343" s="352"/>
      <c r="R343" s="362"/>
      <c r="S343" s="362"/>
      <c r="T343" s="362"/>
      <c r="U343" s="362"/>
      <c r="V343" s="362"/>
      <c r="W343" s="362"/>
      <c r="X343" s="362"/>
      <c r="Y343" s="362"/>
    </row>
    <row r="344" spans="1:25">
      <c r="A344" s="362"/>
      <c r="B344" s="362"/>
      <c r="C344" s="362"/>
      <c r="D344" s="362"/>
      <c r="E344" s="352"/>
      <c r="F344" s="352"/>
      <c r="G344" s="352"/>
      <c r="H344" s="352"/>
      <c r="I344" s="362"/>
      <c r="J344" s="365"/>
      <c r="K344" s="354"/>
      <c r="L344" s="352"/>
      <c r="M344" s="352"/>
      <c r="N344" s="352"/>
      <c r="O344" s="352"/>
      <c r="P344" s="352"/>
      <c r="Q344" s="352"/>
      <c r="R344" s="362"/>
      <c r="S344" s="362"/>
      <c r="T344" s="362"/>
      <c r="U344" s="362"/>
      <c r="V344" s="362"/>
      <c r="W344" s="362"/>
      <c r="X344" s="362"/>
      <c r="Y344" s="362"/>
    </row>
    <row r="345" spans="1:25">
      <c r="A345" s="362"/>
      <c r="B345" s="362"/>
      <c r="C345" s="362"/>
      <c r="D345" s="362"/>
      <c r="E345" s="352"/>
      <c r="F345" s="352"/>
      <c r="G345" s="352"/>
      <c r="H345" s="352"/>
      <c r="I345" s="362"/>
      <c r="J345" s="365"/>
      <c r="K345" s="354"/>
      <c r="L345" s="352"/>
      <c r="M345" s="352"/>
      <c r="N345" s="352"/>
      <c r="O345" s="352"/>
      <c r="P345" s="352"/>
      <c r="Q345" s="352"/>
      <c r="R345" s="362"/>
      <c r="S345" s="362"/>
      <c r="T345" s="362"/>
      <c r="U345" s="362"/>
      <c r="V345" s="362"/>
      <c r="W345" s="362"/>
      <c r="X345" s="362"/>
      <c r="Y345" s="362"/>
    </row>
    <row r="346" spans="1:25">
      <c r="A346" s="362"/>
      <c r="B346" s="362"/>
      <c r="C346" s="362"/>
      <c r="D346" s="362"/>
      <c r="E346" s="352"/>
      <c r="F346" s="352"/>
      <c r="G346" s="352"/>
      <c r="H346" s="352"/>
      <c r="I346" s="362"/>
      <c r="J346" s="365"/>
      <c r="K346" s="354"/>
      <c r="L346" s="352"/>
      <c r="M346" s="352"/>
      <c r="N346" s="352"/>
      <c r="O346" s="352"/>
      <c r="P346" s="352"/>
      <c r="Q346" s="352"/>
      <c r="R346" s="362"/>
      <c r="S346" s="362"/>
      <c r="T346" s="362"/>
      <c r="U346" s="362"/>
      <c r="V346" s="362"/>
      <c r="W346" s="362"/>
      <c r="X346" s="362"/>
      <c r="Y346" s="362"/>
    </row>
    <row r="347" spans="1:25">
      <c r="A347" s="362"/>
      <c r="B347" s="362"/>
      <c r="C347" s="362"/>
      <c r="D347" s="362"/>
      <c r="E347" s="352"/>
      <c r="F347" s="352"/>
      <c r="G347" s="352"/>
      <c r="H347" s="352"/>
      <c r="I347" s="362"/>
      <c r="J347" s="365"/>
      <c r="K347" s="354"/>
      <c r="L347" s="352"/>
      <c r="M347" s="352"/>
      <c r="N347" s="352"/>
      <c r="O347" s="352"/>
      <c r="P347" s="352"/>
      <c r="Q347" s="352"/>
      <c r="R347" s="362"/>
      <c r="S347" s="362"/>
      <c r="T347" s="362"/>
      <c r="U347" s="362"/>
      <c r="V347" s="362"/>
      <c r="W347" s="362"/>
      <c r="X347" s="362"/>
      <c r="Y347" s="362"/>
    </row>
    <row r="348" spans="1:25">
      <c r="A348" s="362"/>
      <c r="B348" s="362"/>
      <c r="C348" s="362"/>
      <c r="D348" s="362"/>
      <c r="E348" s="352"/>
      <c r="F348" s="352"/>
      <c r="G348" s="352"/>
      <c r="H348" s="352"/>
      <c r="I348" s="362"/>
      <c r="J348" s="365"/>
      <c r="K348" s="354"/>
      <c r="L348" s="352"/>
      <c r="M348" s="352"/>
      <c r="N348" s="352"/>
      <c r="O348" s="352"/>
      <c r="P348" s="352"/>
      <c r="Q348" s="352"/>
      <c r="R348" s="362"/>
      <c r="S348" s="362"/>
      <c r="T348" s="362"/>
      <c r="U348" s="362"/>
      <c r="V348" s="362"/>
      <c r="W348" s="362"/>
      <c r="X348" s="362"/>
      <c r="Y348" s="362"/>
    </row>
    <row r="349" spans="1:25">
      <c r="A349" s="362"/>
      <c r="B349" s="362"/>
      <c r="C349" s="362"/>
      <c r="D349" s="362"/>
      <c r="E349" s="352"/>
      <c r="F349" s="352"/>
      <c r="G349" s="352"/>
      <c r="H349" s="352"/>
      <c r="I349" s="362"/>
      <c r="J349" s="365"/>
      <c r="K349" s="354"/>
      <c r="L349" s="352"/>
      <c r="M349" s="352"/>
      <c r="N349" s="352"/>
      <c r="O349" s="352"/>
      <c r="P349" s="352"/>
      <c r="Q349" s="352"/>
      <c r="R349" s="362"/>
      <c r="S349" s="362"/>
      <c r="T349" s="362"/>
      <c r="U349" s="362"/>
      <c r="V349" s="362"/>
      <c r="W349" s="362"/>
      <c r="X349" s="362"/>
      <c r="Y349" s="362"/>
    </row>
    <row r="350" spans="1:25">
      <c r="A350" s="362"/>
      <c r="B350" s="362"/>
      <c r="C350" s="362"/>
      <c r="D350" s="362"/>
      <c r="E350" s="352"/>
      <c r="F350" s="352"/>
      <c r="G350" s="352"/>
      <c r="H350" s="352"/>
      <c r="I350" s="362"/>
      <c r="J350" s="365"/>
      <c r="K350" s="354"/>
      <c r="L350" s="352"/>
      <c r="M350" s="352"/>
      <c r="N350" s="352"/>
      <c r="O350" s="352"/>
      <c r="P350" s="352"/>
      <c r="Q350" s="352"/>
      <c r="R350" s="362"/>
      <c r="S350" s="362"/>
      <c r="T350" s="362"/>
      <c r="U350" s="362"/>
      <c r="V350" s="362"/>
      <c r="W350" s="362"/>
      <c r="X350" s="362"/>
      <c r="Y350" s="362"/>
    </row>
    <row r="351" spans="1:25">
      <c r="A351" s="362"/>
      <c r="B351" s="362"/>
      <c r="C351" s="362"/>
      <c r="D351" s="362"/>
      <c r="E351" s="352"/>
      <c r="F351" s="352"/>
      <c r="G351" s="352"/>
      <c r="H351" s="352"/>
      <c r="I351" s="362"/>
      <c r="J351" s="365"/>
      <c r="K351" s="354"/>
      <c r="L351" s="352"/>
      <c r="M351" s="352"/>
      <c r="N351" s="352"/>
      <c r="O351" s="352"/>
      <c r="P351" s="352"/>
      <c r="Q351" s="352"/>
      <c r="R351" s="362"/>
      <c r="S351" s="362"/>
      <c r="T351" s="362"/>
      <c r="U351" s="362"/>
      <c r="V351" s="362"/>
      <c r="W351" s="362"/>
      <c r="X351" s="362"/>
      <c r="Y351" s="362"/>
    </row>
    <row r="352" spans="1:25">
      <c r="A352" s="362"/>
      <c r="B352" s="362"/>
      <c r="C352" s="362"/>
      <c r="D352" s="362"/>
      <c r="E352" s="352"/>
      <c r="F352" s="352"/>
      <c r="G352" s="352"/>
      <c r="H352" s="352"/>
      <c r="I352" s="362"/>
      <c r="J352" s="365"/>
      <c r="K352" s="354"/>
      <c r="L352" s="352"/>
      <c r="M352" s="352"/>
      <c r="N352" s="352"/>
      <c r="O352" s="352"/>
      <c r="P352" s="352"/>
      <c r="Q352" s="352"/>
      <c r="R352" s="362"/>
      <c r="S352" s="362"/>
      <c r="T352" s="362"/>
      <c r="U352" s="362"/>
      <c r="V352" s="362"/>
      <c r="W352" s="362"/>
      <c r="X352" s="362"/>
      <c r="Y352" s="362"/>
    </row>
    <row r="353" spans="1:25">
      <c r="A353" s="362"/>
      <c r="B353" s="362"/>
      <c r="C353" s="362"/>
      <c r="D353" s="362"/>
      <c r="E353" s="352"/>
      <c r="F353" s="352"/>
      <c r="G353" s="352"/>
      <c r="H353" s="352"/>
      <c r="I353" s="362"/>
      <c r="J353" s="365"/>
      <c r="K353" s="354"/>
      <c r="L353" s="352"/>
      <c r="M353" s="352"/>
      <c r="N353" s="352"/>
      <c r="O353" s="352"/>
      <c r="P353" s="352"/>
      <c r="Q353" s="352"/>
      <c r="R353" s="362"/>
      <c r="S353" s="362"/>
      <c r="T353" s="362"/>
      <c r="U353" s="362"/>
      <c r="V353" s="362"/>
      <c r="W353" s="362"/>
      <c r="X353" s="362"/>
      <c r="Y353" s="362"/>
    </row>
    <row r="354" spans="1:25">
      <c r="A354" s="362"/>
      <c r="B354" s="362"/>
      <c r="C354" s="362"/>
      <c r="D354" s="362"/>
      <c r="E354" s="352"/>
      <c r="F354" s="352"/>
      <c r="G354" s="352"/>
      <c r="H354" s="352"/>
      <c r="I354" s="362"/>
      <c r="J354" s="365"/>
      <c r="K354" s="354"/>
      <c r="L354" s="352"/>
      <c r="M354" s="352"/>
      <c r="N354" s="352"/>
      <c r="O354" s="352"/>
      <c r="P354" s="352"/>
      <c r="Q354" s="352"/>
      <c r="R354" s="362"/>
      <c r="S354" s="362"/>
      <c r="T354" s="362"/>
      <c r="U354" s="362"/>
      <c r="V354" s="362"/>
      <c r="W354" s="362"/>
      <c r="X354" s="362"/>
      <c r="Y354" s="362"/>
    </row>
    <row r="355" spans="1:25">
      <c r="A355" s="362"/>
      <c r="B355" s="362"/>
      <c r="C355" s="362"/>
      <c r="D355" s="362"/>
      <c r="E355" s="352"/>
      <c r="F355" s="352"/>
      <c r="G355" s="352"/>
      <c r="H355" s="352"/>
      <c r="I355" s="362"/>
      <c r="J355" s="365"/>
      <c r="K355" s="354"/>
      <c r="L355" s="352"/>
      <c r="M355" s="352"/>
      <c r="N355" s="352"/>
      <c r="O355" s="352"/>
      <c r="P355" s="352"/>
      <c r="Q355" s="352"/>
      <c r="R355" s="362"/>
      <c r="S355" s="362"/>
      <c r="T355" s="362"/>
      <c r="U355" s="362"/>
      <c r="V355" s="362"/>
      <c r="W355" s="362"/>
      <c r="X355" s="362"/>
      <c r="Y355" s="362"/>
    </row>
    <row r="356" spans="1:25">
      <c r="A356" s="362"/>
      <c r="B356" s="362"/>
      <c r="C356" s="362"/>
      <c r="D356" s="362"/>
      <c r="E356" s="352"/>
      <c r="F356" s="352"/>
      <c r="G356" s="352"/>
      <c r="H356" s="352"/>
      <c r="I356" s="362"/>
      <c r="J356" s="365"/>
      <c r="K356" s="354"/>
      <c r="L356" s="352"/>
      <c r="M356" s="352"/>
      <c r="N356" s="352"/>
      <c r="O356" s="352"/>
      <c r="P356" s="352"/>
      <c r="Q356" s="352"/>
      <c r="R356" s="362"/>
      <c r="S356" s="362"/>
      <c r="T356" s="362"/>
      <c r="U356" s="362"/>
      <c r="V356" s="362"/>
      <c r="W356" s="362"/>
      <c r="X356" s="362"/>
      <c r="Y356" s="362"/>
    </row>
    <row r="357" spans="1:25">
      <c r="A357" s="362"/>
      <c r="B357" s="362"/>
      <c r="C357" s="362"/>
      <c r="D357" s="362"/>
      <c r="E357" s="352"/>
      <c r="F357" s="352"/>
      <c r="G357" s="352"/>
      <c r="H357" s="352"/>
      <c r="I357" s="362"/>
      <c r="J357" s="365"/>
      <c r="K357" s="354"/>
      <c r="L357" s="352"/>
      <c r="M357" s="352"/>
      <c r="N357" s="352"/>
      <c r="O357" s="352"/>
      <c r="P357" s="352"/>
      <c r="Q357" s="352"/>
      <c r="R357" s="362"/>
      <c r="S357" s="362"/>
      <c r="T357" s="362"/>
      <c r="U357" s="362"/>
      <c r="V357" s="362"/>
      <c r="W357" s="362"/>
      <c r="X357" s="362"/>
      <c r="Y357" s="362"/>
    </row>
    <row r="358" spans="1:25">
      <c r="A358" s="362"/>
      <c r="B358" s="362"/>
      <c r="C358" s="362"/>
      <c r="D358" s="362"/>
      <c r="E358" s="352"/>
      <c r="F358" s="352"/>
      <c r="G358" s="352"/>
      <c r="H358" s="352"/>
      <c r="I358" s="362"/>
      <c r="J358" s="365"/>
      <c r="K358" s="354"/>
      <c r="L358" s="352"/>
      <c r="M358" s="352"/>
      <c r="N358" s="352"/>
      <c r="O358" s="352"/>
      <c r="P358" s="352"/>
      <c r="Q358" s="352"/>
      <c r="R358" s="362"/>
      <c r="S358" s="362"/>
      <c r="T358" s="362"/>
      <c r="U358" s="362"/>
      <c r="V358" s="362"/>
      <c r="W358" s="362"/>
      <c r="X358" s="362"/>
      <c r="Y358" s="362"/>
    </row>
    <row r="359" spans="1:25">
      <c r="A359" s="362"/>
      <c r="B359" s="362"/>
      <c r="C359" s="362"/>
      <c r="D359" s="362"/>
      <c r="E359" s="352"/>
      <c r="F359" s="352"/>
      <c r="G359" s="352"/>
      <c r="H359" s="352"/>
      <c r="I359" s="362"/>
      <c r="J359" s="365"/>
      <c r="K359" s="354"/>
      <c r="L359" s="352"/>
      <c r="M359" s="352"/>
      <c r="N359" s="352"/>
      <c r="O359" s="352"/>
      <c r="P359" s="352"/>
      <c r="Q359" s="352"/>
      <c r="R359" s="362"/>
      <c r="S359" s="362"/>
      <c r="T359" s="362"/>
      <c r="U359" s="362"/>
      <c r="V359" s="362"/>
      <c r="W359" s="362"/>
      <c r="X359" s="362"/>
      <c r="Y359" s="362"/>
    </row>
    <row r="360" spans="1:25">
      <c r="A360" s="362"/>
      <c r="B360" s="362"/>
      <c r="C360" s="362"/>
      <c r="D360" s="362"/>
      <c r="E360" s="352"/>
      <c r="F360" s="352"/>
      <c r="G360" s="352"/>
      <c r="H360" s="352"/>
      <c r="I360" s="362"/>
      <c r="J360" s="365"/>
      <c r="K360" s="354"/>
      <c r="L360" s="352"/>
      <c r="M360" s="352"/>
      <c r="N360" s="352"/>
      <c r="O360" s="352"/>
      <c r="P360" s="352"/>
      <c r="Q360" s="352"/>
      <c r="R360" s="362"/>
      <c r="S360" s="362"/>
      <c r="T360" s="362"/>
      <c r="U360" s="362"/>
      <c r="V360" s="362"/>
      <c r="W360" s="362"/>
      <c r="X360" s="362"/>
      <c r="Y360" s="362"/>
    </row>
    <row r="361" spans="1:25">
      <c r="A361" s="362"/>
      <c r="B361" s="362"/>
      <c r="C361" s="362"/>
      <c r="D361" s="362"/>
      <c r="E361" s="352"/>
      <c r="F361" s="352"/>
      <c r="G361" s="352"/>
      <c r="H361" s="352"/>
      <c r="I361" s="362"/>
      <c r="J361" s="365"/>
      <c r="K361" s="354"/>
      <c r="L361" s="352"/>
      <c r="M361" s="352"/>
      <c r="N361" s="352"/>
      <c r="O361" s="352"/>
      <c r="P361" s="352"/>
      <c r="Q361" s="352"/>
      <c r="R361" s="362"/>
      <c r="S361" s="362"/>
      <c r="T361" s="362"/>
      <c r="U361" s="362"/>
      <c r="V361" s="362"/>
      <c r="W361" s="362"/>
      <c r="X361" s="362"/>
      <c r="Y361" s="362"/>
    </row>
    <row r="362" spans="1:25">
      <c r="A362" s="362"/>
      <c r="B362" s="362"/>
      <c r="C362" s="362"/>
      <c r="D362" s="362"/>
      <c r="E362" s="352"/>
      <c r="F362" s="352"/>
      <c r="G362" s="352"/>
      <c r="H362" s="352"/>
      <c r="I362" s="362"/>
      <c r="J362" s="365"/>
      <c r="K362" s="354"/>
      <c r="L362" s="352"/>
      <c r="M362" s="352"/>
      <c r="N362" s="352"/>
      <c r="O362" s="352"/>
      <c r="P362" s="352"/>
      <c r="Q362" s="352"/>
      <c r="R362" s="362"/>
      <c r="S362" s="362"/>
      <c r="T362" s="362"/>
      <c r="U362" s="362"/>
      <c r="V362" s="362"/>
      <c r="W362" s="362"/>
      <c r="X362" s="362"/>
      <c r="Y362" s="362"/>
    </row>
    <row r="363" spans="1:25">
      <c r="A363" s="362"/>
      <c r="B363" s="362"/>
      <c r="C363" s="362"/>
      <c r="D363" s="362"/>
      <c r="E363" s="352"/>
      <c r="F363" s="352"/>
      <c r="G363" s="352"/>
      <c r="H363" s="352"/>
      <c r="I363" s="362"/>
      <c r="J363" s="365"/>
      <c r="K363" s="354"/>
      <c r="L363" s="352"/>
      <c r="M363" s="352"/>
      <c r="N363" s="352"/>
      <c r="O363" s="352"/>
      <c r="P363" s="352"/>
      <c r="Q363" s="352"/>
      <c r="R363" s="362"/>
      <c r="S363" s="362"/>
      <c r="T363" s="362"/>
      <c r="U363" s="362"/>
      <c r="V363" s="362"/>
      <c r="W363" s="362"/>
      <c r="X363" s="362"/>
      <c r="Y363" s="362"/>
    </row>
    <row r="364" spans="1:25">
      <c r="A364" s="362"/>
      <c r="B364" s="362"/>
      <c r="C364" s="362"/>
      <c r="D364" s="362"/>
      <c r="E364" s="352"/>
      <c r="F364" s="352"/>
      <c r="G364" s="352"/>
      <c r="H364" s="352"/>
      <c r="I364" s="362"/>
      <c r="J364" s="365"/>
      <c r="K364" s="354"/>
      <c r="L364" s="352"/>
      <c r="M364" s="352"/>
      <c r="N364" s="352"/>
      <c r="O364" s="352"/>
      <c r="P364" s="352"/>
      <c r="Q364" s="352"/>
      <c r="R364" s="362"/>
      <c r="S364" s="362"/>
      <c r="T364" s="362"/>
      <c r="U364" s="362"/>
      <c r="V364" s="362"/>
      <c r="W364" s="362"/>
      <c r="X364" s="362"/>
      <c r="Y364" s="362"/>
    </row>
    <row r="365" spans="1:25">
      <c r="A365" s="362"/>
      <c r="B365" s="362"/>
      <c r="C365" s="362"/>
      <c r="D365" s="362"/>
      <c r="E365" s="352"/>
      <c r="F365" s="352"/>
      <c r="G365" s="352"/>
      <c r="H365" s="352"/>
      <c r="I365" s="362"/>
      <c r="J365" s="365"/>
      <c r="K365" s="354"/>
      <c r="L365" s="352"/>
      <c r="M365" s="352"/>
      <c r="N365" s="352"/>
      <c r="O365" s="352"/>
      <c r="P365" s="352"/>
      <c r="Q365" s="352"/>
      <c r="R365" s="362"/>
      <c r="S365" s="362"/>
      <c r="T365" s="362"/>
      <c r="U365" s="362"/>
      <c r="V365" s="362"/>
      <c r="W365" s="362"/>
      <c r="X365" s="362"/>
      <c r="Y365" s="362"/>
    </row>
    <row r="366" spans="1:25">
      <c r="A366" s="362"/>
      <c r="B366" s="362"/>
      <c r="C366" s="362"/>
      <c r="D366" s="362"/>
      <c r="E366" s="352"/>
      <c r="F366" s="352"/>
      <c r="G366" s="352"/>
      <c r="H366" s="352"/>
      <c r="I366" s="362"/>
      <c r="J366" s="365"/>
      <c r="K366" s="354"/>
      <c r="L366" s="352"/>
      <c r="M366" s="352"/>
      <c r="N366" s="352"/>
      <c r="O366" s="352"/>
      <c r="P366" s="352"/>
      <c r="Q366" s="352"/>
      <c r="R366" s="362"/>
      <c r="S366" s="362"/>
      <c r="T366" s="362"/>
      <c r="U366" s="362"/>
      <c r="V366" s="362"/>
      <c r="W366" s="362"/>
      <c r="X366" s="362"/>
      <c r="Y366" s="362"/>
    </row>
    <row r="367" spans="1:25">
      <c r="A367" s="362"/>
      <c r="B367" s="362"/>
      <c r="C367" s="362"/>
      <c r="D367" s="362"/>
      <c r="E367" s="352"/>
      <c r="F367" s="352"/>
      <c r="G367" s="352"/>
      <c r="H367" s="352"/>
      <c r="I367" s="362"/>
      <c r="J367" s="365"/>
      <c r="K367" s="354"/>
      <c r="L367" s="352"/>
      <c r="M367" s="352"/>
      <c r="N367" s="352"/>
      <c r="O367" s="352"/>
      <c r="P367" s="352"/>
      <c r="Q367" s="352"/>
      <c r="R367" s="362"/>
      <c r="S367" s="362"/>
      <c r="T367" s="362"/>
      <c r="U367" s="362"/>
      <c r="V367" s="362"/>
      <c r="W367" s="362"/>
      <c r="X367" s="362"/>
      <c r="Y367" s="362"/>
    </row>
    <row r="368" spans="1:25">
      <c r="A368" s="362"/>
      <c r="B368" s="362"/>
      <c r="C368" s="362"/>
      <c r="D368" s="362"/>
      <c r="E368" s="352"/>
      <c r="F368" s="352"/>
      <c r="G368" s="352"/>
      <c r="H368" s="352"/>
      <c r="I368" s="362"/>
      <c r="J368" s="365"/>
      <c r="K368" s="354"/>
      <c r="L368" s="352"/>
      <c r="M368" s="352"/>
      <c r="N368" s="352"/>
      <c r="O368" s="352"/>
      <c r="P368" s="352"/>
      <c r="Q368" s="352"/>
      <c r="R368" s="362"/>
      <c r="S368" s="362"/>
      <c r="T368" s="362"/>
      <c r="U368" s="362"/>
      <c r="V368" s="362"/>
      <c r="W368" s="362"/>
      <c r="X368" s="362"/>
      <c r="Y368" s="362"/>
    </row>
    <row r="369" spans="1:25">
      <c r="A369" s="362"/>
      <c r="B369" s="362"/>
      <c r="C369" s="362"/>
      <c r="D369" s="362"/>
      <c r="E369" s="352"/>
      <c r="F369" s="352"/>
      <c r="G369" s="352"/>
      <c r="H369" s="352"/>
      <c r="I369" s="362"/>
      <c r="J369" s="365"/>
      <c r="K369" s="354"/>
      <c r="L369" s="352"/>
      <c r="M369" s="352"/>
      <c r="N369" s="352"/>
      <c r="O369" s="352"/>
      <c r="P369" s="352"/>
      <c r="Q369" s="352"/>
      <c r="R369" s="362"/>
      <c r="S369" s="362"/>
      <c r="T369" s="362"/>
      <c r="U369" s="362"/>
      <c r="V369" s="362"/>
      <c r="W369" s="362"/>
      <c r="X369" s="362"/>
      <c r="Y369" s="362"/>
    </row>
    <row r="370" spans="1:25">
      <c r="A370" s="362"/>
      <c r="B370" s="362"/>
      <c r="C370" s="362"/>
      <c r="D370" s="362"/>
      <c r="E370" s="352"/>
      <c r="F370" s="352"/>
      <c r="G370" s="352"/>
      <c r="H370" s="352"/>
      <c r="I370" s="362"/>
      <c r="J370" s="365"/>
      <c r="K370" s="354"/>
      <c r="L370" s="352"/>
      <c r="M370" s="352"/>
      <c r="N370" s="352"/>
      <c r="O370" s="352"/>
      <c r="P370" s="352"/>
      <c r="Q370" s="352"/>
      <c r="R370" s="362"/>
      <c r="S370" s="362"/>
      <c r="T370" s="362"/>
      <c r="U370" s="362"/>
      <c r="V370" s="362"/>
      <c r="W370" s="362"/>
      <c r="X370" s="362"/>
      <c r="Y370" s="362"/>
    </row>
    <row r="371" spans="1:25">
      <c r="A371" s="362"/>
      <c r="B371" s="362"/>
      <c r="C371" s="362"/>
      <c r="D371" s="362"/>
      <c r="E371" s="352"/>
      <c r="F371" s="352"/>
      <c r="G371" s="352"/>
      <c r="H371" s="352"/>
      <c r="I371" s="362"/>
      <c r="J371" s="365"/>
      <c r="K371" s="354"/>
      <c r="L371" s="352"/>
      <c r="M371" s="352"/>
      <c r="N371" s="352"/>
      <c r="O371" s="352"/>
      <c r="P371" s="352"/>
      <c r="Q371" s="352"/>
      <c r="R371" s="362"/>
      <c r="S371" s="362"/>
      <c r="T371" s="362"/>
      <c r="U371" s="362"/>
      <c r="V371" s="362"/>
      <c r="W371" s="362"/>
      <c r="X371" s="362"/>
      <c r="Y371" s="362"/>
    </row>
    <row r="372" spans="1:25">
      <c r="A372" s="362"/>
      <c r="B372" s="362"/>
      <c r="C372" s="362"/>
      <c r="D372" s="362"/>
      <c r="E372" s="352"/>
      <c r="F372" s="352"/>
      <c r="G372" s="352"/>
      <c r="H372" s="352"/>
      <c r="I372" s="362"/>
      <c r="J372" s="365"/>
      <c r="K372" s="354"/>
      <c r="L372" s="352"/>
      <c r="M372" s="352"/>
      <c r="N372" s="352"/>
      <c r="O372" s="352"/>
      <c r="P372" s="352"/>
      <c r="Q372" s="352"/>
      <c r="R372" s="362"/>
      <c r="S372" s="362"/>
      <c r="T372" s="362"/>
      <c r="U372" s="362"/>
      <c r="V372" s="362"/>
      <c r="W372" s="362"/>
      <c r="X372" s="362"/>
      <c r="Y372" s="362"/>
    </row>
    <row r="373" spans="1:25">
      <c r="A373" s="362"/>
      <c r="B373" s="362"/>
      <c r="C373" s="362"/>
      <c r="D373" s="362"/>
      <c r="E373" s="352"/>
      <c r="F373" s="352"/>
      <c r="G373" s="352"/>
      <c r="H373" s="352"/>
      <c r="I373" s="362"/>
      <c r="J373" s="365"/>
      <c r="K373" s="354"/>
      <c r="L373" s="352"/>
      <c r="M373" s="352"/>
      <c r="N373" s="352"/>
      <c r="O373" s="352"/>
      <c r="P373" s="352"/>
      <c r="Q373" s="352"/>
      <c r="R373" s="362"/>
      <c r="S373" s="362"/>
      <c r="T373" s="362"/>
      <c r="U373" s="362"/>
      <c r="V373" s="362"/>
      <c r="W373" s="362"/>
      <c r="X373" s="362"/>
      <c r="Y373" s="362"/>
    </row>
    <row r="374" spans="1:25">
      <c r="A374" s="362"/>
      <c r="B374" s="362"/>
      <c r="C374" s="362"/>
      <c r="D374" s="362"/>
      <c r="E374" s="352"/>
      <c r="F374" s="352"/>
      <c r="G374" s="352"/>
      <c r="H374" s="352"/>
      <c r="I374" s="362"/>
      <c r="J374" s="365"/>
      <c r="K374" s="354"/>
      <c r="L374" s="352"/>
      <c r="M374" s="352"/>
      <c r="N374" s="352"/>
      <c r="O374" s="352"/>
      <c r="P374" s="352"/>
      <c r="Q374" s="352"/>
      <c r="R374" s="362"/>
      <c r="S374" s="362"/>
      <c r="T374" s="362"/>
      <c r="U374" s="362"/>
      <c r="V374" s="362"/>
      <c r="W374" s="362"/>
      <c r="X374" s="362"/>
      <c r="Y374" s="362"/>
    </row>
    <row r="375" spans="1:25">
      <c r="A375" s="362"/>
      <c r="B375" s="362"/>
      <c r="C375" s="362"/>
      <c r="D375" s="362"/>
      <c r="E375" s="352"/>
      <c r="F375" s="352"/>
      <c r="G375" s="352"/>
      <c r="H375" s="352"/>
      <c r="I375" s="362"/>
      <c r="J375" s="365"/>
      <c r="K375" s="354"/>
      <c r="L375" s="352"/>
      <c r="M375" s="352"/>
      <c r="N375" s="352"/>
      <c r="O375" s="352"/>
      <c r="P375" s="352"/>
      <c r="Q375" s="352"/>
      <c r="R375" s="362"/>
      <c r="S375" s="362"/>
      <c r="T375" s="362"/>
      <c r="U375" s="362"/>
      <c r="V375" s="362"/>
      <c r="W375" s="362"/>
      <c r="X375" s="362"/>
      <c r="Y375" s="362"/>
    </row>
    <row r="376" spans="1:25">
      <c r="A376" s="362"/>
      <c r="B376" s="362"/>
      <c r="C376" s="362"/>
      <c r="D376" s="362"/>
      <c r="E376" s="352"/>
      <c r="F376" s="352"/>
      <c r="G376" s="352"/>
      <c r="H376" s="352"/>
      <c r="I376" s="362"/>
      <c r="J376" s="365"/>
      <c r="K376" s="354"/>
      <c r="L376" s="352"/>
      <c r="M376" s="352"/>
      <c r="N376" s="352"/>
      <c r="O376" s="352"/>
      <c r="P376" s="352"/>
      <c r="Q376" s="352"/>
      <c r="R376" s="362"/>
      <c r="S376" s="362"/>
      <c r="T376" s="362"/>
      <c r="U376" s="362"/>
      <c r="V376" s="362"/>
      <c r="W376" s="362"/>
      <c r="X376" s="362"/>
      <c r="Y376" s="362"/>
    </row>
    <row r="377" spans="1:25">
      <c r="A377" s="362"/>
      <c r="B377" s="362"/>
      <c r="C377" s="362"/>
      <c r="D377" s="362"/>
      <c r="E377" s="352"/>
      <c r="F377" s="352"/>
      <c r="G377" s="352"/>
      <c r="H377" s="352"/>
      <c r="I377" s="362"/>
      <c r="J377" s="365"/>
      <c r="K377" s="354"/>
      <c r="L377" s="352"/>
      <c r="M377" s="352"/>
      <c r="N377" s="352"/>
      <c r="O377" s="352"/>
      <c r="P377" s="352"/>
      <c r="Q377" s="352"/>
      <c r="R377" s="362"/>
      <c r="S377" s="362"/>
      <c r="T377" s="362"/>
      <c r="U377" s="362"/>
      <c r="V377" s="362"/>
      <c r="W377" s="362"/>
      <c r="X377" s="362"/>
      <c r="Y377" s="362"/>
    </row>
    <row r="378" spans="1:25">
      <c r="A378" s="362"/>
      <c r="B378" s="362"/>
      <c r="C378" s="362"/>
      <c r="D378" s="362"/>
      <c r="E378" s="352"/>
      <c r="F378" s="352"/>
      <c r="G378" s="352"/>
      <c r="H378" s="352"/>
      <c r="I378" s="362"/>
      <c r="J378" s="365"/>
      <c r="K378" s="354"/>
      <c r="L378" s="352"/>
      <c r="M378" s="352"/>
      <c r="N378" s="352"/>
      <c r="O378" s="352"/>
      <c r="P378" s="352"/>
      <c r="Q378" s="352"/>
      <c r="R378" s="362"/>
      <c r="S378" s="362"/>
      <c r="T378" s="362"/>
      <c r="U378" s="362"/>
      <c r="V378" s="362"/>
      <c r="W378" s="362"/>
      <c r="X378" s="362"/>
      <c r="Y378" s="362"/>
    </row>
    <row r="379" spans="1:25">
      <c r="A379" s="362"/>
      <c r="B379" s="362"/>
      <c r="C379" s="362"/>
      <c r="D379" s="362"/>
      <c r="E379" s="352"/>
      <c r="F379" s="352"/>
      <c r="G379" s="352"/>
      <c r="H379" s="352"/>
      <c r="I379" s="362"/>
      <c r="J379" s="365"/>
      <c r="K379" s="354"/>
      <c r="L379" s="352"/>
      <c r="M379" s="352"/>
      <c r="N379" s="352"/>
      <c r="O379" s="352"/>
      <c r="P379" s="352"/>
      <c r="Q379" s="352"/>
      <c r="R379" s="362"/>
      <c r="S379" s="362"/>
      <c r="T379" s="362"/>
      <c r="U379" s="362"/>
      <c r="V379" s="362"/>
      <c r="W379" s="362"/>
      <c r="X379" s="362"/>
      <c r="Y379" s="362"/>
    </row>
    <row r="380" spans="1:25">
      <c r="A380" s="362"/>
      <c r="B380" s="362"/>
      <c r="C380" s="362"/>
      <c r="D380" s="362"/>
      <c r="E380" s="352"/>
      <c r="F380" s="352"/>
      <c r="G380" s="352"/>
      <c r="H380" s="352"/>
      <c r="I380" s="362"/>
      <c r="J380" s="365"/>
      <c r="K380" s="354"/>
      <c r="L380" s="352"/>
      <c r="M380" s="352"/>
      <c r="N380" s="352"/>
      <c r="O380" s="352"/>
      <c r="P380" s="352"/>
      <c r="Q380" s="352"/>
      <c r="R380" s="362"/>
      <c r="S380" s="362"/>
      <c r="T380" s="362"/>
      <c r="U380" s="362"/>
      <c r="V380" s="362"/>
      <c r="W380" s="362"/>
      <c r="X380" s="362"/>
      <c r="Y380" s="362"/>
    </row>
    <row r="381" spans="1:25">
      <c r="A381" s="362"/>
      <c r="B381" s="362"/>
      <c r="C381" s="362"/>
      <c r="D381" s="362"/>
      <c r="E381" s="352"/>
      <c r="F381" s="352"/>
      <c r="G381" s="352"/>
      <c r="H381" s="352"/>
      <c r="I381" s="362"/>
      <c r="J381" s="365"/>
      <c r="K381" s="354"/>
      <c r="L381" s="352"/>
      <c r="M381" s="352"/>
      <c r="N381" s="352"/>
      <c r="O381" s="352"/>
      <c r="P381" s="352"/>
      <c r="Q381" s="352"/>
      <c r="R381" s="362"/>
      <c r="S381" s="362"/>
      <c r="T381" s="362"/>
      <c r="U381" s="362"/>
      <c r="V381" s="362"/>
      <c r="W381" s="362"/>
      <c r="X381" s="362"/>
      <c r="Y381" s="362"/>
    </row>
    <row r="382" spans="1:25">
      <c r="A382" s="362"/>
      <c r="B382" s="362"/>
      <c r="C382" s="362"/>
      <c r="D382" s="362"/>
      <c r="E382" s="352"/>
      <c r="F382" s="352"/>
      <c r="G382" s="352"/>
      <c r="H382" s="352"/>
      <c r="I382" s="362"/>
      <c r="J382" s="365"/>
      <c r="K382" s="354"/>
      <c r="L382" s="352"/>
      <c r="M382" s="352"/>
      <c r="N382" s="352"/>
      <c r="O382" s="352"/>
      <c r="P382" s="352"/>
      <c r="Q382" s="352"/>
      <c r="R382" s="362"/>
      <c r="S382" s="362"/>
      <c r="T382" s="362"/>
      <c r="U382" s="362"/>
      <c r="V382" s="362"/>
      <c r="W382" s="362"/>
      <c r="X382" s="362"/>
      <c r="Y382" s="362"/>
    </row>
    <row r="383" spans="1:25">
      <c r="A383" s="362"/>
      <c r="B383" s="362"/>
      <c r="C383" s="362"/>
      <c r="D383" s="362"/>
      <c r="E383" s="352"/>
      <c r="F383" s="352"/>
      <c r="G383" s="352"/>
      <c r="H383" s="352"/>
      <c r="I383" s="362"/>
      <c r="J383" s="365"/>
      <c r="K383" s="354"/>
      <c r="L383" s="352"/>
      <c r="M383" s="352"/>
      <c r="N383" s="352"/>
      <c r="O383" s="352"/>
      <c r="P383" s="352"/>
      <c r="Q383" s="352"/>
      <c r="R383" s="362"/>
      <c r="S383" s="362"/>
      <c r="T383" s="362"/>
      <c r="U383" s="362"/>
      <c r="V383" s="362"/>
      <c r="W383" s="362"/>
      <c r="X383" s="362"/>
      <c r="Y383" s="362"/>
    </row>
    <row r="384" spans="1:25">
      <c r="A384" s="362"/>
      <c r="B384" s="362"/>
      <c r="C384" s="362"/>
      <c r="D384" s="362"/>
      <c r="E384" s="352"/>
      <c r="F384" s="352"/>
      <c r="G384" s="352"/>
      <c r="H384" s="352"/>
      <c r="I384" s="362"/>
      <c r="J384" s="365"/>
      <c r="K384" s="354"/>
      <c r="L384" s="352"/>
      <c r="M384" s="352"/>
      <c r="N384" s="352"/>
      <c r="O384" s="352"/>
      <c r="P384" s="352"/>
      <c r="Q384" s="352"/>
      <c r="R384" s="362"/>
      <c r="S384" s="362"/>
      <c r="T384" s="362"/>
      <c r="U384" s="362"/>
      <c r="V384" s="362"/>
      <c r="W384" s="362"/>
      <c r="X384" s="362"/>
      <c r="Y384" s="362"/>
    </row>
    <row r="385" spans="1:25">
      <c r="A385" s="362"/>
      <c r="B385" s="362"/>
      <c r="C385" s="362"/>
      <c r="D385" s="362"/>
      <c r="E385" s="352"/>
      <c r="F385" s="352"/>
      <c r="G385" s="352"/>
      <c r="H385" s="352"/>
      <c r="I385" s="362"/>
      <c r="J385" s="365"/>
      <c r="K385" s="354"/>
      <c r="L385" s="352"/>
      <c r="M385" s="352"/>
      <c r="N385" s="352"/>
      <c r="O385" s="352"/>
      <c r="P385" s="352"/>
      <c r="Q385" s="352"/>
      <c r="R385" s="362"/>
      <c r="S385" s="362"/>
      <c r="T385" s="362"/>
      <c r="U385" s="362"/>
      <c r="V385" s="362"/>
      <c r="W385" s="362"/>
      <c r="X385" s="362"/>
      <c r="Y385" s="362"/>
    </row>
    <row r="386" spans="1:25">
      <c r="A386" s="362"/>
      <c r="B386" s="362"/>
      <c r="C386" s="362"/>
      <c r="D386" s="362"/>
      <c r="E386" s="352"/>
      <c r="F386" s="352"/>
      <c r="G386" s="352"/>
      <c r="H386" s="352"/>
      <c r="I386" s="362"/>
      <c r="J386" s="365"/>
      <c r="K386" s="354"/>
      <c r="L386" s="352"/>
      <c r="M386" s="352"/>
      <c r="N386" s="352"/>
      <c r="O386" s="352"/>
      <c r="P386" s="352"/>
      <c r="Q386" s="352"/>
      <c r="R386" s="362"/>
      <c r="S386" s="362"/>
      <c r="T386" s="362"/>
      <c r="U386" s="362"/>
      <c r="V386" s="362"/>
      <c r="W386" s="362"/>
      <c r="X386" s="362"/>
      <c r="Y386" s="362"/>
    </row>
    <row r="387" spans="1:25">
      <c r="A387" s="362"/>
      <c r="B387" s="362"/>
      <c r="C387" s="362"/>
      <c r="D387" s="362"/>
      <c r="E387" s="352"/>
      <c r="F387" s="352"/>
      <c r="G387" s="352"/>
      <c r="H387" s="352"/>
      <c r="I387" s="362"/>
      <c r="J387" s="365"/>
      <c r="K387" s="354"/>
      <c r="L387" s="352"/>
      <c r="M387" s="352"/>
      <c r="N387" s="352"/>
      <c r="O387" s="352"/>
      <c r="P387" s="352"/>
      <c r="Q387" s="352"/>
      <c r="R387" s="362"/>
      <c r="S387" s="362"/>
      <c r="T387" s="362"/>
      <c r="U387" s="362"/>
      <c r="V387" s="362"/>
      <c r="W387" s="362"/>
      <c r="X387" s="362"/>
      <c r="Y387" s="362"/>
    </row>
    <row r="388" spans="1:25">
      <c r="A388" s="362"/>
      <c r="B388" s="362"/>
      <c r="C388" s="362"/>
      <c r="D388" s="362"/>
      <c r="E388" s="352"/>
      <c r="F388" s="352"/>
      <c r="G388" s="352"/>
      <c r="H388" s="352"/>
      <c r="I388" s="362"/>
      <c r="J388" s="365"/>
      <c r="K388" s="354"/>
      <c r="L388" s="352"/>
      <c r="M388" s="352"/>
      <c r="N388" s="352"/>
      <c r="O388" s="352"/>
      <c r="P388" s="352"/>
      <c r="Q388" s="352"/>
      <c r="R388" s="362"/>
      <c r="S388" s="362"/>
      <c r="T388" s="362"/>
      <c r="U388" s="362"/>
      <c r="V388" s="362"/>
      <c r="W388" s="362"/>
      <c r="X388" s="362"/>
      <c r="Y388" s="362"/>
    </row>
    <row r="389" spans="1:25">
      <c r="A389" s="362"/>
      <c r="B389" s="362"/>
      <c r="C389" s="362"/>
      <c r="D389" s="362"/>
      <c r="E389" s="352"/>
      <c r="F389" s="352"/>
      <c r="G389" s="352"/>
      <c r="H389" s="352"/>
      <c r="I389" s="362"/>
      <c r="J389" s="365"/>
      <c r="K389" s="354"/>
      <c r="L389" s="352"/>
      <c r="M389" s="352"/>
      <c r="N389" s="352"/>
      <c r="O389" s="352"/>
      <c r="P389" s="352"/>
      <c r="Q389" s="352"/>
      <c r="R389" s="362"/>
      <c r="S389" s="362"/>
      <c r="T389" s="362"/>
      <c r="U389" s="362"/>
      <c r="V389" s="362"/>
      <c r="W389" s="362"/>
      <c r="X389" s="362"/>
      <c r="Y389" s="362"/>
    </row>
    <row r="390" spans="1:25">
      <c r="A390" s="362"/>
      <c r="B390" s="362"/>
      <c r="C390" s="362"/>
      <c r="D390" s="362"/>
      <c r="E390" s="352"/>
      <c r="F390" s="352"/>
      <c r="G390" s="352"/>
      <c r="H390" s="352"/>
      <c r="I390" s="362"/>
      <c r="J390" s="365"/>
      <c r="K390" s="354"/>
      <c r="L390" s="352"/>
      <c r="M390" s="352"/>
      <c r="N390" s="352"/>
      <c r="O390" s="352"/>
      <c r="P390" s="352"/>
      <c r="Q390" s="352"/>
      <c r="R390" s="362"/>
      <c r="S390" s="362"/>
      <c r="T390" s="362"/>
      <c r="U390" s="362"/>
      <c r="V390" s="362"/>
      <c r="W390" s="362"/>
      <c r="X390" s="362"/>
      <c r="Y390" s="362"/>
    </row>
    <row r="391" spans="1:25">
      <c r="A391" s="362"/>
      <c r="B391" s="362"/>
      <c r="C391" s="362"/>
      <c r="D391" s="362"/>
      <c r="E391" s="352"/>
      <c r="F391" s="352"/>
      <c r="G391" s="352"/>
      <c r="H391" s="352"/>
      <c r="I391" s="362"/>
      <c r="J391" s="365"/>
      <c r="K391" s="354"/>
      <c r="L391" s="352"/>
      <c r="M391" s="352"/>
      <c r="N391" s="352"/>
      <c r="O391" s="352"/>
      <c r="P391" s="352"/>
      <c r="Q391" s="352"/>
      <c r="R391" s="362"/>
      <c r="S391" s="362"/>
      <c r="T391" s="362"/>
      <c r="U391" s="362"/>
      <c r="V391" s="362"/>
      <c r="W391" s="362"/>
      <c r="X391" s="362"/>
      <c r="Y391" s="362"/>
    </row>
    <row r="392" spans="1:25">
      <c r="A392" s="362"/>
      <c r="B392" s="362"/>
      <c r="C392" s="362"/>
      <c r="D392" s="362"/>
      <c r="E392" s="352"/>
      <c r="F392" s="352"/>
      <c r="G392" s="352"/>
      <c r="H392" s="352"/>
      <c r="I392" s="362"/>
      <c r="J392" s="365"/>
      <c r="K392" s="354"/>
      <c r="L392" s="352"/>
      <c r="M392" s="352"/>
      <c r="N392" s="352"/>
      <c r="O392" s="352"/>
      <c r="P392" s="352"/>
      <c r="Q392" s="352"/>
      <c r="R392" s="362"/>
      <c r="S392" s="362"/>
      <c r="T392" s="362"/>
      <c r="U392" s="362"/>
      <c r="V392" s="362"/>
      <c r="W392" s="362"/>
      <c r="X392" s="362"/>
      <c r="Y392" s="362"/>
    </row>
    <row r="393" spans="1:25">
      <c r="A393" s="362"/>
      <c r="B393" s="362"/>
      <c r="C393" s="362"/>
      <c r="D393" s="362"/>
      <c r="E393" s="352"/>
      <c r="F393" s="352"/>
      <c r="G393" s="352"/>
      <c r="H393" s="352"/>
      <c r="I393" s="362"/>
      <c r="J393" s="365"/>
      <c r="K393" s="354"/>
      <c r="L393" s="352"/>
      <c r="M393" s="352"/>
      <c r="N393" s="352"/>
      <c r="O393" s="352"/>
      <c r="P393" s="352"/>
      <c r="Q393" s="352"/>
      <c r="R393" s="362"/>
      <c r="S393" s="362"/>
      <c r="T393" s="362"/>
      <c r="U393" s="362"/>
      <c r="V393" s="362"/>
      <c r="W393" s="362"/>
      <c r="X393" s="362"/>
      <c r="Y393" s="362"/>
    </row>
    <row r="394" spans="1:25">
      <c r="A394" s="362"/>
      <c r="B394" s="362"/>
      <c r="C394" s="362"/>
      <c r="D394" s="362"/>
      <c r="E394" s="352"/>
      <c r="F394" s="352"/>
      <c r="G394" s="352"/>
      <c r="H394" s="352"/>
      <c r="I394" s="362"/>
      <c r="J394" s="365"/>
      <c r="K394" s="354"/>
      <c r="L394" s="352"/>
      <c r="M394" s="352"/>
      <c r="N394" s="352"/>
      <c r="O394" s="352"/>
      <c r="P394" s="352"/>
      <c r="Q394" s="352"/>
      <c r="R394" s="362"/>
      <c r="S394" s="362"/>
      <c r="T394" s="362"/>
      <c r="U394" s="362"/>
      <c r="V394" s="362"/>
      <c r="W394" s="362"/>
      <c r="X394" s="362"/>
      <c r="Y394" s="362"/>
    </row>
    <row r="395" spans="1:25">
      <c r="A395" s="362"/>
      <c r="B395" s="362"/>
      <c r="C395" s="362"/>
      <c r="D395" s="362"/>
      <c r="E395" s="352"/>
      <c r="F395" s="352"/>
      <c r="G395" s="352"/>
      <c r="H395" s="352"/>
      <c r="I395" s="362"/>
      <c r="J395" s="365"/>
      <c r="K395" s="354"/>
      <c r="L395" s="352"/>
      <c r="M395" s="352"/>
      <c r="N395" s="352"/>
      <c r="O395" s="352"/>
      <c r="P395" s="352"/>
      <c r="Q395" s="352"/>
      <c r="R395" s="362"/>
      <c r="S395" s="362"/>
      <c r="T395" s="362"/>
      <c r="U395" s="362"/>
      <c r="V395" s="362"/>
      <c r="W395" s="362"/>
      <c r="X395" s="362"/>
      <c r="Y395" s="362"/>
    </row>
    <row r="396" spans="1:25">
      <c r="A396" s="362"/>
      <c r="B396" s="362"/>
      <c r="C396" s="362"/>
      <c r="D396" s="362"/>
      <c r="E396" s="352"/>
      <c r="F396" s="352"/>
      <c r="G396" s="352"/>
      <c r="H396" s="352"/>
      <c r="I396" s="362"/>
      <c r="J396" s="365"/>
      <c r="K396" s="354"/>
      <c r="L396" s="352"/>
      <c r="M396" s="352"/>
      <c r="N396" s="352"/>
      <c r="O396" s="352"/>
      <c r="P396" s="352"/>
      <c r="Q396" s="352"/>
      <c r="R396" s="362"/>
      <c r="S396" s="362"/>
      <c r="T396" s="362"/>
      <c r="U396" s="362"/>
      <c r="V396" s="362"/>
      <c r="W396" s="362"/>
      <c r="X396" s="362"/>
      <c r="Y396" s="362"/>
    </row>
    <row r="397" spans="1:25">
      <c r="A397" s="362"/>
      <c r="B397" s="362"/>
      <c r="C397" s="362"/>
      <c r="D397" s="362"/>
      <c r="E397" s="352"/>
      <c r="F397" s="352"/>
      <c r="G397" s="352"/>
      <c r="H397" s="352"/>
      <c r="I397" s="362"/>
      <c r="J397" s="365"/>
      <c r="K397" s="354"/>
      <c r="L397" s="352"/>
      <c r="M397" s="352"/>
      <c r="N397" s="352"/>
      <c r="O397" s="352"/>
      <c r="P397" s="352"/>
      <c r="Q397" s="352"/>
      <c r="R397" s="362"/>
      <c r="S397" s="362"/>
      <c r="T397" s="362"/>
      <c r="U397" s="362"/>
      <c r="V397" s="362"/>
      <c r="W397" s="362"/>
      <c r="X397" s="362"/>
      <c r="Y397" s="362"/>
    </row>
    <row r="398" spans="1:25">
      <c r="A398" s="362"/>
      <c r="B398" s="362"/>
      <c r="C398" s="362"/>
      <c r="D398" s="362"/>
      <c r="E398" s="352"/>
      <c r="F398" s="352"/>
      <c r="G398" s="352"/>
      <c r="H398" s="352"/>
      <c r="I398" s="362"/>
      <c r="J398" s="365"/>
      <c r="K398" s="354"/>
      <c r="L398" s="352"/>
      <c r="M398" s="352"/>
      <c r="N398" s="352"/>
      <c r="O398" s="352"/>
      <c r="P398" s="352"/>
      <c r="Q398" s="352"/>
      <c r="R398" s="362"/>
      <c r="S398" s="362"/>
      <c r="T398" s="362"/>
      <c r="U398" s="362"/>
      <c r="V398" s="362"/>
      <c r="W398" s="362"/>
      <c r="X398" s="362"/>
      <c r="Y398" s="362"/>
    </row>
    <row r="399" spans="1:25">
      <c r="A399" s="362"/>
      <c r="B399" s="362"/>
      <c r="C399" s="362"/>
      <c r="D399" s="362"/>
      <c r="E399" s="352"/>
      <c r="F399" s="352"/>
      <c r="G399" s="352"/>
      <c r="H399" s="352"/>
      <c r="I399" s="362"/>
      <c r="J399" s="365"/>
      <c r="K399" s="354"/>
      <c r="L399" s="352"/>
      <c r="M399" s="352"/>
      <c r="N399" s="352"/>
      <c r="O399" s="352"/>
      <c r="P399" s="352"/>
      <c r="Q399" s="352"/>
      <c r="R399" s="362"/>
      <c r="S399" s="362"/>
      <c r="T399" s="362"/>
      <c r="U399" s="362"/>
      <c r="V399" s="362"/>
      <c r="W399" s="362"/>
      <c r="X399" s="362"/>
      <c r="Y399" s="362"/>
    </row>
    <row r="400" spans="1:25">
      <c r="A400" s="362"/>
      <c r="B400" s="362"/>
      <c r="C400" s="362"/>
      <c r="D400" s="362"/>
      <c r="E400" s="352"/>
      <c r="F400" s="352"/>
      <c r="G400" s="352"/>
      <c r="H400" s="352"/>
      <c r="I400" s="362"/>
      <c r="J400" s="365"/>
      <c r="K400" s="354"/>
      <c r="L400" s="352"/>
      <c r="M400" s="352"/>
      <c r="N400" s="352"/>
      <c r="O400" s="352"/>
      <c r="P400" s="352"/>
      <c r="Q400" s="352"/>
      <c r="R400" s="362"/>
      <c r="S400" s="362"/>
      <c r="T400" s="362"/>
      <c r="U400" s="362"/>
      <c r="V400" s="362"/>
      <c r="W400" s="362"/>
      <c r="X400" s="362"/>
      <c r="Y400" s="362"/>
    </row>
    <row r="401" spans="1:25">
      <c r="A401" s="362"/>
      <c r="B401" s="362"/>
      <c r="C401" s="362"/>
      <c r="D401" s="362"/>
      <c r="E401" s="352"/>
      <c r="F401" s="352"/>
      <c r="G401" s="352"/>
      <c r="H401" s="352"/>
      <c r="I401" s="362"/>
      <c r="J401" s="365"/>
      <c r="K401" s="354"/>
      <c r="L401" s="352"/>
      <c r="M401" s="352"/>
      <c r="N401" s="352"/>
      <c r="O401" s="352"/>
      <c r="P401" s="352"/>
      <c r="Q401" s="352"/>
      <c r="R401" s="362"/>
      <c r="S401" s="362"/>
      <c r="T401" s="362"/>
      <c r="U401" s="362"/>
      <c r="V401" s="362"/>
      <c r="W401" s="362"/>
      <c r="X401" s="362"/>
      <c r="Y401" s="362"/>
    </row>
    <row r="402" spans="1:25">
      <c r="A402" s="362"/>
      <c r="B402" s="362"/>
      <c r="C402" s="362"/>
      <c r="D402" s="362"/>
      <c r="E402" s="352"/>
      <c r="F402" s="352"/>
      <c r="G402" s="352"/>
      <c r="H402" s="352"/>
      <c r="I402" s="362"/>
      <c r="J402" s="365"/>
      <c r="K402" s="354"/>
      <c r="L402" s="352"/>
      <c r="M402" s="352"/>
      <c r="N402" s="352"/>
      <c r="O402" s="352"/>
      <c r="P402" s="352"/>
      <c r="Q402" s="352"/>
      <c r="R402" s="362"/>
      <c r="S402" s="362"/>
      <c r="T402" s="362"/>
      <c r="U402" s="362"/>
      <c r="V402" s="362"/>
      <c r="W402" s="362"/>
      <c r="X402" s="362"/>
      <c r="Y402" s="362"/>
    </row>
    <row r="403" spans="1:25">
      <c r="A403" s="362"/>
      <c r="B403" s="362"/>
      <c r="C403" s="362"/>
      <c r="D403" s="362"/>
      <c r="E403" s="352"/>
      <c r="F403" s="352"/>
      <c r="G403" s="352"/>
      <c r="H403" s="352"/>
      <c r="I403" s="362"/>
      <c r="J403" s="365"/>
      <c r="K403" s="354"/>
      <c r="L403" s="352"/>
      <c r="M403" s="352"/>
      <c r="N403" s="352"/>
      <c r="O403" s="352"/>
      <c r="P403" s="352"/>
      <c r="Q403" s="352"/>
      <c r="R403" s="362"/>
      <c r="S403" s="362"/>
      <c r="T403" s="362"/>
      <c r="U403" s="362"/>
      <c r="V403" s="362"/>
      <c r="W403" s="362"/>
      <c r="X403" s="362"/>
      <c r="Y403" s="362"/>
    </row>
    <row r="404" spans="1:25">
      <c r="A404" s="362"/>
      <c r="B404" s="362"/>
      <c r="C404" s="362"/>
      <c r="D404" s="362"/>
      <c r="E404" s="352"/>
      <c r="F404" s="352"/>
      <c r="G404" s="352"/>
      <c r="H404" s="352"/>
      <c r="I404" s="362"/>
      <c r="J404" s="365"/>
      <c r="K404" s="354"/>
      <c r="L404" s="352"/>
      <c r="M404" s="352"/>
      <c r="N404" s="352"/>
      <c r="O404" s="352"/>
      <c r="P404" s="352"/>
      <c r="Q404" s="352"/>
      <c r="R404" s="362"/>
      <c r="S404" s="362"/>
      <c r="T404" s="362"/>
      <c r="U404" s="362"/>
      <c r="V404" s="362"/>
      <c r="W404" s="362"/>
      <c r="X404" s="362"/>
      <c r="Y404" s="362"/>
    </row>
    <row r="405" spans="1:25">
      <c r="A405" s="362"/>
      <c r="B405" s="362"/>
      <c r="C405" s="362"/>
      <c r="D405" s="362"/>
      <c r="E405" s="352"/>
      <c r="F405" s="352"/>
      <c r="G405" s="352"/>
      <c r="H405" s="352"/>
      <c r="I405" s="362"/>
      <c r="J405" s="365"/>
      <c r="K405" s="354"/>
      <c r="L405" s="352"/>
      <c r="M405" s="352"/>
      <c r="N405" s="352"/>
      <c r="O405" s="352"/>
      <c r="P405" s="352"/>
      <c r="Q405" s="352"/>
      <c r="R405" s="362"/>
      <c r="S405" s="362"/>
      <c r="T405" s="362"/>
      <c r="U405" s="362"/>
      <c r="V405" s="362"/>
      <c r="W405" s="362"/>
      <c r="X405" s="362"/>
      <c r="Y405" s="362"/>
    </row>
    <row r="406" spans="1:25">
      <c r="A406" s="362"/>
      <c r="B406" s="362"/>
      <c r="C406" s="362"/>
      <c r="D406" s="362"/>
      <c r="E406" s="352"/>
      <c r="F406" s="352"/>
      <c r="G406" s="352"/>
      <c r="H406" s="352"/>
      <c r="I406" s="362"/>
      <c r="J406" s="365"/>
      <c r="K406" s="354"/>
      <c r="L406" s="352"/>
      <c r="M406" s="352"/>
      <c r="N406" s="352"/>
      <c r="O406" s="352"/>
      <c r="P406" s="352"/>
      <c r="Q406" s="352"/>
      <c r="R406" s="362"/>
      <c r="S406" s="362"/>
      <c r="T406" s="362"/>
      <c r="U406" s="362"/>
      <c r="V406" s="362"/>
      <c r="W406" s="362"/>
      <c r="X406" s="362"/>
      <c r="Y406" s="362"/>
    </row>
    <row r="407" spans="1:25">
      <c r="A407" s="362"/>
      <c r="B407" s="362"/>
      <c r="C407" s="362"/>
      <c r="D407" s="362"/>
      <c r="E407" s="352"/>
      <c r="F407" s="352"/>
      <c r="G407" s="352"/>
      <c r="H407" s="352"/>
      <c r="I407" s="362"/>
      <c r="J407" s="365"/>
      <c r="K407" s="354"/>
      <c r="L407" s="352"/>
      <c r="M407" s="352"/>
      <c r="N407" s="352"/>
      <c r="O407" s="352"/>
      <c r="P407" s="352"/>
      <c r="Q407" s="352"/>
      <c r="R407" s="362"/>
      <c r="S407" s="362"/>
      <c r="T407" s="362"/>
      <c r="U407" s="362"/>
      <c r="V407" s="362"/>
      <c r="W407" s="362"/>
      <c r="X407" s="362"/>
      <c r="Y407" s="362"/>
    </row>
    <row r="408" spans="1:25">
      <c r="A408" s="362"/>
      <c r="B408" s="362"/>
      <c r="C408" s="362"/>
      <c r="D408" s="362"/>
      <c r="E408" s="352"/>
      <c r="F408" s="352"/>
      <c r="G408" s="352"/>
      <c r="H408" s="352"/>
      <c r="I408" s="362"/>
      <c r="J408" s="365"/>
      <c r="K408" s="354"/>
      <c r="L408" s="352"/>
      <c r="M408" s="352"/>
      <c r="N408" s="352"/>
      <c r="O408" s="352"/>
      <c r="P408" s="352"/>
      <c r="Q408" s="352"/>
      <c r="R408" s="362"/>
      <c r="S408" s="362"/>
      <c r="T408" s="362"/>
      <c r="U408" s="362"/>
      <c r="V408" s="362"/>
      <c r="W408" s="362"/>
      <c r="X408" s="362"/>
      <c r="Y408" s="362"/>
    </row>
    <row r="409" spans="1:25">
      <c r="A409" s="362"/>
      <c r="B409" s="362"/>
      <c r="C409" s="362"/>
      <c r="D409" s="362"/>
      <c r="E409" s="352"/>
      <c r="F409" s="352"/>
      <c r="G409" s="352"/>
      <c r="H409" s="352"/>
      <c r="I409" s="362"/>
      <c r="J409" s="365"/>
      <c r="K409" s="354"/>
      <c r="L409" s="352"/>
      <c r="M409" s="352"/>
      <c r="N409" s="352"/>
      <c r="O409" s="352"/>
      <c r="P409" s="352"/>
      <c r="Q409" s="352"/>
      <c r="R409" s="362"/>
      <c r="S409" s="362"/>
      <c r="T409" s="362"/>
      <c r="U409" s="362"/>
      <c r="V409" s="362"/>
      <c r="W409" s="362"/>
      <c r="X409" s="362"/>
      <c r="Y409" s="362"/>
    </row>
    <row r="410" spans="1:25">
      <c r="A410" s="362"/>
      <c r="B410" s="362"/>
      <c r="C410" s="362"/>
      <c r="D410" s="362"/>
      <c r="E410" s="352"/>
      <c r="F410" s="352"/>
      <c r="G410" s="352"/>
      <c r="H410" s="352"/>
      <c r="I410" s="362"/>
      <c r="J410" s="365"/>
      <c r="K410" s="354"/>
      <c r="L410" s="352"/>
      <c r="M410" s="352"/>
      <c r="N410" s="352"/>
      <c r="O410" s="352"/>
      <c r="P410" s="352"/>
      <c r="Q410" s="352"/>
      <c r="R410" s="362"/>
      <c r="S410" s="362"/>
      <c r="T410" s="362"/>
      <c r="U410" s="362"/>
      <c r="V410" s="362"/>
      <c r="W410" s="362"/>
      <c r="X410" s="362"/>
      <c r="Y410" s="362"/>
    </row>
    <row r="411" spans="1:25">
      <c r="A411" s="362"/>
      <c r="B411" s="362"/>
      <c r="C411" s="362"/>
      <c r="D411" s="362"/>
      <c r="E411" s="352"/>
      <c r="F411" s="352"/>
      <c r="G411" s="352"/>
      <c r="H411" s="352"/>
      <c r="I411" s="362"/>
      <c r="J411" s="365"/>
      <c r="K411" s="354"/>
      <c r="L411" s="352"/>
      <c r="M411" s="352"/>
      <c r="N411" s="352"/>
      <c r="O411" s="352"/>
      <c r="P411" s="352"/>
      <c r="Q411" s="352"/>
      <c r="R411" s="362"/>
      <c r="S411" s="362"/>
      <c r="T411" s="362"/>
      <c r="U411" s="362"/>
      <c r="V411" s="362"/>
      <c r="W411" s="362"/>
      <c r="X411" s="362"/>
      <c r="Y411" s="362"/>
    </row>
    <row r="412" spans="1:25">
      <c r="A412" s="362"/>
      <c r="B412" s="362"/>
      <c r="C412" s="362"/>
      <c r="D412" s="362"/>
      <c r="E412" s="352"/>
      <c r="F412" s="352"/>
      <c r="G412" s="352"/>
      <c r="H412" s="352"/>
      <c r="I412" s="362"/>
      <c r="J412" s="365"/>
      <c r="K412" s="354"/>
      <c r="L412" s="352"/>
      <c r="M412" s="352"/>
      <c r="N412" s="352"/>
      <c r="O412" s="352"/>
      <c r="P412" s="352"/>
      <c r="Q412" s="352"/>
      <c r="R412" s="362"/>
      <c r="S412" s="362"/>
      <c r="T412" s="362"/>
      <c r="U412" s="362"/>
      <c r="V412" s="362"/>
      <c r="W412" s="362"/>
      <c r="X412" s="362"/>
      <c r="Y412" s="362"/>
    </row>
    <row r="413" spans="1:25">
      <c r="A413" s="362"/>
      <c r="B413" s="362"/>
      <c r="C413" s="362"/>
      <c r="D413" s="362"/>
      <c r="E413" s="352"/>
      <c r="F413" s="352"/>
      <c r="G413" s="352"/>
      <c r="H413" s="352"/>
      <c r="I413" s="362"/>
      <c r="J413" s="365"/>
      <c r="K413" s="354"/>
      <c r="L413" s="352"/>
      <c r="M413" s="352"/>
      <c r="N413" s="352"/>
      <c r="O413" s="352"/>
      <c r="P413" s="352"/>
      <c r="Q413" s="352"/>
      <c r="R413" s="362"/>
      <c r="S413" s="362"/>
      <c r="T413" s="362"/>
      <c r="U413" s="362"/>
      <c r="V413" s="362"/>
      <c r="W413" s="362"/>
      <c r="X413" s="362"/>
      <c r="Y413" s="362"/>
    </row>
    <row r="414" spans="1:25">
      <c r="A414" s="362"/>
      <c r="B414" s="362"/>
      <c r="C414" s="362"/>
      <c r="D414" s="362"/>
      <c r="E414" s="352"/>
      <c r="F414" s="352"/>
      <c r="G414" s="352"/>
      <c r="H414" s="352"/>
      <c r="I414" s="362"/>
      <c r="J414" s="365"/>
      <c r="K414" s="354"/>
      <c r="L414" s="352"/>
      <c r="M414" s="352"/>
      <c r="N414" s="352"/>
      <c r="O414" s="352"/>
      <c r="P414" s="352"/>
      <c r="Q414" s="352"/>
      <c r="R414" s="362"/>
      <c r="S414" s="362"/>
      <c r="T414" s="362"/>
      <c r="U414" s="362"/>
      <c r="V414" s="362"/>
      <c r="W414" s="362"/>
      <c r="X414" s="362"/>
      <c r="Y414" s="362"/>
    </row>
    <row r="415" spans="1:25">
      <c r="A415" s="362"/>
      <c r="B415" s="362"/>
      <c r="C415" s="362"/>
      <c r="D415" s="362"/>
      <c r="E415" s="352"/>
      <c r="F415" s="352"/>
      <c r="G415" s="352"/>
      <c r="H415" s="352"/>
      <c r="I415" s="362"/>
      <c r="J415" s="365"/>
      <c r="K415" s="354"/>
      <c r="L415" s="352"/>
      <c r="M415" s="352"/>
      <c r="N415" s="352"/>
      <c r="O415" s="352"/>
      <c r="P415" s="352"/>
      <c r="Q415" s="352"/>
      <c r="R415" s="362"/>
      <c r="S415" s="362"/>
      <c r="T415" s="362"/>
      <c r="U415" s="362"/>
      <c r="V415" s="362"/>
      <c r="W415" s="362"/>
      <c r="X415" s="362"/>
      <c r="Y415" s="362"/>
    </row>
    <row r="416" spans="1:25">
      <c r="A416" s="362"/>
      <c r="B416" s="362"/>
      <c r="C416" s="362"/>
      <c r="D416" s="362"/>
      <c r="E416" s="352"/>
      <c r="F416" s="352"/>
      <c r="G416" s="352"/>
      <c r="H416" s="352"/>
      <c r="I416" s="362"/>
      <c r="J416" s="365"/>
      <c r="K416" s="354"/>
      <c r="L416" s="352"/>
      <c r="M416" s="352"/>
      <c r="N416" s="352"/>
      <c r="O416" s="352"/>
      <c r="P416" s="352"/>
      <c r="Q416" s="352"/>
      <c r="R416" s="362"/>
      <c r="S416" s="362"/>
      <c r="T416" s="362"/>
      <c r="U416" s="362"/>
      <c r="V416" s="362"/>
      <c r="W416" s="362"/>
      <c r="X416" s="362"/>
      <c r="Y416" s="362"/>
    </row>
    <row r="417" spans="1:25">
      <c r="A417" s="362"/>
      <c r="B417" s="362"/>
      <c r="C417" s="362"/>
      <c r="D417" s="362"/>
      <c r="E417" s="352"/>
      <c r="F417" s="352"/>
      <c r="G417" s="352"/>
      <c r="H417" s="352"/>
      <c r="I417" s="362"/>
      <c r="J417" s="365"/>
      <c r="K417" s="354"/>
      <c r="L417" s="352"/>
      <c r="M417" s="352"/>
      <c r="N417" s="352"/>
      <c r="O417" s="352"/>
      <c r="P417" s="352"/>
      <c r="Q417" s="352"/>
      <c r="R417" s="362"/>
      <c r="S417" s="362"/>
      <c r="T417" s="362"/>
      <c r="U417" s="362"/>
      <c r="V417" s="362"/>
      <c r="W417" s="362"/>
      <c r="X417" s="362"/>
      <c r="Y417" s="362"/>
    </row>
    <row r="418" spans="1:25">
      <c r="A418" s="362"/>
      <c r="B418" s="362"/>
      <c r="C418" s="362"/>
      <c r="D418" s="362"/>
      <c r="E418" s="352"/>
      <c r="F418" s="352"/>
      <c r="G418" s="352"/>
      <c r="H418" s="352"/>
      <c r="I418" s="362"/>
      <c r="J418" s="365"/>
      <c r="K418" s="354"/>
      <c r="L418" s="352"/>
      <c r="M418" s="352"/>
      <c r="N418" s="352"/>
      <c r="O418" s="352"/>
      <c r="P418" s="352"/>
      <c r="Q418" s="352"/>
      <c r="R418" s="362"/>
      <c r="S418" s="362"/>
      <c r="T418" s="362"/>
      <c r="U418" s="362"/>
      <c r="V418" s="362"/>
      <c r="W418" s="362"/>
      <c r="X418" s="362"/>
      <c r="Y418" s="362"/>
    </row>
    <row r="419" spans="1:25">
      <c r="A419" s="362"/>
      <c r="B419" s="362"/>
      <c r="C419" s="362"/>
      <c r="D419" s="362"/>
      <c r="E419" s="352"/>
      <c r="F419" s="352"/>
      <c r="G419" s="352"/>
      <c r="H419" s="352"/>
      <c r="I419" s="362"/>
      <c r="J419" s="365"/>
      <c r="K419" s="354"/>
      <c r="L419" s="352"/>
      <c r="M419" s="352"/>
      <c r="N419" s="352"/>
      <c r="O419" s="352"/>
      <c r="P419" s="352"/>
      <c r="Q419" s="352"/>
      <c r="R419" s="362"/>
      <c r="S419" s="362"/>
      <c r="T419" s="362"/>
      <c r="U419" s="362"/>
      <c r="V419" s="362"/>
      <c r="W419" s="362"/>
      <c r="X419" s="362"/>
      <c r="Y419" s="362"/>
    </row>
    <row r="420" spans="1:25">
      <c r="A420" s="362"/>
      <c r="B420" s="362"/>
      <c r="C420" s="362"/>
      <c r="D420" s="362"/>
      <c r="E420" s="352"/>
      <c r="F420" s="352"/>
      <c r="G420" s="352"/>
      <c r="H420" s="352"/>
      <c r="I420" s="362"/>
      <c r="J420" s="365"/>
      <c r="K420" s="354"/>
      <c r="L420" s="352"/>
      <c r="M420" s="352"/>
      <c r="N420" s="352"/>
      <c r="O420" s="352"/>
      <c r="P420" s="352"/>
      <c r="Q420" s="352"/>
      <c r="R420" s="362"/>
      <c r="S420" s="362"/>
      <c r="T420" s="362"/>
      <c r="U420" s="362"/>
      <c r="V420" s="362"/>
      <c r="W420" s="362"/>
      <c r="X420" s="362"/>
      <c r="Y420" s="362"/>
    </row>
    <row r="421" spans="1:25">
      <c r="A421" s="362"/>
      <c r="B421" s="362"/>
      <c r="C421" s="362"/>
      <c r="D421" s="362"/>
      <c r="E421" s="352"/>
      <c r="F421" s="352"/>
      <c r="G421" s="352"/>
      <c r="H421" s="352"/>
      <c r="I421" s="362"/>
      <c r="J421" s="365"/>
      <c r="K421" s="354"/>
      <c r="L421" s="352"/>
      <c r="M421" s="352"/>
      <c r="N421" s="352"/>
      <c r="O421" s="352"/>
      <c r="P421" s="352"/>
      <c r="Q421" s="352"/>
      <c r="R421" s="362"/>
      <c r="S421" s="362"/>
      <c r="T421" s="362"/>
      <c r="U421" s="362"/>
      <c r="V421" s="362"/>
      <c r="W421" s="362"/>
      <c r="X421" s="362"/>
      <c r="Y421" s="362"/>
    </row>
    <row r="422" spans="1:25">
      <c r="A422" s="362"/>
      <c r="B422" s="362"/>
      <c r="C422" s="362"/>
      <c r="D422" s="362"/>
      <c r="E422" s="352"/>
      <c r="F422" s="352"/>
      <c r="G422" s="352"/>
      <c r="H422" s="352"/>
      <c r="I422" s="362"/>
      <c r="J422" s="365"/>
      <c r="K422" s="354"/>
      <c r="L422" s="352"/>
      <c r="M422" s="352"/>
      <c r="N422" s="352"/>
      <c r="O422" s="352"/>
      <c r="P422" s="352"/>
      <c r="Q422" s="352"/>
      <c r="R422" s="362"/>
      <c r="S422" s="362"/>
      <c r="T422" s="362"/>
      <c r="U422" s="362"/>
      <c r="V422" s="362"/>
      <c r="W422" s="362"/>
      <c r="X422" s="362"/>
      <c r="Y422" s="362"/>
    </row>
    <row r="423" spans="1:25">
      <c r="A423" s="362"/>
      <c r="B423" s="362"/>
      <c r="C423" s="362"/>
      <c r="D423" s="362"/>
      <c r="E423" s="352"/>
      <c r="F423" s="352"/>
      <c r="G423" s="352"/>
      <c r="H423" s="352"/>
      <c r="I423" s="362"/>
      <c r="J423" s="365"/>
      <c r="K423" s="354"/>
      <c r="L423" s="352"/>
      <c r="M423" s="352"/>
      <c r="N423" s="352"/>
      <c r="O423" s="352"/>
      <c r="P423" s="352"/>
      <c r="Q423" s="352"/>
      <c r="R423" s="362"/>
      <c r="S423" s="362"/>
      <c r="T423" s="362"/>
      <c r="U423" s="362"/>
      <c r="V423" s="362"/>
      <c r="W423" s="362"/>
      <c r="X423" s="362"/>
      <c r="Y423" s="362"/>
    </row>
    <row r="424" spans="1:25">
      <c r="A424" s="362"/>
      <c r="B424" s="362"/>
      <c r="C424" s="362"/>
      <c r="D424" s="362"/>
      <c r="E424" s="352"/>
      <c r="F424" s="352"/>
      <c r="G424" s="352"/>
      <c r="H424" s="352"/>
      <c r="I424" s="362"/>
      <c r="J424" s="365"/>
      <c r="K424" s="354"/>
      <c r="L424" s="352"/>
      <c r="M424" s="352"/>
      <c r="N424" s="352"/>
      <c r="O424" s="352"/>
      <c r="P424" s="352"/>
      <c r="Q424" s="352"/>
      <c r="R424" s="362"/>
      <c r="S424" s="362"/>
      <c r="T424" s="362"/>
      <c r="U424" s="362"/>
      <c r="V424" s="362"/>
      <c r="W424" s="362"/>
      <c r="X424" s="362"/>
      <c r="Y424" s="362"/>
    </row>
    <row r="425" spans="1:25">
      <c r="A425" s="362"/>
      <c r="B425" s="362"/>
      <c r="C425" s="362"/>
      <c r="D425" s="362"/>
      <c r="E425" s="352"/>
      <c r="F425" s="352"/>
      <c r="G425" s="352"/>
      <c r="H425" s="352"/>
      <c r="I425" s="362"/>
      <c r="J425" s="365"/>
      <c r="K425" s="354"/>
      <c r="L425" s="352"/>
      <c r="M425" s="352"/>
      <c r="N425" s="352"/>
      <c r="O425" s="352"/>
      <c r="P425" s="352"/>
      <c r="Q425" s="352"/>
      <c r="R425" s="362"/>
      <c r="S425" s="362"/>
      <c r="T425" s="362"/>
      <c r="U425" s="362"/>
      <c r="V425" s="362"/>
      <c r="W425" s="362"/>
      <c r="X425" s="362"/>
      <c r="Y425" s="362"/>
    </row>
    <row r="426" spans="1:25">
      <c r="A426" s="362"/>
      <c r="B426" s="362"/>
      <c r="C426" s="362"/>
      <c r="D426" s="362"/>
      <c r="E426" s="352"/>
      <c r="F426" s="352"/>
      <c r="G426" s="352"/>
      <c r="H426" s="352"/>
      <c r="I426" s="362"/>
      <c r="J426" s="365"/>
      <c r="K426" s="354"/>
      <c r="L426" s="352"/>
      <c r="M426" s="352"/>
      <c r="N426" s="352"/>
      <c r="O426" s="352"/>
      <c r="P426" s="352"/>
      <c r="Q426" s="352"/>
      <c r="R426" s="362"/>
      <c r="S426" s="362"/>
      <c r="T426" s="362"/>
      <c r="U426" s="362"/>
      <c r="V426" s="362"/>
      <c r="W426" s="362"/>
      <c r="X426" s="362"/>
      <c r="Y426" s="362"/>
    </row>
    <row r="427" spans="1:25">
      <c r="A427" s="362"/>
      <c r="B427" s="362"/>
      <c r="C427" s="362"/>
      <c r="D427" s="362"/>
      <c r="E427" s="352"/>
      <c r="F427" s="352"/>
      <c r="G427" s="352"/>
      <c r="H427" s="352"/>
      <c r="I427" s="362"/>
      <c r="J427" s="365"/>
      <c r="K427" s="354"/>
      <c r="L427" s="352"/>
      <c r="M427" s="352"/>
      <c r="N427" s="352"/>
      <c r="O427" s="352"/>
      <c r="P427" s="352"/>
      <c r="Q427" s="352"/>
      <c r="R427" s="362"/>
      <c r="S427" s="362"/>
      <c r="T427" s="362"/>
      <c r="U427" s="362"/>
      <c r="V427" s="362"/>
      <c r="W427" s="362"/>
      <c r="X427" s="362"/>
      <c r="Y427" s="362"/>
    </row>
    <row r="428" spans="1:25">
      <c r="A428" s="362"/>
      <c r="B428" s="362"/>
      <c r="C428" s="362"/>
      <c r="D428" s="362"/>
      <c r="E428" s="352"/>
      <c r="F428" s="352"/>
      <c r="G428" s="352"/>
      <c r="H428" s="352"/>
      <c r="I428" s="362"/>
      <c r="J428" s="365"/>
      <c r="K428" s="354"/>
      <c r="L428" s="352"/>
      <c r="M428" s="352"/>
      <c r="N428" s="352"/>
      <c r="O428" s="352"/>
      <c r="P428" s="352"/>
      <c r="Q428" s="352"/>
      <c r="R428" s="362"/>
      <c r="S428" s="362"/>
      <c r="T428" s="362"/>
      <c r="U428" s="362"/>
      <c r="V428" s="362"/>
      <c r="W428" s="362"/>
      <c r="X428" s="362"/>
      <c r="Y428" s="362"/>
    </row>
    <row r="429" spans="1:25">
      <c r="A429" s="362"/>
      <c r="B429" s="362"/>
      <c r="C429" s="362"/>
      <c r="D429" s="362"/>
      <c r="E429" s="352"/>
      <c r="F429" s="352"/>
      <c r="G429" s="352"/>
      <c r="H429" s="352"/>
      <c r="I429" s="362"/>
      <c r="J429" s="365"/>
      <c r="K429" s="354"/>
      <c r="L429" s="352"/>
      <c r="M429" s="352"/>
      <c r="N429" s="352"/>
      <c r="O429" s="352"/>
      <c r="P429" s="352"/>
      <c r="Q429" s="352"/>
      <c r="R429" s="362"/>
      <c r="S429" s="362"/>
      <c r="T429" s="362"/>
      <c r="U429" s="362"/>
      <c r="V429" s="362"/>
      <c r="W429" s="362"/>
      <c r="X429" s="362"/>
      <c r="Y429" s="362"/>
    </row>
    <row r="430" spans="1:25">
      <c r="A430" s="362"/>
      <c r="B430" s="362"/>
      <c r="C430" s="362"/>
      <c r="D430" s="362"/>
      <c r="E430" s="352"/>
      <c r="F430" s="352"/>
      <c r="G430" s="352"/>
      <c r="H430" s="352"/>
      <c r="I430" s="362"/>
      <c r="J430" s="365"/>
      <c r="K430" s="354"/>
      <c r="L430" s="352"/>
      <c r="M430" s="352"/>
      <c r="N430" s="352"/>
      <c r="O430" s="352"/>
      <c r="P430" s="352"/>
      <c r="Q430" s="352"/>
      <c r="R430" s="362"/>
      <c r="S430" s="362"/>
      <c r="T430" s="362"/>
      <c r="U430" s="362"/>
      <c r="V430" s="362"/>
      <c r="W430" s="362"/>
      <c r="X430" s="362"/>
      <c r="Y430" s="362"/>
    </row>
    <row r="431" spans="1:25">
      <c r="A431" s="362"/>
      <c r="B431" s="362"/>
      <c r="C431" s="362"/>
      <c r="D431" s="362"/>
      <c r="E431" s="352"/>
      <c r="F431" s="352"/>
      <c r="G431" s="352"/>
      <c r="H431" s="352"/>
      <c r="I431" s="362"/>
      <c r="J431" s="365"/>
      <c r="K431" s="354"/>
      <c r="L431" s="352"/>
      <c r="M431" s="352"/>
      <c r="N431" s="352"/>
      <c r="O431" s="352"/>
      <c r="P431" s="352"/>
      <c r="Q431" s="352"/>
      <c r="R431" s="362"/>
      <c r="S431" s="362"/>
      <c r="T431" s="362"/>
      <c r="U431" s="362"/>
      <c r="V431" s="362"/>
      <c r="W431" s="362"/>
      <c r="X431" s="362"/>
      <c r="Y431" s="362"/>
    </row>
    <row r="432" spans="1:25">
      <c r="A432" s="362"/>
      <c r="B432" s="362"/>
      <c r="C432" s="362"/>
      <c r="D432" s="362"/>
      <c r="E432" s="352"/>
      <c r="F432" s="352"/>
      <c r="G432" s="352"/>
      <c r="H432" s="352"/>
      <c r="I432" s="362"/>
      <c r="J432" s="365"/>
      <c r="K432" s="354"/>
      <c r="L432" s="352"/>
      <c r="M432" s="352"/>
      <c r="N432" s="352"/>
      <c r="O432" s="352"/>
      <c r="P432" s="352"/>
      <c r="Q432" s="352"/>
      <c r="R432" s="362"/>
      <c r="S432" s="362"/>
      <c r="T432" s="362"/>
      <c r="U432" s="362"/>
      <c r="V432" s="362"/>
      <c r="W432" s="362"/>
      <c r="X432" s="362"/>
      <c r="Y432" s="362"/>
    </row>
    <row r="433" spans="1:25">
      <c r="A433" s="362"/>
      <c r="B433" s="362"/>
      <c r="C433" s="362"/>
      <c r="D433" s="362"/>
      <c r="E433" s="352"/>
      <c r="F433" s="352"/>
      <c r="G433" s="352"/>
      <c r="H433" s="352"/>
      <c r="I433" s="362"/>
      <c r="J433" s="365"/>
      <c r="K433" s="354"/>
      <c r="L433" s="352"/>
      <c r="M433" s="352"/>
      <c r="N433" s="352"/>
      <c r="O433" s="352"/>
      <c r="P433" s="352"/>
      <c r="Q433" s="352"/>
      <c r="R433" s="362"/>
      <c r="S433" s="362"/>
      <c r="T433" s="362"/>
      <c r="U433" s="362"/>
      <c r="V433" s="362"/>
      <c r="W433" s="362"/>
      <c r="X433" s="362"/>
      <c r="Y433" s="362"/>
    </row>
    <row r="434" spans="1:25">
      <c r="A434" s="362"/>
      <c r="B434" s="362"/>
      <c r="C434" s="362"/>
      <c r="D434" s="362"/>
      <c r="E434" s="352"/>
      <c r="F434" s="352"/>
      <c r="G434" s="352"/>
      <c r="H434" s="352"/>
      <c r="I434" s="362"/>
      <c r="J434" s="365"/>
      <c r="K434" s="354"/>
      <c r="L434" s="352"/>
      <c r="M434" s="352"/>
      <c r="N434" s="352"/>
      <c r="O434" s="352"/>
      <c r="P434" s="352"/>
      <c r="Q434" s="352"/>
      <c r="R434" s="362"/>
      <c r="S434" s="362"/>
      <c r="T434" s="362"/>
      <c r="U434" s="362"/>
      <c r="V434" s="362"/>
      <c r="W434" s="362"/>
      <c r="X434" s="362"/>
      <c r="Y434" s="362"/>
    </row>
    <row r="435" spans="1:25">
      <c r="A435" s="362"/>
      <c r="B435" s="362"/>
      <c r="C435" s="362"/>
      <c r="D435" s="362"/>
      <c r="E435" s="352"/>
      <c r="F435" s="352"/>
      <c r="G435" s="352"/>
      <c r="H435" s="352"/>
      <c r="I435" s="362"/>
      <c r="J435" s="365"/>
      <c r="K435" s="354"/>
      <c r="L435" s="352"/>
      <c r="M435" s="352"/>
      <c r="N435" s="352"/>
      <c r="O435" s="352"/>
      <c r="P435" s="352"/>
      <c r="Q435" s="352"/>
      <c r="R435" s="362"/>
      <c r="S435" s="362"/>
      <c r="T435" s="362"/>
      <c r="U435" s="362"/>
      <c r="V435" s="362"/>
      <c r="W435" s="362"/>
      <c r="X435" s="362"/>
      <c r="Y435" s="362"/>
    </row>
    <row r="436" spans="1:25">
      <c r="A436" s="362"/>
      <c r="B436" s="362"/>
      <c r="C436" s="362"/>
      <c r="D436" s="362"/>
      <c r="E436" s="352"/>
      <c r="F436" s="352"/>
      <c r="G436" s="352"/>
      <c r="H436" s="352"/>
      <c r="I436" s="362"/>
      <c r="J436" s="365"/>
      <c r="K436" s="354"/>
      <c r="L436" s="352"/>
      <c r="M436" s="352"/>
      <c r="N436" s="352"/>
      <c r="O436" s="352"/>
      <c r="P436" s="352"/>
      <c r="Q436" s="352"/>
      <c r="R436" s="362"/>
      <c r="S436" s="362"/>
      <c r="T436" s="362"/>
      <c r="U436" s="362"/>
      <c r="V436" s="362"/>
      <c r="W436" s="362"/>
      <c r="X436" s="362"/>
      <c r="Y436" s="362"/>
    </row>
    <row r="437" spans="1:25">
      <c r="A437" s="362"/>
      <c r="B437" s="362"/>
      <c r="C437" s="362"/>
      <c r="D437" s="362"/>
      <c r="E437" s="352"/>
      <c r="F437" s="352"/>
      <c r="G437" s="352"/>
      <c r="H437" s="352"/>
      <c r="I437" s="362"/>
      <c r="J437" s="365"/>
      <c r="K437" s="354"/>
      <c r="L437" s="352"/>
      <c r="M437" s="352"/>
      <c r="N437" s="352"/>
      <c r="O437" s="352"/>
      <c r="P437" s="352"/>
      <c r="Q437" s="352"/>
      <c r="R437" s="362"/>
      <c r="S437" s="362"/>
      <c r="T437" s="362"/>
      <c r="U437" s="362"/>
      <c r="V437" s="362"/>
      <c r="W437" s="362"/>
      <c r="X437" s="362"/>
      <c r="Y437" s="362"/>
    </row>
    <row r="438" spans="1:25">
      <c r="A438" s="362"/>
      <c r="B438" s="362"/>
      <c r="C438" s="362"/>
      <c r="D438" s="362"/>
      <c r="E438" s="352"/>
      <c r="F438" s="352"/>
      <c r="G438" s="352"/>
      <c r="H438" s="352"/>
      <c r="I438" s="362"/>
      <c r="J438" s="365"/>
      <c r="K438" s="354"/>
      <c r="L438" s="352"/>
      <c r="M438" s="352"/>
      <c r="N438" s="352"/>
      <c r="O438" s="352"/>
      <c r="P438" s="352"/>
      <c r="Q438" s="352"/>
      <c r="R438" s="362"/>
      <c r="S438" s="362"/>
      <c r="T438" s="362"/>
      <c r="U438" s="362"/>
      <c r="V438" s="362"/>
      <c r="W438" s="362"/>
      <c r="X438" s="362"/>
      <c r="Y438" s="362"/>
    </row>
    <row r="439" spans="1:25">
      <c r="A439" s="362"/>
      <c r="B439" s="362"/>
      <c r="C439" s="362"/>
      <c r="D439" s="362"/>
      <c r="E439" s="352"/>
      <c r="F439" s="352"/>
      <c r="G439" s="352"/>
      <c r="H439" s="352"/>
      <c r="I439" s="362"/>
      <c r="J439" s="365"/>
      <c r="K439" s="354"/>
      <c r="L439" s="352"/>
      <c r="M439" s="352"/>
      <c r="N439" s="352"/>
      <c r="O439" s="352"/>
      <c r="P439" s="352"/>
      <c r="Q439" s="352"/>
      <c r="R439" s="362"/>
      <c r="S439" s="362"/>
      <c r="T439" s="362"/>
      <c r="U439" s="362"/>
      <c r="V439" s="362"/>
      <c r="W439" s="362"/>
      <c r="X439" s="362"/>
      <c r="Y439" s="362"/>
    </row>
    <row r="440" spans="1:25">
      <c r="A440" s="362"/>
      <c r="B440" s="362"/>
      <c r="C440" s="362"/>
      <c r="D440" s="362"/>
      <c r="E440" s="352"/>
      <c r="F440" s="352"/>
      <c r="G440" s="352"/>
      <c r="H440" s="352"/>
      <c r="I440" s="362"/>
      <c r="J440" s="365"/>
      <c r="K440" s="354"/>
      <c r="L440" s="352"/>
      <c r="M440" s="352"/>
      <c r="N440" s="352"/>
      <c r="O440" s="352"/>
      <c r="P440" s="352"/>
      <c r="Q440" s="352"/>
      <c r="R440" s="362"/>
      <c r="S440" s="362"/>
      <c r="T440" s="362"/>
      <c r="U440" s="362"/>
      <c r="V440" s="362"/>
      <c r="W440" s="362"/>
      <c r="X440" s="362"/>
      <c r="Y440" s="362"/>
    </row>
    <row r="441" spans="1:25">
      <c r="A441" s="362"/>
      <c r="B441" s="362"/>
      <c r="C441" s="362"/>
      <c r="D441" s="362"/>
      <c r="E441" s="352"/>
      <c r="F441" s="352"/>
      <c r="G441" s="352"/>
      <c r="H441" s="352"/>
      <c r="I441" s="362"/>
      <c r="J441" s="365"/>
      <c r="K441" s="354"/>
      <c r="L441" s="352"/>
      <c r="M441" s="352"/>
      <c r="N441" s="352"/>
      <c r="O441" s="352"/>
      <c r="P441" s="352"/>
      <c r="Q441" s="352"/>
      <c r="R441" s="362"/>
      <c r="S441" s="362"/>
      <c r="T441" s="362"/>
      <c r="U441" s="362"/>
      <c r="V441" s="362"/>
      <c r="W441" s="362"/>
      <c r="X441" s="362"/>
      <c r="Y441" s="362"/>
    </row>
    <row r="442" spans="1:25">
      <c r="A442" s="362"/>
      <c r="B442" s="362"/>
      <c r="C442" s="362"/>
      <c r="D442" s="362"/>
      <c r="E442" s="352"/>
      <c r="F442" s="352"/>
      <c r="G442" s="352"/>
      <c r="H442" s="352"/>
      <c r="I442" s="362"/>
      <c r="J442" s="365"/>
      <c r="K442" s="354"/>
      <c r="L442" s="352"/>
      <c r="M442" s="352"/>
      <c r="N442" s="352"/>
      <c r="O442" s="352"/>
      <c r="P442" s="352"/>
      <c r="Q442" s="352"/>
      <c r="R442" s="362"/>
      <c r="S442" s="362"/>
      <c r="T442" s="362"/>
      <c r="U442" s="362"/>
      <c r="V442" s="362"/>
      <c r="W442" s="362"/>
      <c r="X442" s="362"/>
      <c r="Y442" s="362"/>
    </row>
    <row r="443" spans="1:25">
      <c r="A443" s="362"/>
      <c r="B443" s="362"/>
      <c r="C443" s="362"/>
      <c r="D443" s="362"/>
      <c r="E443" s="352"/>
      <c r="F443" s="352"/>
      <c r="G443" s="352"/>
      <c r="H443" s="352"/>
      <c r="I443" s="362"/>
      <c r="J443" s="365"/>
      <c r="K443" s="354"/>
      <c r="L443" s="352"/>
      <c r="M443" s="352"/>
      <c r="N443" s="352"/>
      <c r="O443" s="352"/>
      <c r="P443" s="352"/>
      <c r="Q443" s="352"/>
      <c r="R443" s="362"/>
      <c r="S443" s="362"/>
      <c r="T443" s="362"/>
      <c r="U443" s="362"/>
      <c r="V443" s="362"/>
      <c r="W443" s="362"/>
      <c r="X443" s="362"/>
      <c r="Y443" s="362"/>
    </row>
    <row r="444" spans="1:25">
      <c r="A444" s="362"/>
      <c r="B444" s="362"/>
      <c r="C444" s="362"/>
      <c r="D444" s="362"/>
      <c r="E444" s="352"/>
      <c r="F444" s="352"/>
      <c r="G444" s="352"/>
      <c r="H444" s="352"/>
      <c r="I444" s="362"/>
      <c r="J444" s="365"/>
      <c r="K444" s="354"/>
      <c r="L444" s="352"/>
      <c r="M444" s="352"/>
      <c r="N444" s="352"/>
      <c r="O444" s="352"/>
      <c r="P444" s="352"/>
      <c r="Q444" s="352"/>
      <c r="R444" s="362"/>
      <c r="S444" s="362"/>
      <c r="T444" s="362"/>
      <c r="U444" s="362"/>
      <c r="V444" s="362"/>
      <c r="W444" s="362"/>
      <c r="X444" s="362"/>
      <c r="Y444" s="362"/>
    </row>
    <row r="445" spans="1:25">
      <c r="A445" s="362"/>
      <c r="B445" s="362"/>
      <c r="C445" s="362"/>
      <c r="D445" s="362"/>
      <c r="E445" s="352"/>
      <c r="F445" s="352"/>
      <c r="G445" s="352"/>
      <c r="H445" s="352"/>
      <c r="I445" s="362"/>
      <c r="J445" s="365"/>
      <c r="K445" s="354"/>
      <c r="L445" s="352"/>
      <c r="M445" s="352"/>
      <c r="N445" s="352"/>
      <c r="O445" s="352"/>
      <c r="P445" s="352"/>
      <c r="Q445" s="352"/>
      <c r="R445" s="362"/>
      <c r="S445" s="362"/>
      <c r="T445" s="362"/>
      <c r="U445" s="362"/>
      <c r="V445" s="362"/>
      <c r="W445" s="362"/>
      <c r="X445" s="362"/>
      <c r="Y445" s="362"/>
    </row>
    <row r="446" spans="1:25">
      <c r="A446" s="362"/>
      <c r="B446" s="362"/>
      <c r="C446" s="362"/>
      <c r="D446" s="362"/>
      <c r="E446" s="352"/>
      <c r="F446" s="352"/>
      <c r="G446" s="352"/>
      <c r="H446" s="352"/>
      <c r="I446" s="362"/>
      <c r="J446" s="365"/>
      <c r="K446" s="354"/>
      <c r="L446" s="352"/>
      <c r="M446" s="352"/>
      <c r="N446" s="352"/>
      <c r="O446" s="352"/>
      <c r="P446" s="352"/>
      <c r="Q446" s="352"/>
      <c r="R446" s="362"/>
      <c r="S446" s="362"/>
      <c r="T446" s="362"/>
      <c r="U446" s="362"/>
      <c r="V446" s="362"/>
      <c r="W446" s="362"/>
      <c r="X446" s="362"/>
      <c r="Y446" s="362"/>
    </row>
    <row r="447" spans="1:25">
      <c r="A447" s="362"/>
      <c r="B447" s="362"/>
      <c r="C447" s="362"/>
      <c r="D447" s="362"/>
      <c r="E447" s="352"/>
      <c r="F447" s="352"/>
      <c r="G447" s="352"/>
      <c r="H447" s="352"/>
      <c r="I447" s="362"/>
      <c r="J447" s="365"/>
      <c r="K447" s="354"/>
      <c r="L447" s="352"/>
      <c r="M447" s="352"/>
      <c r="N447" s="352"/>
      <c r="O447" s="352"/>
      <c r="P447" s="352"/>
      <c r="Q447" s="352"/>
      <c r="R447" s="362"/>
      <c r="S447" s="362"/>
      <c r="T447" s="362"/>
      <c r="U447" s="362"/>
      <c r="V447" s="362"/>
      <c r="W447" s="362"/>
      <c r="X447" s="362"/>
      <c r="Y447" s="362"/>
    </row>
    <row r="448" spans="1:25">
      <c r="A448" s="362"/>
      <c r="B448" s="362"/>
      <c r="C448" s="362"/>
      <c r="D448" s="362"/>
      <c r="E448" s="352"/>
      <c r="F448" s="352"/>
      <c r="G448" s="352"/>
      <c r="H448" s="352"/>
      <c r="I448" s="362"/>
      <c r="J448" s="365"/>
      <c r="K448" s="354"/>
      <c r="L448" s="352"/>
      <c r="M448" s="352"/>
      <c r="N448" s="352"/>
      <c r="O448" s="352"/>
      <c r="P448" s="352"/>
      <c r="Q448" s="352"/>
      <c r="R448" s="362"/>
      <c r="S448" s="362"/>
      <c r="T448" s="362"/>
      <c r="U448" s="362"/>
      <c r="V448" s="362"/>
      <c r="W448" s="362"/>
      <c r="X448" s="362"/>
      <c r="Y448" s="362"/>
    </row>
    <row r="449" spans="1:25">
      <c r="A449" s="362"/>
      <c r="B449" s="362"/>
      <c r="C449" s="362"/>
      <c r="D449" s="362"/>
      <c r="E449" s="352"/>
      <c r="F449" s="352"/>
      <c r="G449" s="352"/>
      <c r="H449" s="352"/>
      <c r="I449" s="362"/>
      <c r="J449" s="365"/>
      <c r="K449" s="354"/>
      <c r="L449" s="352"/>
      <c r="M449" s="352"/>
      <c r="N449" s="352"/>
      <c r="O449" s="352"/>
      <c r="P449" s="352"/>
      <c r="Q449" s="352"/>
      <c r="R449" s="362"/>
      <c r="S449" s="362"/>
      <c r="T449" s="362"/>
      <c r="U449" s="362"/>
      <c r="V449" s="362"/>
      <c r="W449" s="362"/>
      <c r="X449" s="362"/>
      <c r="Y449" s="362"/>
    </row>
    <row r="450" spans="1:25">
      <c r="A450" s="362"/>
      <c r="B450" s="362"/>
      <c r="C450" s="362"/>
      <c r="D450" s="362"/>
      <c r="E450" s="352"/>
      <c r="F450" s="352"/>
      <c r="G450" s="352"/>
      <c r="H450" s="352"/>
      <c r="I450" s="362"/>
      <c r="J450" s="365"/>
      <c r="K450" s="354"/>
      <c r="L450" s="352"/>
      <c r="M450" s="352"/>
      <c r="N450" s="352"/>
      <c r="O450" s="352"/>
      <c r="P450" s="352"/>
      <c r="Q450" s="352"/>
      <c r="R450" s="362"/>
      <c r="S450" s="362"/>
      <c r="T450" s="362"/>
      <c r="U450" s="362"/>
      <c r="V450" s="362"/>
      <c r="W450" s="362"/>
      <c r="X450" s="362"/>
      <c r="Y450" s="362"/>
    </row>
    <row r="451" spans="1:25">
      <c r="A451" s="362"/>
      <c r="B451" s="362"/>
      <c r="C451" s="362"/>
      <c r="D451" s="362"/>
      <c r="E451" s="352"/>
      <c r="F451" s="352"/>
      <c r="G451" s="352"/>
      <c r="H451" s="352"/>
      <c r="I451" s="362"/>
      <c r="J451" s="365"/>
      <c r="K451" s="354"/>
      <c r="L451" s="352"/>
      <c r="M451" s="352"/>
      <c r="N451" s="352"/>
      <c r="O451" s="352"/>
      <c r="P451" s="352"/>
      <c r="Q451" s="352"/>
      <c r="R451" s="362"/>
      <c r="S451" s="362"/>
      <c r="T451" s="362"/>
      <c r="U451" s="362"/>
      <c r="V451" s="362"/>
      <c r="W451" s="362"/>
      <c r="X451" s="362"/>
      <c r="Y451" s="362"/>
    </row>
    <row r="452" spans="1:25">
      <c r="A452" s="362"/>
      <c r="B452" s="362"/>
      <c r="C452" s="362"/>
      <c r="D452" s="362"/>
      <c r="E452" s="352"/>
      <c r="F452" s="352"/>
      <c r="G452" s="352"/>
      <c r="H452" s="352"/>
      <c r="I452" s="362"/>
      <c r="J452" s="365"/>
      <c r="K452" s="354"/>
      <c r="L452" s="352"/>
      <c r="M452" s="352"/>
      <c r="N452" s="352"/>
      <c r="O452" s="352"/>
      <c r="P452" s="352"/>
      <c r="Q452" s="352"/>
      <c r="R452" s="362"/>
      <c r="S452" s="362"/>
      <c r="T452" s="362"/>
      <c r="U452" s="362"/>
      <c r="V452" s="362"/>
      <c r="W452" s="362"/>
      <c r="X452" s="362"/>
      <c r="Y452" s="362"/>
    </row>
    <row r="453" spans="1:25">
      <c r="A453" s="362"/>
      <c r="B453" s="362"/>
      <c r="C453" s="362"/>
      <c r="D453" s="362"/>
      <c r="E453" s="352"/>
      <c r="F453" s="352"/>
      <c r="G453" s="352"/>
      <c r="H453" s="352"/>
      <c r="I453" s="362"/>
      <c r="J453" s="365"/>
      <c r="K453" s="354"/>
      <c r="L453" s="352"/>
      <c r="M453" s="352"/>
      <c r="N453" s="352"/>
      <c r="O453" s="352"/>
      <c r="P453" s="352"/>
      <c r="Q453" s="352"/>
      <c r="R453" s="362"/>
      <c r="S453" s="362"/>
      <c r="T453" s="362"/>
      <c r="U453" s="362"/>
      <c r="V453" s="362"/>
      <c r="W453" s="362"/>
      <c r="X453" s="362"/>
      <c r="Y453" s="362"/>
    </row>
    <row r="454" spans="1:25">
      <c r="A454" s="362"/>
      <c r="B454" s="362"/>
      <c r="C454" s="362"/>
      <c r="D454" s="362"/>
      <c r="E454" s="352"/>
      <c r="F454" s="352"/>
      <c r="G454" s="352"/>
      <c r="H454" s="352"/>
      <c r="I454" s="362"/>
      <c r="J454" s="365"/>
      <c r="K454" s="354"/>
      <c r="L454" s="352"/>
      <c r="M454" s="352"/>
      <c r="N454" s="352"/>
      <c r="O454" s="352"/>
      <c r="P454" s="352"/>
      <c r="Q454" s="352"/>
      <c r="R454" s="362"/>
      <c r="S454" s="362"/>
      <c r="T454" s="362"/>
      <c r="U454" s="362"/>
      <c r="V454" s="362"/>
      <c r="W454" s="362"/>
      <c r="X454" s="362"/>
      <c r="Y454" s="362"/>
    </row>
    <row r="455" spans="1:25">
      <c r="A455" s="362"/>
      <c r="B455" s="362"/>
      <c r="C455" s="362"/>
      <c r="D455" s="362"/>
      <c r="E455" s="352"/>
      <c r="F455" s="352"/>
      <c r="G455" s="352"/>
      <c r="H455" s="352"/>
      <c r="I455" s="362"/>
      <c r="J455" s="365"/>
      <c r="K455" s="354"/>
      <c r="L455" s="352"/>
      <c r="M455" s="352"/>
      <c r="N455" s="352"/>
      <c r="O455" s="352"/>
      <c r="P455" s="352"/>
      <c r="Q455" s="352"/>
      <c r="R455" s="362"/>
      <c r="S455" s="362"/>
      <c r="T455" s="362"/>
      <c r="U455" s="362"/>
      <c r="V455" s="362"/>
      <c r="W455" s="362"/>
      <c r="X455" s="362"/>
      <c r="Y455" s="362"/>
    </row>
    <row r="456" spans="1:25">
      <c r="A456" s="362"/>
      <c r="B456" s="362"/>
      <c r="C456" s="362"/>
      <c r="D456" s="362"/>
      <c r="E456" s="352"/>
      <c r="F456" s="352"/>
      <c r="G456" s="352"/>
      <c r="H456" s="352"/>
      <c r="I456" s="362"/>
      <c r="J456" s="365"/>
      <c r="K456" s="354"/>
      <c r="L456" s="352"/>
      <c r="M456" s="352"/>
      <c r="N456" s="352"/>
      <c r="O456" s="352"/>
      <c r="P456" s="352"/>
      <c r="Q456" s="352"/>
      <c r="R456" s="362"/>
      <c r="S456" s="362"/>
      <c r="T456" s="362"/>
      <c r="U456" s="362"/>
      <c r="V456" s="362"/>
      <c r="W456" s="362"/>
      <c r="X456" s="362"/>
      <c r="Y456" s="362"/>
    </row>
    <row r="457" spans="1:25">
      <c r="A457" s="362"/>
      <c r="B457" s="362"/>
      <c r="C457" s="362"/>
      <c r="D457" s="362"/>
      <c r="E457" s="352"/>
      <c r="F457" s="352"/>
      <c r="G457" s="352"/>
      <c r="H457" s="352"/>
      <c r="I457" s="362"/>
      <c r="J457" s="365"/>
      <c r="K457" s="354"/>
      <c r="L457" s="352"/>
      <c r="M457" s="352"/>
      <c r="N457" s="352"/>
      <c r="O457" s="352"/>
      <c r="P457" s="352"/>
      <c r="Q457" s="352"/>
      <c r="R457" s="362"/>
      <c r="S457" s="362"/>
      <c r="T457" s="362"/>
      <c r="U457" s="362"/>
      <c r="V457" s="362"/>
      <c r="W457" s="362"/>
      <c r="X457" s="362"/>
      <c r="Y457" s="362"/>
    </row>
    <row r="458" spans="1:25">
      <c r="A458" s="362"/>
      <c r="B458" s="362"/>
      <c r="C458" s="362"/>
      <c r="D458" s="362"/>
      <c r="E458" s="352"/>
      <c r="F458" s="352"/>
      <c r="G458" s="352"/>
      <c r="H458" s="352"/>
      <c r="I458" s="362"/>
      <c r="J458" s="365"/>
      <c r="K458" s="354"/>
      <c r="L458" s="352"/>
      <c r="M458" s="352"/>
      <c r="N458" s="352"/>
      <c r="O458" s="352"/>
      <c r="P458" s="352"/>
      <c r="Q458" s="352"/>
      <c r="R458" s="362"/>
      <c r="S458" s="362"/>
      <c r="T458" s="362"/>
      <c r="U458" s="362"/>
      <c r="V458" s="362"/>
      <c r="W458" s="362"/>
      <c r="X458" s="362"/>
      <c r="Y458" s="362"/>
    </row>
    <row r="459" spans="1:25">
      <c r="A459" s="362"/>
      <c r="B459" s="362"/>
      <c r="C459" s="362"/>
      <c r="D459" s="362"/>
      <c r="E459" s="352"/>
      <c r="F459" s="352"/>
      <c r="G459" s="352"/>
      <c r="H459" s="352"/>
      <c r="I459" s="362"/>
      <c r="J459" s="365"/>
      <c r="K459" s="354"/>
      <c r="L459" s="352"/>
      <c r="M459" s="352"/>
      <c r="N459" s="352"/>
      <c r="O459" s="352"/>
      <c r="P459" s="352"/>
      <c r="Q459" s="352"/>
      <c r="R459" s="362"/>
      <c r="S459" s="362"/>
      <c r="T459" s="362"/>
      <c r="U459" s="362"/>
      <c r="V459" s="362"/>
      <c r="W459" s="362"/>
      <c r="X459" s="362"/>
      <c r="Y459" s="362"/>
    </row>
    <row r="460" spans="1:25">
      <c r="A460" s="362"/>
      <c r="B460" s="362"/>
      <c r="C460" s="362"/>
      <c r="D460" s="362"/>
      <c r="E460" s="352"/>
      <c r="F460" s="352"/>
      <c r="G460" s="352"/>
      <c r="H460" s="352"/>
      <c r="I460" s="362"/>
      <c r="J460" s="365"/>
      <c r="K460" s="354"/>
      <c r="L460" s="352"/>
      <c r="M460" s="352"/>
      <c r="N460" s="352"/>
      <c r="O460" s="352"/>
      <c r="P460" s="352"/>
      <c r="Q460" s="352"/>
      <c r="R460" s="362"/>
      <c r="S460" s="362"/>
      <c r="T460" s="362"/>
      <c r="U460" s="362"/>
      <c r="V460" s="362"/>
      <c r="W460" s="362"/>
      <c r="X460" s="362"/>
      <c r="Y460" s="362"/>
    </row>
    <row r="461" spans="1:25">
      <c r="A461" s="362"/>
      <c r="B461" s="362"/>
      <c r="C461" s="362"/>
      <c r="D461" s="362"/>
      <c r="E461" s="352"/>
      <c r="F461" s="352"/>
      <c r="G461" s="352"/>
      <c r="H461" s="352"/>
      <c r="I461" s="362"/>
      <c r="J461" s="365"/>
      <c r="K461" s="354"/>
      <c r="L461" s="352"/>
      <c r="M461" s="352"/>
      <c r="N461" s="352"/>
      <c r="O461" s="352"/>
      <c r="P461" s="352"/>
      <c r="Q461" s="352"/>
      <c r="R461" s="362"/>
      <c r="S461" s="362"/>
      <c r="T461" s="362"/>
      <c r="U461" s="362"/>
      <c r="V461" s="362"/>
      <c r="W461" s="362"/>
      <c r="X461" s="362"/>
      <c r="Y461" s="362"/>
    </row>
    <row r="462" spans="1:25">
      <c r="A462" s="362"/>
      <c r="B462" s="362"/>
      <c r="C462" s="362"/>
      <c r="D462" s="362"/>
      <c r="E462" s="352"/>
      <c r="F462" s="352"/>
      <c r="G462" s="352"/>
      <c r="H462" s="352"/>
      <c r="I462" s="362"/>
      <c r="J462" s="365"/>
      <c r="K462" s="354"/>
      <c r="L462" s="352"/>
      <c r="M462" s="352"/>
      <c r="N462" s="352"/>
      <c r="O462" s="352"/>
      <c r="P462" s="352"/>
      <c r="Q462" s="352"/>
      <c r="R462" s="362"/>
      <c r="S462" s="362"/>
      <c r="T462" s="362"/>
      <c r="U462" s="362"/>
      <c r="V462" s="362"/>
      <c r="W462" s="362"/>
      <c r="X462" s="362"/>
      <c r="Y462" s="362"/>
    </row>
    <row r="463" spans="1:25">
      <c r="A463" s="362"/>
      <c r="B463" s="362"/>
      <c r="C463" s="362"/>
      <c r="D463" s="362"/>
      <c r="E463" s="352"/>
      <c r="F463" s="352"/>
      <c r="G463" s="352"/>
      <c r="H463" s="352"/>
      <c r="I463" s="362"/>
      <c r="J463" s="365"/>
      <c r="K463" s="354"/>
      <c r="L463" s="352"/>
      <c r="M463" s="352"/>
      <c r="N463" s="352"/>
      <c r="O463" s="352"/>
      <c r="P463" s="352"/>
      <c r="Q463" s="352"/>
      <c r="R463" s="362"/>
      <c r="S463" s="362"/>
      <c r="T463" s="362"/>
      <c r="U463" s="362"/>
      <c r="V463" s="362"/>
      <c r="W463" s="362"/>
      <c r="X463" s="362"/>
      <c r="Y463" s="362"/>
    </row>
    <row r="464" spans="1:25">
      <c r="A464" s="362"/>
      <c r="B464" s="362"/>
      <c r="C464" s="362"/>
      <c r="D464" s="362"/>
      <c r="E464" s="352"/>
      <c r="F464" s="352"/>
      <c r="G464" s="352"/>
      <c r="H464" s="352"/>
      <c r="I464" s="362"/>
      <c r="J464" s="365"/>
      <c r="K464" s="354"/>
      <c r="L464" s="352"/>
      <c r="M464" s="352"/>
      <c r="N464" s="352"/>
      <c r="O464" s="352"/>
      <c r="P464" s="352"/>
      <c r="Q464" s="352"/>
      <c r="R464" s="362"/>
      <c r="S464" s="362"/>
      <c r="T464" s="362"/>
      <c r="U464" s="362"/>
      <c r="V464" s="362"/>
      <c r="W464" s="362"/>
      <c r="X464" s="362"/>
      <c r="Y464" s="362"/>
    </row>
    <row r="465" spans="1:25">
      <c r="A465" s="362"/>
      <c r="B465" s="362"/>
      <c r="C465" s="362"/>
      <c r="D465" s="362"/>
      <c r="E465" s="352"/>
      <c r="F465" s="352"/>
      <c r="G465" s="352"/>
      <c r="H465" s="352"/>
      <c r="I465" s="362"/>
      <c r="J465" s="365"/>
      <c r="K465" s="354"/>
      <c r="L465" s="352"/>
      <c r="M465" s="352"/>
      <c r="N465" s="352"/>
      <c r="O465" s="352"/>
      <c r="P465" s="352"/>
      <c r="Q465" s="352"/>
      <c r="R465" s="362"/>
      <c r="S465" s="362"/>
      <c r="T465" s="362"/>
      <c r="U465" s="362"/>
      <c r="V465" s="362"/>
      <c r="W465" s="362"/>
      <c r="X465" s="362"/>
      <c r="Y465" s="362"/>
    </row>
    <row r="466" spans="1:25">
      <c r="A466" s="362"/>
      <c r="B466" s="362"/>
      <c r="C466" s="362"/>
      <c r="D466" s="362"/>
      <c r="E466" s="352"/>
      <c r="F466" s="352"/>
      <c r="G466" s="352"/>
      <c r="H466" s="352"/>
      <c r="I466" s="362"/>
      <c r="J466" s="365"/>
      <c r="K466" s="354"/>
      <c r="L466" s="352"/>
      <c r="M466" s="352"/>
      <c r="N466" s="352"/>
      <c r="O466" s="352"/>
      <c r="P466" s="352"/>
      <c r="Q466" s="352"/>
      <c r="R466" s="362"/>
      <c r="S466" s="362"/>
      <c r="T466" s="362"/>
      <c r="U466" s="362"/>
      <c r="V466" s="362"/>
      <c r="W466" s="362"/>
      <c r="X466" s="362"/>
      <c r="Y466" s="362"/>
    </row>
    <row r="467" spans="1:25">
      <c r="A467" s="362"/>
      <c r="B467" s="362"/>
      <c r="C467" s="362"/>
      <c r="D467" s="362"/>
      <c r="E467" s="352"/>
      <c r="F467" s="352"/>
      <c r="G467" s="352"/>
      <c r="H467" s="352"/>
      <c r="I467" s="362"/>
      <c r="J467" s="365"/>
      <c r="K467" s="354"/>
      <c r="L467" s="352"/>
      <c r="M467" s="352"/>
      <c r="N467" s="352"/>
      <c r="O467" s="352"/>
      <c r="P467" s="352"/>
      <c r="Q467" s="352"/>
      <c r="R467" s="362"/>
      <c r="S467" s="362"/>
      <c r="T467" s="362"/>
      <c r="U467" s="362"/>
      <c r="V467" s="362"/>
      <c r="W467" s="362"/>
      <c r="X467" s="362"/>
      <c r="Y467" s="362"/>
    </row>
    <row r="468" spans="1:25">
      <c r="A468" s="362"/>
      <c r="B468" s="362"/>
      <c r="C468" s="362"/>
      <c r="D468" s="362"/>
      <c r="E468" s="352"/>
      <c r="F468" s="352"/>
      <c r="G468" s="352"/>
      <c r="H468" s="352"/>
      <c r="I468" s="362"/>
      <c r="J468" s="365"/>
      <c r="K468" s="354"/>
      <c r="L468" s="352"/>
      <c r="M468" s="352"/>
      <c r="N468" s="352"/>
      <c r="O468" s="352"/>
      <c r="P468" s="352"/>
      <c r="Q468" s="352"/>
      <c r="R468" s="362"/>
      <c r="S468" s="362"/>
      <c r="T468" s="362"/>
      <c r="U468" s="362"/>
      <c r="V468" s="362"/>
      <c r="W468" s="362"/>
      <c r="X468" s="362"/>
      <c r="Y468" s="362"/>
    </row>
    <row r="469" spans="1:25">
      <c r="A469" s="362"/>
      <c r="B469" s="362"/>
      <c r="C469" s="362"/>
      <c r="D469" s="362"/>
      <c r="E469" s="352"/>
      <c r="F469" s="352"/>
      <c r="G469" s="352"/>
      <c r="H469" s="352"/>
      <c r="I469" s="362"/>
      <c r="J469" s="365"/>
      <c r="K469" s="354"/>
      <c r="L469" s="352"/>
      <c r="M469" s="352"/>
      <c r="N469" s="352"/>
      <c r="O469" s="352"/>
      <c r="P469" s="352"/>
      <c r="Q469" s="352"/>
      <c r="R469" s="362"/>
      <c r="S469" s="362"/>
      <c r="T469" s="362"/>
      <c r="U469" s="362"/>
      <c r="V469" s="362"/>
      <c r="W469" s="362"/>
      <c r="X469" s="362"/>
      <c r="Y469" s="362"/>
    </row>
    <row r="470" spans="1:25">
      <c r="A470" s="362"/>
      <c r="B470" s="362"/>
      <c r="C470" s="362"/>
      <c r="D470" s="362"/>
      <c r="E470" s="352"/>
      <c r="F470" s="352"/>
      <c r="G470" s="352"/>
      <c r="H470" s="352"/>
      <c r="I470" s="362"/>
      <c r="J470" s="365"/>
      <c r="K470" s="354"/>
      <c r="L470" s="352"/>
      <c r="M470" s="352"/>
      <c r="N470" s="352"/>
      <c r="O470" s="352"/>
      <c r="P470" s="352"/>
      <c r="Q470" s="352"/>
      <c r="R470" s="362"/>
      <c r="S470" s="362"/>
      <c r="T470" s="362"/>
      <c r="U470" s="362"/>
      <c r="V470" s="362"/>
      <c r="W470" s="362"/>
      <c r="X470" s="362"/>
      <c r="Y470" s="362"/>
    </row>
    <row r="471" spans="1:25">
      <c r="A471" s="362"/>
      <c r="B471" s="362"/>
      <c r="C471" s="362"/>
      <c r="D471" s="362"/>
      <c r="E471" s="352"/>
      <c r="F471" s="352"/>
      <c r="G471" s="352"/>
      <c r="H471" s="352"/>
      <c r="I471" s="362"/>
      <c r="J471" s="365"/>
      <c r="K471" s="354"/>
      <c r="L471" s="352"/>
      <c r="M471" s="352"/>
      <c r="N471" s="352"/>
      <c r="O471" s="352"/>
      <c r="P471" s="352"/>
      <c r="Q471" s="352"/>
      <c r="R471" s="362"/>
      <c r="S471" s="362"/>
      <c r="T471" s="362"/>
      <c r="U471" s="362"/>
      <c r="V471" s="362"/>
      <c r="W471" s="362"/>
      <c r="X471" s="362"/>
      <c r="Y471" s="362"/>
    </row>
    <row r="472" spans="1:25">
      <c r="A472" s="362"/>
      <c r="B472" s="362"/>
      <c r="C472" s="362"/>
      <c r="D472" s="362"/>
      <c r="E472" s="352"/>
      <c r="F472" s="352"/>
      <c r="G472" s="352"/>
      <c r="H472" s="352"/>
      <c r="I472" s="362"/>
      <c r="J472" s="365"/>
      <c r="K472" s="354"/>
      <c r="L472" s="352"/>
      <c r="M472" s="352"/>
      <c r="N472" s="352"/>
      <c r="O472" s="352"/>
      <c r="P472" s="352"/>
      <c r="Q472" s="352"/>
      <c r="R472" s="362"/>
      <c r="S472" s="362"/>
      <c r="T472" s="362"/>
      <c r="U472" s="362"/>
      <c r="V472" s="362"/>
      <c r="W472" s="362"/>
      <c r="X472" s="362"/>
      <c r="Y472" s="362"/>
    </row>
    <row r="473" spans="1:25">
      <c r="A473" s="362"/>
      <c r="B473" s="362"/>
      <c r="C473" s="362"/>
      <c r="D473" s="362"/>
      <c r="E473" s="352"/>
      <c r="F473" s="352"/>
      <c r="G473" s="352"/>
      <c r="H473" s="352"/>
      <c r="I473" s="362"/>
      <c r="J473" s="365"/>
      <c r="K473" s="354"/>
      <c r="L473" s="352"/>
      <c r="M473" s="352"/>
      <c r="N473" s="352"/>
      <c r="O473" s="352"/>
      <c r="P473" s="352"/>
      <c r="Q473" s="352"/>
      <c r="R473" s="362"/>
      <c r="S473" s="362"/>
      <c r="T473" s="362"/>
      <c r="U473" s="362"/>
      <c r="V473" s="362"/>
      <c r="W473" s="362"/>
      <c r="X473" s="362"/>
      <c r="Y473" s="362"/>
    </row>
    <row r="474" spans="1:25">
      <c r="A474" s="362"/>
      <c r="B474" s="362"/>
      <c r="C474" s="362"/>
      <c r="D474" s="362"/>
      <c r="E474" s="352"/>
      <c r="F474" s="352"/>
      <c r="G474" s="352"/>
      <c r="H474" s="352"/>
      <c r="I474" s="362"/>
      <c r="J474" s="365"/>
      <c r="K474" s="354"/>
      <c r="L474" s="352"/>
      <c r="M474" s="352"/>
      <c r="N474" s="352"/>
      <c r="O474" s="352"/>
      <c r="P474" s="352"/>
      <c r="Q474" s="352"/>
      <c r="R474" s="362"/>
      <c r="S474" s="362"/>
      <c r="T474" s="362"/>
      <c r="U474" s="362"/>
      <c r="V474" s="362"/>
      <c r="W474" s="362"/>
      <c r="X474" s="362"/>
      <c r="Y474" s="362"/>
    </row>
    <row r="475" spans="1:25">
      <c r="A475" s="362"/>
      <c r="B475" s="362"/>
      <c r="C475" s="362"/>
      <c r="D475" s="362"/>
      <c r="E475" s="352"/>
      <c r="F475" s="352"/>
      <c r="G475" s="352"/>
      <c r="H475" s="352"/>
      <c r="I475" s="362"/>
      <c r="J475" s="365"/>
      <c r="K475" s="354"/>
      <c r="L475" s="352"/>
      <c r="M475" s="352"/>
      <c r="N475" s="352"/>
      <c r="O475" s="352"/>
      <c r="P475" s="352"/>
      <c r="Q475" s="352"/>
      <c r="R475" s="362"/>
      <c r="S475" s="362"/>
      <c r="T475" s="362"/>
      <c r="U475" s="362"/>
      <c r="V475" s="362"/>
      <c r="W475" s="362"/>
      <c r="X475" s="362"/>
      <c r="Y475" s="362"/>
    </row>
    <row r="476" spans="1:25">
      <c r="A476" s="362"/>
      <c r="B476" s="362"/>
      <c r="C476" s="362"/>
      <c r="D476" s="362"/>
      <c r="E476" s="352"/>
      <c r="F476" s="352"/>
      <c r="G476" s="352"/>
      <c r="H476" s="352"/>
      <c r="I476" s="362"/>
      <c r="J476" s="365"/>
      <c r="K476" s="354"/>
      <c r="L476" s="352"/>
      <c r="M476" s="352"/>
      <c r="N476" s="352"/>
      <c r="O476" s="352"/>
      <c r="P476" s="352"/>
      <c r="Q476" s="352"/>
      <c r="R476" s="362"/>
      <c r="S476" s="362"/>
      <c r="T476" s="362"/>
      <c r="U476" s="362"/>
      <c r="V476" s="362"/>
      <c r="W476" s="362"/>
      <c r="X476" s="362"/>
      <c r="Y476" s="362"/>
    </row>
    <row r="477" spans="1:25">
      <c r="A477" s="362"/>
      <c r="B477" s="362"/>
      <c r="C477" s="362"/>
      <c r="D477" s="362"/>
      <c r="E477" s="352"/>
      <c r="F477" s="352"/>
      <c r="G477" s="352"/>
      <c r="H477" s="352"/>
      <c r="I477" s="362"/>
      <c r="J477" s="365"/>
      <c r="K477" s="354"/>
      <c r="L477" s="352"/>
      <c r="M477" s="352"/>
      <c r="N477" s="352"/>
      <c r="O477" s="352"/>
      <c r="P477" s="352"/>
      <c r="Q477" s="352"/>
      <c r="R477" s="362"/>
      <c r="S477" s="362"/>
      <c r="T477" s="362"/>
      <c r="U477" s="362"/>
      <c r="V477" s="362"/>
      <c r="W477" s="362"/>
      <c r="X477" s="362"/>
      <c r="Y477" s="362"/>
    </row>
    <row r="478" spans="1:25">
      <c r="A478" s="362"/>
      <c r="B478" s="362"/>
      <c r="C478" s="362"/>
      <c r="D478" s="362"/>
      <c r="E478" s="352"/>
      <c r="F478" s="352"/>
      <c r="G478" s="352"/>
      <c r="H478" s="352"/>
      <c r="I478" s="362"/>
      <c r="J478" s="365"/>
      <c r="K478" s="354"/>
      <c r="L478" s="352"/>
      <c r="M478" s="352"/>
      <c r="N478" s="352"/>
      <c r="O478" s="352"/>
      <c r="P478" s="352"/>
      <c r="Q478" s="352"/>
      <c r="R478" s="362"/>
      <c r="S478" s="362"/>
      <c r="T478" s="362"/>
      <c r="U478" s="362"/>
      <c r="V478" s="362"/>
      <c r="W478" s="362"/>
      <c r="X478" s="362"/>
      <c r="Y478" s="362"/>
    </row>
    <row r="479" spans="1:25">
      <c r="A479" s="362"/>
      <c r="B479" s="362"/>
      <c r="C479" s="362"/>
      <c r="D479" s="362"/>
      <c r="E479" s="352"/>
      <c r="F479" s="352"/>
      <c r="G479" s="352"/>
      <c r="H479" s="352"/>
      <c r="I479" s="362"/>
      <c r="J479" s="365"/>
      <c r="K479" s="354"/>
      <c r="L479" s="352"/>
      <c r="M479" s="352"/>
      <c r="N479" s="352"/>
      <c r="O479" s="352"/>
      <c r="P479" s="352"/>
      <c r="Q479" s="352"/>
      <c r="R479" s="362"/>
      <c r="S479" s="362"/>
      <c r="T479" s="362"/>
      <c r="U479" s="362"/>
      <c r="V479" s="362"/>
      <c r="W479" s="362"/>
      <c r="X479" s="362"/>
      <c r="Y479" s="362"/>
    </row>
    <row r="480" spans="1:25">
      <c r="A480" s="362"/>
      <c r="B480" s="362"/>
      <c r="C480" s="362"/>
      <c r="D480" s="362"/>
      <c r="E480" s="352"/>
      <c r="F480" s="352"/>
      <c r="G480" s="352"/>
      <c r="H480" s="352"/>
      <c r="I480" s="362"/>
      <c r="J480" s="365"/>
      <c r="K480" s="354"/>
      <c r="L480" s="352"/>
      <c r="M480" s="352"/>
      <c r="N480" s="352"/>
      <c r="O480" s="352"/>
      <c r="P480" s="352"/>
      <c r="Q480" s="352"/>
      <c r="R480" s="362"/>
      <c r="S480" s="362"/>
      <c r="T480" s="362"/>
      <c r="U480" s="362"/>
      <c r="V480" s="362"/>
      <c r="W480" s="362"/>
      <c r="X480" s="362"/>
      <c r="Y480" s="362"/>
    </row>
    <row r="481" spans="1:25">
      <c r="A481" s="362"/>
      <c r="B481" s="362"/>
      <c r="C481" s="362"/>
      <c r="D481" s="362"/>
      <c r="E481" s="352"/>
      <c r="F481" s="352"/>
      <c r="G481" s="352"/>
      <c r="H481" s="352"/>
      <c r="I481" s="362"/>
      <c r="J481" s="365"/>
      <c r="K481" s="354"/>
      <c r="L481" s="352"/>
      <c r="M481" s="352"/>
      <c r="N481" s="352"/>
      <c r="O481" s="352"/>
      <c r="P481" s="352"/>
      <c r="Q481" s="352"/>
      <c r="R481" s="362"/>
      <c r="S481" s="362"/>
      <c r="T481" s="362"/>
      <c r="U481" s="362"/>
      <c r="V481" s="362"/>
      <c r="W481" s="362"/>
      <c r="X481" s="362"/>
      <c r="Y481" s="362"/>
    </row>
    <row r="482" spans="1:25">
      <c r="A482" s="362"/>
      <c r="B482" s="362"/>
      <c r="C482" s="362"/>
      <c r="D482" s="362"/>
      <c r="E482" s="352"/>
      <c r="F482" s="352"/>
      <c r="G482" s="352"/>
      <c r="H482" s="352"/>
      <c r="I482" s="362"/>
      <c r="J482" s="365"/>
      <c r="K482" s="354"/>
      <c r="L482" s="352"/>
      <c r="M482" s="352"/>
      <c r="N482" s="352"/>
      <c r="O482" s="352"/>
      <c r="P482" s="352"/>
      <c r="Q482" s="352"/>
      <c r="R482" s="362"/>
      <c r="S482" s="362"/>
      <c r="T482" s="362"/>
      <c r="U482" s="362"/>
      <c r="V482" s="362"/>
      <c r="W482" s="362"/>
      <c r="X482" s="362"/>
      <c r="Y482" s="362"/>
    </row>
    <row r="483" spans="1:25">
      <c r="A483" s="362"/>
      <c r="B483" s="362"/>
      <c r="C483" s="362"/>
      <c r="D483" s="362"/>
      <c r="E483" s="352"/>
      <c r="F483" s="352"/>
      <c r="G483" s="352"/>
      <c r="H483" s="352"/>
      <c r="I483" s="362"/>
      <c r="J483" s="365"/>
      <c r="K483" s="354"/>
      <c r="L483" s="352"/>
      <c r="M483" s="352"/>
      <c r="N483" s="352"/>
      <c r="O483" s="352"/>
      <c r="P483" s="352"/>
      <c r="Q483" s="352"/>
      <c r="R483" s="362"/>
      <c r="S483" s="362"/>
      <c r="T483" s="362"/>
      <c r="U483" s="362"/>
      <c r="V483" s="362"/>
      <c r="W483" s="362"/>
      <c r="X483" s="362"/>
      <c r="Y483" s="362"/>
    </row>
    <row r="484" spans="1:25">
      <c r="A484" s="362"/>
      <c r="B484" s="362"/>
      <c r="C484" s="362"/>
      <c r="D484" s="362"/>
      <c r="E484" s="352"/>
      <c r="F484" s="352"/>
      <c r="G484" s="352"/>
      <c r="H484" s="352"/>
      <c r="I484" s="362"/>
      <c r="J484" s="365"/>
      <c r="K484" s="354"/>
      <c r="L484" s="352"/>
      <c r="M484" s="352"/>
      <c r="N484" s="352"/>
      <c r="O484" s="352"/>
      <c r="P484" s="352"/>
      <c r="Q484" s="352"/>
      <c r="R484" s="362"/>
      <c r="S484" s="362"/>
      <c r="T484" s="362"/>
      <c r="U484" s="362"/>
      <c r="V484" s="362"/>
      <c r="W484" s="362"/>
      <c r="X484" s="362"/>
      <c r="Y484" s="362"/>
    </row>
    <row r="485" spans="1:25">
      <c r="A485" s="362"/>
      <c r="B485" s="362"/>
      <c r="C485" s="362"/>
      <c r="D485" s="362"/>
      <c r="E485" s="352"/>
      <c r="F485" s="352"/>
      <c r="G485" s="352"/>
      <c r="H485" s="352"/>
      <c r="I485" s="362"/>
      <c r="J485" s="365"/>
      <c r="K485" s="354"/>
      <c r="L485" s="352"/>
      <c r="M485" s="352"/>
      <c r="N485" s="352"/>
      <c r="O485" s="352"/>
      <c r="P485" s="352"/>
      <c r="Q485" s="352"/>
      <c r="R485" s="362"/>
      <c r="S485" s="362"/>
      <c r="T485" s="362"/>
      <c r="U485" s="362"/>
      <c r="V485" s="362"/>
      <c r="W485" s="362"/>
      <c r="X485" s="362"/>
      <c r="Y485" s="362"/>
    </row>
    <row r="486" spans="1:25">
      <c r="A486" s="362"/>
      <c r="B486" s="362"/>
      <c r="C486" s="362"/>
      <c r="D486" s="362"/>
      <c r="E486" s="352"/>
      <c r="F486" s="352"/>
      <c r="G486" s="352"/>
      <c r="H486" s="352"/>
      <c r="I486" s="362"/>
      <c r="J486" s="365"/>
      <c r="K486" s="354"/>
      <c r="L486" s="352"/>
      <c r="M486" s="352"/>
      <c r="N486" s="352"/>
      <c r="O486" s="352"/>
      <c r="P486" s="352"/>
      <c r="Q486" s="352"/>
      <c r="R486" s="362"/>
      <c r="S486" s="362"/>
      <c r="T486" s="362"/>
      <c r="U486" s="362"/>
      <c r="V486" s="362"/>
      <c r="W486" s="362"/>
      <c r="X486" s="362"/>
      <c r="Y486" s="362"/>
    </row>
    <row r="487" spans="1:25">
      <c r="A487" s="362"/>
      <c r="B487" s="362"/>
      <c r="C487" s="362"/>
      <c r="D487" s="362"/>
      <c r="E487" s="352"/>
      <c r="F487" s="352"/>
      <c r="G487" s="352"/>
      <c r="H487" s="352"/>
      <c r="I487" s="362"/>
      <c r="J487" s="365"/>
      <c r="K487" s="354"/>
      <c r="L487" s="352"/>
      <c r="M487" s="352"/>
      <c r="N487" s="352"/>
      <c r="O487" s="352"/>
      <c r="P487" s="352"/>
      <c r="Q487" s="352"/>
      <c r="R487" s="362"/>
      <c r="S487" s="362"/>
      <c r="T487" s="362"/>
      <c r="U487" s="362"/>
      <c r="V487" s="362"/>
      <c r="W487" s="362"/>
      <c r="X487" s="362"/>
      <c r="Y487" s="362"/>
    </row>
    <row r="488" spans="1:25">
      <c r="A488" s="362"/>
      <c r="B488" s="362"/>
      <c r="C488" s="362"/>
      <c r="D488" s="362"/>
      <c r="E488" s="352"/>
      <c r="F488" s="352"/>
      <c r="G488" s="352"/>
      <c r="H488" s="352"/>
      <c r="I488" s="362"/>
      <c r="J488" s="365"/>
      <c r="K488" s="354"/>
      <c r="L488" s="352"/>
      <c r="M488" s="352"/>
      <c r="N488" s="352"/>
      <c r="O488" s="352"/>
      <c r="P488" s="352"/>
      <c r="Q488" s="352"/>
      <c r="R488" s="362"/>
      <c r="S488" s="362"/>
      <c r="T488" s="362"/>
      <c r="U488" s="362"/>
      <c r="V488" s="362"/>
      <c r="W488" s="362"/>
      <c r="X488" s="362"/>
      <c r="Y488" s="362"/>
    </row>
    <row r="489" spans="1:25">
      <c r="A489" s="362"/>
      <c r="B489" s="362"/>
      <c r="C489" s="362"/>
      <c r="D489" s="362"/>
      <c r="E489" s="352"/>
      <c r="F489" s="352"/>
      <c r="G489" s="352"/>
      <c r="H489" s="352"/>
      <c r="I489" s="362"/>
      <c r="J489" s="365"/>
      <c r="K489" s="354"/>
      <c r="L489" s="352"/>
      <c r="M489" s="352"/>
      <c r="N489" s="352"/>
      <c r="O489" s="352"/>
      <c r="P489" s="352"/>
      <c r="Q489" s="352"/>
      <c r="R489" s="362"/>
      <c r="S489" s="362"/>
      <c r="T489" s="362"/>
      <c r="U489" s="362"/>
      <c r="V489" s="362"/>
      <c r="W489" s="362"/>
      <c r="X489" s="362"/>
      <c r="Y489" s="362"/>
    </row>
    <row r="490" spans="1:25">
      <c r="A490" s="362"/>
      <c r="B490" s="362"/>
      <c r="C490" s="362"/>
      <c r="D490" s="362"/>
      <c r="E490" s="352"/>
      <c r="F490" s="352"/>
      <c r="G490" s="352"/>
      <c r="H490" s="352"/>
      <c r="I490" s="362"/>
      <c r="J490" s="365"/>
      <c r="K490" s="354"/>
      <c r="L490" s="352"/>
      <c r="M490" s="352"/>
      <c r="N490" s="352"/>
      <c r="O490" s="352"/>
      <c r="P490" s="352"/>
      <c r="Q490" s="352"/>
      <c r="R490" s="362"/>
      <c r="S490" s="362"/>
      <c r="T490" s="362"/>
      <c r="U490" s="362"/>
      <c r="V490" s="362"/>
      <c r="W490" s="362"/>
      <c r="X490" s="362"/>
      <c r="Y490" s="362"/>
    </row>
    <row r="491" spans="1:25">
      <c r="A491" s="362"/>
      <c r="B491" s="362"/>
      <c r="C491" s="362"/>
      <c r="D491" s="362"/>
      <c r="E491" s="352"/>
      <c r="F491" s="352"/>
      <c r="G491" s="352"/>
      <c r="H491" s="352"/>
      <c r="I491" s="362"/>
      <c r="J491" s="365"/>
      <c r="K491" s="354"/>
      <c r="L491" s="352"/>
      <c r="M491" s="352"/>
      <c r="N491" s="352"/>
      <c r="O491" s="352"/>
      <c r="P491" s="352"/>
      <c r="Q491" s="352"/>
      <c r="R491" s="362"/>
      <c r="S491" s="362"/>
      <c r="T491" s="362"/>
      <c r="U491" s="362"/>
      <c r="V491" s="362"/>
      <c r="W491" s="362"/>
      <c r="X491" s="362"/>
      <c r="Y491" s="362"/>
    </row>
    <row r="492" spans="1:25">
      <c r="A492" s="362"/>
      <c r="B492" s="362"/>
      <c r="C492" s="362"/>
      <c r="D492" s="362"/>
      <c r="E492" s="352"/>
      <c r="F492" s="352"/>
      <c r="G492" s="352"/>
      <c r="H492" s="352"/>
      <c r="I492" s="362"/>
      <c r="J492" s="365"/>
      <c r="K492" s="354"/>
      <c r="L492" s="352"/>
      <c r="M492" s="352"/>
      <c r="N492" s="352"/>
      <c r="O492" s="352"/>
      <c r="P492" s="352"/>
      <c r="Q492" s="352"/>
      <c r="R492" s="362"/>
      <c r="S492" s="362"/>
      <c r="T492" s="362"/>
      <c r="U492" s="362"/>
      <c r="V492" s="362"/>
      <c r="W492" s="362"/>
      <c r="X492" s="362"/>
      <c r="Y492" s="362"/>
    </row>
    <row r="493" spans="1:25">
      <c r="A493" s="362"/>
      <c r="B493" s="362"/>
      <c r="C493" s="362"/>
      <c r="D493" s="362"/>
      <c r="E493" s="352"/>
      <c r="F493" s="352"/>
      <c r="G493" s="352"/>
      <c r="H493" s="352"/>
      <c r="I493" s="362"/>
      <c r="J493" s="365"/>
      <c r="K493" s="354"/>
      <c r="L493" s="352"/>
      <c r="M493" s="352"/>
      <c r="N493" s="352"/>
      <c r="O493" s="352"/>
      <c r="P493" s="352"/>
      <c r="Q493" s="352"/>
      <c r="R493" s="362"/>
      <c r="S493" s="362"/>
      <c r="T493" s="362"/>
      <c r="U493" s="362"/>
      <c r="V493" s="362"/>
      <c r="W493" s="362"/>
      <c r="X493" s="362"/>
      <c r="Y493" s="362"/>
    </row>
    <row r="494" spans="1:25">
      <c r="A494" s="362"/>
      <c r="B494" s="362"/>
      <c r="C494" s="362"/>
      <c r="D494" s="362"/>
      <c r="E494" s="352"/>
      <c r="F494" s="352"/>
      <c r="G494" s="352"/>
      <c r="H494" s="352"/>
      <c r="I494" s="362"/>
      <c r="J494" s="365"/>
      <c r="K494" s="354"/>
      <c r="L494" s="352"/>
      <c r="M494" s="352"/>
      <c r="N494" s="352"/>
      <c r="O494" s="352"/>
      <c r="P494" s="352"/>
      <c r="Q494" s="352"/>
      <c r="R494" s="362"/>
      <c r="S494" s="362"/>
      <c r="T494" s="362"/>
      <c r="U494" s="362"/>
      <c r="V494" s="362"/>
      <c r="W494" s="362"/>
      <c r="X494" s="362"/>
      <c r="Y494" s="362"/>
    </row>
    <row r="495" spans="1:25">
      <c r="A495" s="362"/>
      <c r="B495" s="362"/>
      <c r="C495" s="362"/>
      <c r="D495" s="362"/>
      <c r="E495" s="352"/>
      <c r="F495" s="352"/>
      <c r="G495" s="352"/>
      <c r="H495" s="352"/>
      <c r="I495" s="362"/>
      <c r="J495" s="365"/>
      <c r="K495" s="354"/>
      <c r="L495" s="352"/>
      <c r="M495" s="352"/>
      <c r="N495" s="352"/>
      <c r="O495" s="352"/>
      <c r="P495" s="352"/>
      <c r="Q495" s="352"/>
      <c r="R495" s="362"/>
      <c r="S495" s="362"/>
      <c r="T495" s="362"/>
      <c r="U495" s="362"/>
      <c r="V495" s="362"/>
      <c r="W495" s="362"/>
      <c r="X495" s="362"/>
      <c r="Y495" s="362"/>
    </row>
    <row r="496" spans="1:25">
      <c r="A496" s="362"/>
      <c r="B496" s="362"/>
      <c r="C496" s="362"/>
      <c r="D496" s="362"/>
      <c r="E496" s="352"/>
      <c r="F496" s="352"/>
      <c r="G496" s="352"/>
      <c r="H496" s="352"/>
      <c r="I496" s="362"/>
      <c r="J496" s="365"/>
      <c r="K496" s="354"/>
      <c r="L496" s="352"/>
      <c r="M496" s="352"/>
      <c r="N496" s="352"/>
      <c r="O496" s="352"/>
      <c r="P496" s="352"/>
      <c r="Q496" s="352"/>
      <c r="R496" s="362"/>
      <c r="S496" s="362"/>
      <c r="T496" s="362"/>
      <c r="U496" s="362"/>
      <c r="V496" s="362"/>
      <c r="W496" s="362"/>
      <c r="X496" s="362"/>
      <c r="Y496" s="362"/>
    </row>
    <row r="497" spans="1:25">
      <c r="A497" s="362"/>
      <c r="B497" s="362"/>
      <c r="C497" s="362"/>
      <c r="D497" s="362"/>
      <c r="E497" s="352"/>
      <c r="F497" s="352"/>
      <c r="G497" s="352"/>
      <c r="H497" s="352"/>
      <c r="I497" s="362"/>
      <c r="J497" s="365"/>
      <c r="K497" s="354"/>
      <c r="L497" s="352"/>
      <c r="M497" s="352"/>
      <c r="N497" s="352"/>
      <c r="O497" s="352"/>
      <c r="P497" s="352"/>
      <c r="Q497" s="352"/>
      <c r="R497" s="362"/>
      <c r="S497" s="362"/>
      <c r="T497" s="362"/>
      <c r="U497" s="362"/>
      <c r="V497" s="362"/>
      <c r="W497" s="362"/>
      <c r="X497" s="362"/>
      <c r="Y497" s="362"/>
    </row>
    <row r="498" spans="1:25">
      <c r="A498" s="362"/>
      <c r="B498" s="362"/>
      <c r="C498" s="362"/>
      <c r="D498" s="362"/>
      <c r="E498" s="352"/>
      <c r="F498" s="352"/>
      <c r="G498" s="352"/>
      <c r="H498" s="352"/>
      <c r="I498" s="362"/>
      <c r="J498" s="365"/>
      <c r="K498" s="354"/>
      <c r="L498" s="352"/>
      <c r="M498" s="352"/>
      <c r="N498" s="352"/>
      <c r="O498" s="352"/>
      <c r="P498" s="352"/>
      <c r="Q498" s="352"/>
      <c r="R498" s="362"/>
      <c r="S498" s="362"/>
      <c r="T498" s="362"/>
      <c r="U498" s="362"/>
      <c r="V498" s="362"/>
      <c r="W498" s="362"/>
      <c r="X498" s="362"/>
      <c r="Y498" s="362"/>
    </row>
    <row r="499" spans="1:25">
      <c r="A499" s="362"/>
      <c r="B499" s="362"/>
      <c r="C499" s="362"/>
      <c r="D499" s="362"/>
      <c r="E499" s="352"/>
      <c r="F499" s="352"/>
      <c r="G499" s="352"/>
      <c r="H499" s="352"/>
      <c r="I499" s="362"/>
      <c r="J499" s="365"/>
      <c r="K499" s="354"/>
      <c r="L499" s="352"/>
      <c r="M499" s="352"/>
      <c r="N499" s="352"/>
      <c r="O499" s="352"/>
      <c r="P499" s="352"/>
      <c r="Q499" s="352"/>
      <c r="R499" s="362"/>
      <c r="S499" s="362"/>
      <c r="T499" s="362"/>
      <c r="U499" s="362"/>
      <c r="V499" s="362"/>
      <c r="W499" s="362"/>
      <c r="X499" s="362"/>
      <c r="Y499" s="362"/>
    </row>
    <row r="500" spans="1:25">
      <c r="A500" s="362"/>
      <c r="B500" s="362"/>
      <c r="C500" s="362"/>
      <c r="D500" s="362"/>
      <c r="E500" s="352"/>
      <c r="F500" s="352"/>
      <c r="G500" s="352"/>
      <c r="H500" s="352"/>
      <c r="I500" s="362"/>
      <c r="J500" s="365"/>
      <c r="K500" s="354"/>
      <c r="L500" s="352"/>
      <c r="M500" s="352"/>
      <c r="N500" s="352"/>
      <c r="O500" s="352"/>
      <c r="P500" s="352"/>
      <c r="Q500" s="352"/>
      <c r="R500" s="362"/>
      <c r="S500" s="362"/>
      <c r="T500" s="362"/>
      <c r="U500" s="362"/>
      <c r="V500" s="362"/>
      <c r="W500" s="362"/>
      <c r="X500" s="362"/>
      <c r="Y500" s="362"/>
    </row>
    <row r="501" spans="1:25">
      <c r="A501" s="362"/>
      <c r="B501" s="362"/>
      <c r="C501" s="362"/>
      <c r="D501" s="362"/>
      <c r="E501" s="352"/>
      <c r="F501" s="352"/>
      <c r="G501" s="352"/>
      <c r="H501" s="352"/>
      <c r="I501" s="362"/>
      <c r="J501" s="365"/>
      <c r="K501" s="354"/>
      <c r="L501" s="352"/>
      <c r="M501" s="352"/>
      <c r="N501" s="352"/>
      <c r="O501" s="352"/>
      <c r="P501" s="352"/>
      <c r="Q501" s="352"/>
      <c r="R501" s="362"/>
      <c r="S501" s="362"/>
      <c r="T501" s="362"/>
      <c r="U501" s="362"/>
      <c r="V501" s="362"/>
      <c r="W501" s="362"/>
      <c r="X501" s="362"/>
      <c r="Y501" s="362"/>
    </row>
    <row r="502" spans="1:25">
      <c r="A502" s="362"/>
      <c r="B502" s="362"/>
      <c r="C502" s="362"/>
      <c r="D502" s="362"/>
      <c r="E502" s="352"/>
      <c r="F502" s="352"/>
      <c r="G502" s="352"/>
      <c r="H502" s="352"/>
      <c r="I502" s="362"/>
      <c r="J502" s="365"/>
      <c r="K502" s="354"/>
      <c r="L502" s="352"/>
      <c r="M502" s="352"/>
      <c r="N502" s="352"/>
      <c r="O502" s="352"/>
      <c r="P502" s="352"/>
      <c r="Q502" s="352"/>
      <c r="R502" s="362"/>
      <c r="S502" s="362"/>
      <c r="T502" s="362"/>
      <c r="U502" s="362"/>
      <c r="V502" s="362"/>
      <c r="W502" s="362"/>
      <c r="X502" s="362"/>
      <c r="Y502" s="362"/>
    </row>
    <row r="503" spans="1:25">
      <c r="A503" s="362"/>
      <c r="B503" s="362"/>
      <c r="C503" s="362"/>
      <c r="D503" s="362"/>
      <c r="E503" s="352"/>
      <c r="F503" s="352"/>
      <c r="G503" s="352"/>
      <c r="H503" s="352"/>
      <c r="I503" s="362"/>
      <c r="J503" s="365"/>
      <c r="K503" s="354"/>
      <c r="L503" s="352"/>
      <c r="M503" s="352"/>
      <c r="N503" s="352"/>
      <c r="O503" s="352"/>
      <c r="P503" s="352"/>
      <c r="Q503" s="352"/>
      <c r="R503" s="362"/>
      <c r="S503" s="362"/>
      <c r="T503" s="362"/>
      <c r="U503" s="362"/>
      <c r="V503" s="362"/>
      <c r="W503" s="362"/>
      <c r="X503" s="362"/>
      <c r="Y503" s="362"/>
    </row>
    <row r="504" spans="1:25">
      <c r="A504" s="362"/>
      <c r="B504" s="362"/>
      <c r="C504" s="362"/>
      <c r="D504" s="362"/>
      <c r="E504" s="352"/>
      <c r="F504" s="352"/>
      <c r="G504" s="352"/>
      <c r="H504" s="352"/>
      <c r="I504" s="362"/>
      <c r="J504" s="365"/>
      <c r="K504" s="354"/>
      <c r="L504" s="352"/>
      <c r="M504" s="352"/>
      <c r="N504" s="352"/>
      <c r="O504" s="352"/>
      <c r="P504" s="352"/>
      <c r="Q504" s="352"/>
      <c r="R504" s="362"/>
      <c r="S504" s="362"/>
      <c r="T504" s="362"/>
      <c r="U504" s="362"/>
      <c r="V504" s="362"/>
      <c r="W504" s="362"/>
      <c r="X504" s="362"/>
      <c r="Y504" s="362"/>
    </row>
    <row r="505" spans="1:25">
      <c r="A505" s="362"/>
      <c r="B505" s="362"/>
      <c r="C505" s="362"/>
      <c r="D505" s="362"/>
      <c r="E505" s="352"/>
      <c r="F505" s="352"/>
      <c r="G505" s="352"/>
      <c r="H505" s="352"/>
      <c r="I505" s="362"/>
      <c r="J505" s="365"/>
      <c r="K505" s="354"/>
      <c r="L505" s="352"/>
      <c r="M505" s="352"/>
      <c r="N505" s="352"/>
      <c r="O505" s="352"/>
      <c r="P505" s="352"/>
      <c r="Q505" s="352"/>
      <c r="R505" s="362"/>
      <c r="S505" s="362"/>
      <c r="T505" s="362"/>
      <c r="U505" s="362"/>
      <c r="V505" s="362"/>
      <c r="W505" s="362"/>
      <c r="X505" s="362"/>
      <c r="Y505" s="362"/>
    </row>
    <row r="506" spans="1:25">
      <c r="A506" s="362"/>
      <c r="B506" s="362"/>
      <c r="C506" s="362"/>
      <c r="D506" s="362"/>
      <c r="E506" s="352"/>
      <c r="F506" s="352"/>
      <c r="G506" s="352"/>
      <c r="H506" s="352"/>
      <c r="I506" s="362"/>
      <c r="J506" s="365"/>
      <c r="K506" s="354"/>
      <c r="L506" s="352"/>
      <c r="M506" s="352"/>
      <c r="N506" s="352"/>
      <c r="O506" s="352"/>
      <c r="P506" s="352"/>
      <c r="Q506" s="352"/>
      <c r="R506" s="362"/>
      <c r="S506" s="362"/>
      <c r="T506" s="362"/>
      <c r="U506" s="362"/>
      <c r="V506" s="362"/>
      <c r="W506" s="362"/>
      <c r="X506" s="362"/>
      <c r="Y506" s="362"/>
    </row>
    <row r="507" spans="1:25">
      <c r="A507" s="362"/>
      <c r="B507" s="362"/>
      <c r="C507" s="362"/>
      <c r="D507" s="362"/>
      <c r="E507" s="352"/>
      <c r="F507" s="352"/>
      <c r="G507" s="352"/>
      <c r="H507" s="352"/>
      <c r="I507" s="362"/>
      <c r="J507" s="365"/>
      <c r="K507" s="354"/>
      <c r="L507" s="352"/>
      <c r="M507" s="352"/>
      <c r="N507" s="352"/>
      <c r="O507" s="352"/>
      <c r="P507" s="352"/>
      <c r="Q507" s="352"/>
      <c r="R507" s="362"/>
      <c r="S507" s="362"/>
      <c r="T507" s="362"/>
      <c r="U507" s="362"/>
      <c r="V507" s="362"/>
      <c r="W507" s="362"/>
      <c r="X507" s="362"/>
      <c r="Y507" s="362"/>
    </row>
    <row r="508" spans="1:25">
      <c r="A508" s="362"/>
      <c r="B508" s="362"/>
      <c r="C508" s="362"/>
      <c r="D508" s="362"/>
      <c r="E508" s="352"/>
      <c r="F508" s="352"/>
      <c r="G508" s="352"/>
      <c r="H508" s="352"/>
      <c r="I508" s="362"/>
      <c r="J508" s="365"/>
      <c r="K508" s="354"/>
      <c r="L508" s="352"/>
      <c r="M508" s="352"/>
      <c r="N508" s="352"/>
      <c r="O508" s="352"/>
      <c r="P508" s="352"/>
      <c r="Q508" s="352"/>
      <c r="R508" s="362"/>
      <c r="S508" s="362"/>
      <c r="T508" s="362"/>
      <c r="U508" s="362"/>
      <c r="V508" s="362"/>
      <c r="W508" s="362"/>
      <c r="X508" s="362"/>
      <c r="Y508" s="362"/>
    </row>
    <row r="509" spans="1:25">
      <c r="A509" s="362"/>
      <c r="B509" s="362"/>
      <c r="C509" s="362"/>
      <c r="D509" s="362"/>
      <c r="E509" s="352"/>
      <c r="F509" s="352"/>
      <c r="G509" s="352"/>
      <c r="H509" s="352"/>
      <c r="I509" s="362"/>
      <c r="J509" s="365"/>
      <c r="K509" s="354"/>
      <c r="L509" s="352"/>
      <c r="M509" s="352"/>
      <c r="N509" s="352"/>
      <c r="O509" s="352"/>
      <c r="P509" s="352"/>
      <c r="Q509" s="352"/>
      <c r="R509" s="362"/>
      <c r="S509" s="362"/>
      <c r="T509" s="362"/>
      <c r="U509" s="362"/>
      <c r="V509" s="362"/>
      <c r="W509" s="362"/>
      <c r="X509" s="362"/>
      <c r="Y509" s="362"/>
    </row>
    <row r="510" spans="1:25">
      <c r="A510" s="362"/>
      <c r="B510" s="362"/>
      <c r="C510" s="362"/>
      <c r="D510" s="362"/>
      <c r="E510" s="352"/>
      <c r="F510" s="352"/>
      <c r="G510" s="352"/>
      <c r="H510" s="352"/>
      <c r="I510" s="362"/>
      <c r="J510" s="365"/>
      <c r="K510" s="354"/>
      <c r="L510" s="352"/>
      <c r="M510" s="352"/>
      <c r="N510" s="352"/>
      <c r="O510" s="352"/>
      <c r="P510" s="352"/>
      <c r="Q510" s="352"/>
      <c r="R510" s="362"/>
      <c r="S510" s="362"/>
      <c r="T510" s="362"/>
      <c r="U510" s="362"/>
      <c r="V510" s="362"/>
      <c r="W510" s="362"/>
      <c r="X510" s="362"/>
      <c r="Y510" s="362"/>
    </row>
    <row r="511" spans="1:25">
      <c r="A511" s="362"/>
      <c r="B511" s="362"/>
      <c r="C511" s="362"/>
      <c r="D511" s="362"/>
      <c r="E511" s="352"/>
      <c r="F511" s="352"/>
      <c r="G511" s="352"/>
      <c r="H511" s="352"/>
      <c r="I511" s="362"/>
      <c r="J511" s="365"/>
      <c r="K511" s="354"/>
      <c r="L511" s="352"/>
      <c r="M511" s="352"/>
      <c r="N511" s="352"/>
      <c r="O511" s="352"/>
      <c r="P511" s="352"/>
      <c r="Q511" s="352"/>
      <c r="R511" s="362"/>
      <c r="S511" s="362"/>
      <c r="T511" s="362"/>
      <c r="U511" s="362"/>
      <c r="V511" s="362"/>
      <c r="W511" s="362"/>
      <c r="X511" s="362"/>
      <c r="Y511" s="362"/>
    </row>
    <row r="512" spans="1:25">
      <c r="A512" s="362"/>
      <c r="B512" s="362"/>
      <c r="C512" s="362"/>
      <c r="D512" s="362"/>
      <c r="E512" s="352"/>
      <c r="F512" s="352"/>
      <c r="G512" s="352"/>
      <c r="H512" s="352"/>
      <c r="I512" s="362"/>
      <c r="J512" s="365"/>
      <c r="K512" s="354"/>
      <c r="L512" s="352"/>
      <c r="M512" s="352"/>
      <c r="N512" s="352"/>
      <c r="O512" s="352"/>
      <c r="P512" s="352"/>
      <c r="Q512" s="352"/>
      <c r="R512" s="362"/>
      <c r="S512" s="362"/>
      <c r="T512" s="362"/>
      <c r="U512" s="362"/>
      <c r="V512" s="362"/>
      <c r="W512" s="362"/>
      <c r="X512" s="362"/>
      <c r="Y512" s="362"/>
    </row>
    <row r="513" spans="1:25">
      <c r="A513" s="362"/>
      <c r="B513" s="362"/>
      <c r="C513" s="362"/>
      <c r="D513" s="362"/>
      <c r="E513" s="352"/>
      <c r="F513" s="352"/>
      <c r="G513" s="352"/>
      <c r="H513" s="352"/>
      <c r="I513" s="362"/>
      <c r="J513" s="365"/>
      <c r="K513" s="354"/>
      <c r="L513" s="352"/>
      <c r="M513" s="352"/>
      <c r="N513" s="352"/>
      <c r="O513" s="352"/>
      <c r="P513" s="352"/>
      <c r="Q513" s="352"/>
      <c r="R513" s="362"/>
      <c r="S513" s="362"/>
      <c r="T513" s="362"/>
      <c r="U513" s="362"/>
      <c r="V513" s="362"/>
      <c r="W513" s="362"/>
      <c r="X513" s="362"/>
      <c r="Y513" s="362"/>
    </row>
    <row r="514" spans="1:25">
      <c r="A514" s="362"/>
      <c r="B514" s="362"/>
      <c r="C514" s="362"/>
      <c r="D514" s="362"/>
      <c r="E514" s="352"/>
      <c r="F514" s="352"/>
      <c r="G514" s="352"/>
      <c r="H514" s="352"/>
      <c r="I514" s="362"/>
      <c r="J514" s="365"/>
      <c r="K514" s="354"/>
      <c r="L514" s="352"/>
      <c r="M514" s="352"/>
      <c r="N514" s="352"/>
      <c r="O514" s="352"/>
      <c r="P514" s="352"/>
      <c r="Q514" s="352"/>
      <c r="R514" s="362"/>
      <c r="S514" s="362"/>
      <c r="T514" s="362"/>
      <c r="U514" s="362"/>
      <c r="V514" s="362"/>
      <c r="W514" s="362"/>
      <c r="X514" s="362"/>
      <c r="Y514" s="362"/>
    </row>
    <row r="515" spans="1:25">
      <c r="A515" s="362"/>
      <c r="B515" s="362"/>
      <c r="C515" s="362"/>
      <c r="D515" s="362"/>
      <c r="E515" s="352"/>
      <c r="F515" s="352"/>
      <c r="G515" s="352"/>
      <c r="H515" s="352"/>
      <c r="I515" s="362"/>
      <c r="J515" s="365"/>
      <c r="K515" s="354"/>
      <c r="L515" s="352"/>
      <c r="M515" s="352"/>
      <c r="N515" s="352"/>
      <c r="O515" s="352"/>
      <c r="P515" s="352"/>
      <c r="Q515" s="352"/>
      <c r="R515" s="362"/>
      <c r="S515" s="362"/>
      <c r="T515" s="362"/>
      <c r="U515" s="362"/>
      <c r="V515" s="362"/>
      <c r="W515" s="362"/>
      <c r="X515" s="362"/>
      <c r="Y515" s="362"/>
    </row>
    <row r="516" spans="1:25">
      <c r="A516" s="362"/>
      <c r="B516" s="362"/>
      <c r="C516" s="362"/>
      <c r="D516" s="362"/>
      <c r="E516" s="352"/>
      <c r="F516" s="352"/>
      <c r="G516" s="352"/>
      <c r="H516" s="352"/>
      <c r="I516" s="362"/>
      <c r="J516" s="365"/>
      <c r="K516" s="354"/>
      <c r="L516" s="352"/>
      <c r="M516" s="352"/>
      <c r="N516" s="352"/>
      <c r="O516" s="352"/>
      <c r="P516" s="352"/>
      <c r="Q516" s="352"/>
      <c r="R516" s="362"/>
      <c r="S516" s="362"/>
      <c r="T516" s="362"/>
      <c r="U516" s="362"/>
      <c r="V516" s="362"/>
      <c r="W516" s="362"/>
      <c r="X516" s="362"/>
      <c r="Y516" s="362"/>
    </row>
    <row r="517" spans="1:25">
      <c r="A517" s="362"/>
      <c r="B517" s="362"/>
      <c r="C517" s="362"/>
      <c r="D517" s="362"/>
      <c r="E517" s="352"/>
      <c r="F517" s="352"/>
      <c r="G517" s="352"/>
      <c r="H517" s="352"/>
      <c r="I517" s="362"/>
      <c r="J517" s="365"/>
      <c r="K517" s="354"/>
      <c r="L517" s="352"/>
      <c r="M517" s="352"/>
      <c r="N517" s="352"/>
      <c r="O517" s="352"/>
      <c r="P517" s="352"/>
      <c r="Q517" s="352"/>
      <c r="R517" s="362"/>
      <c r="S517" s="362"/>
      <c r="T517" s="362"/>
      <c r="U517" s="362"/>
      <c r="V517" s="362"/>
      <c r="W517" s="362"/>
      <c r="X517" s="362"/>
      <c r="Y517" s="362"/>
    </row>
    <row r="518" spans="1:25">
      <c r="A518" s="362"/>
      <c r="B518" s="362"/>
      <c r="C518" s="362"/>
      <c r="D518" s="362"/>
      <c r="E518" s="352"/>
      <c r="F518" s="352"/>
      <c r="G518" s="352"/>
      <c r="H518" s="352"/>
      <c r="I518" s="362"/>
      <c r="J518" s="365"/>
      <c r="K518" s="354"/>
      <c r="L518" s="352"/>
      <c r="M518" s="352"/>
      <c r="N518" s="352"/>
      <c r="O518" s="352"/>
      <c r="P518" s="352"/>
      <c r="Q518" s="352"/>
      <c r="R518" s="362"/>
      <c r="S518" s="362"/>
      <c r="T518" s="362"/>
      <c r="U518" s="362"/>
      <c r="V518" s="362"/>
      <c r="W518" s="362"/>
      <c r="X518" s="362"/>
      <c r="Y518" s="362"/>
    </row>
    <row r="519" spans="1:25">
      <c r="A519" s="362"/>
      <c r="B519" s="362"/>
      <c r="C519" s="362"/>
      <c r="D519" s="362"/>
      <c r="E519" s="352"/>
      <c r="F519" s="352"/>
      <c r="G519" s="352"/>
      <c r="H519" s="352"/>
      <c r="I519" s="362"/>
      <c r="J519" s="365"/>
      <c r="K519" s="354"/>
      <c r="L519" s="352"/>
      <c r="M519" s="352"/>
      <c r="N519" s="352"/>
      <c r="O519" s="352"/>
      <c r="P519" s="352"/>
      <c r="Q519" s="352"/>
      <c r="R519" s="362"/>
      <c r="S519" s="362"/>
      <c r="T519" s="362"/>
      <c r="U519" s="362"/>
      <c r="V519" s="362"/>
      <c r="W519" s="362"/>
      <c r="X519" s="362"/>
      <c r="Y519" s="362"/>
    </row>
    <row r="520" spans="1:25">
      <c r="A520" s="362"/>
      <c r="B520" s="362"/>
      <c r="C520" s="362"/>
      <c r="D520" s="362"/>
      <c r="E520" s="352"/>
      <c r="F520" s="352"/>
      <c r="G520" s="352"/>
      <c r="H520" s="352"/>
      <c r="I520" s="362"/>
      <c r="J520" s="365"/>
      <c r="K520" s="354"/>
      <c r="L520" s="352"/>
      <c r="M520" s="352"/>
      <c r="N520" s="352"/>
      <c r="O520" s="352"/>
      <c r="P520" s="352"/>
      <c r="Q520" s="352"/>
      <c r="R520" s="362"/>
      <c r="S520" s="362"/>
      <c r="T520" s="362"/>
      <c r="U520" s="362"/>
      <c r="V520" s="362"/>
      <c r="W520" s="362"/>
      <c r="X520" s="362"/>
      <c r="Y520" s="362"/>
    </row>
    <row r="521" spans="1:25">
      <c r="A521" s="362"/>
      <c r="B521" s="362"/>
      <c r="C521" s="362"/>
      <c r="D521" s="362"/>
      <c r="E521" s="352"/>
      <c r="F521" s="352"/>
      <c r="G521" s="352"/>
      <c r="H521" s="352"/>
      <c r="I521" s="362"/>
      <c r="J521" s="365"/>
      <c r="K521" s="354"/>
      <c r="L521" s="352"/>
      <c r="M521" s="352"/>
      <c r="N521" s="352"/>
      <c r="O521" s="352"/>
      <c r="P521" s="352"/>
      <c r="Q521" s="352"/>
      <c r="R521" s="362"/>
      <c r="S521" s="362"/>
      <c r="T521" s="362"/>
      <c r="U521" s="362"/>
      <c r="V521" s="362"/>
      <c r="W521" s="362"/>
      <c r="X521" s="362"/>
      <c r="Y521" s="362"/>
    </row>
    <row r="522" spans="1:25">
      <c r="A522" s="362"/>
      <c r="B522" s="362"/>
      <c r="C522" s="362"/>
      <c r="D522" s="362"/>
      <c r="E522" s="352"/>
      <c r="F522" s="352"/>
      <c r="G522" s="352"/>
      <c r="H522" s="352"/>
      <c r="I522" s="362"/>
      <c r="J522" s="365"/>
      <c r="K522" s="354"/>
      <c r="L522" s="352"/>
      <c r="M522" s="352"/>
      <c r="N522" s="352"/>
      <c r="O522" s="352"/>
      <c r="P522" s="352"/>
      <c r="Q522" s="352"/>
      <c r="R522" s="362"/>
      <c r="S522" s="362"/>
      <c r="T522" s="362"/>
      <c r="U522" s="362"/>
      <c r="V522" s="362"/>
      <c r="W522" s="362"/>
      <c r="X522" s="362"/>
      <c r="Y522" s="362"/>
    </row>
    <row r="523" spans="1:25">
      <c r="A523" s="362"/>
      <c r="B523" s="362"/>
      <c r="C523" s="362"/>
      <c r="D523" s="362"/>
      <c r="E523" s="352"/>
      <c r="F523" s="352"/>
      <c r="G523" s="352"/>
      <c r="H523" s="352"/>
      <c r="I523" s="362"/>
      <c r="J523" s="365"/>
      <c r="K523" s="354"/>
      <c r="L523" s="352"/>
      <c r="M523" s="352"/>
      <c r="N523" s="352"/>
      <c r="O523" s="352"/>
      <c r="P523" s="352"/>
      <c r="Q523" s="352"/>
      <c r="R523" s="362"/>
      <c r="S523" s="362"/>
      <c r="T523" s="362"/>
      <c r="U523" s="362"/>
      <c r="V523" s="362"/>
      <c r="W523" s="362"/>
      <c r="X523" s="362"/>
      <c r="Y523" s="362"/>
    </row>
    <row r="524" spans="1:25">
      <c r="A524" s="362"/>
      <c r="B524" s="362"/>
      <c r="C524" s="362"/>
      <c r="D524" s="362"/>
      <c r="E524" s="352"/>
      <c r="F524" s="352"/>
      <c r="G524" s="352"/>
      <c r="H524" s="352"/>
      <c r="I524" s="362"/>
      <c r="J524" s="365"/>
      <c r="K524" s="354"/>
      <c r="L524" s="352"/>
      <c r="M524" s="352"/>
      <c r="N524" s="352"/>
      <c r="O524" s="352"/>
      <c r="P524" s="352"/>
      <c r="Q524" s="352"/>
      <c r="R524" s="362"/>
      <c r="S524" s="362"/>
      <c r="T524" s="362"/>
      <c r="U524" s="362"/>
      <c r="V524" s="362"/>
      <c r="W524" s="362"/>
      <c r="X524" s="362"/>
      <c r="Y524" s="362"/>
    </row>
    <row r="525" spans="1:25">
      <c r="A525" s="362"/>
      <c r="B525" s="362"/>
      <c r="C525" s="362"/>
      <c r="D525" s="362"/>
      <c r="E525" s="352"/>
      <c r="F525" s="352"/>
      <c r="G525" s="352"/>
      <c r="H525" s="352"/>
      <c r="I525" s="362"/>
      <c r="J525" s="365"/>
      <c r="K525" s="354"/>
      <c r="L525" s="352"/>
      <c r="M525" s="352"/>
      <c r="N525" s="352"/>
      <c r="O525" s="352"/>
      <c r="P525" s="352"/>
      <c r="Q525" s="352"/>
      <c r="R525" s="362"/>
      <c r="S525" s="362"/>
      <c r="T525" s="362"/>
      <c r="U525" s="362"/>
      <c r="V525" s="362"/>
      <c r="W525" s="362"/>
      <c r="X525" s="362"/>
      <c r="Y525" s="362"/>
    </row>
    <row r="526" spans="1:25">
      <c r="A526" s="362"/>
      <c r="B526" s="362"/>
      <c r="C526" s="362"/>
      <c r="D526" s="362"/>
      <c r="E526" s="352"/>
      <c r="F526" s="352"/>
      <c r="G526" s="352"/>
      <c r="H526" s="352"/>
      <c r="I526" s="362"/>
      <c r="J526" s="365"/>
      <c r="K526" s="354"/>
      <c r="L526" s="352"/>
      <c r="M526" s="352"/>
      <c r="N526" s="352"/>
      <c r="O526" s="352"/>
      <c r="P526" s="352"/>
      <c r="Q526" s="352"/>
      <c r="R526" s="362"/>
      <c r="S526" s="362"/>
      <c r="T526" s="362"/>
      <c r="U526" s="362"/>
      <c r="V526" s="362"/>
      <c r="W526" s="362"/>
      <c r="X526" s="362"/>
      <c r="Y526" s="362"/>
    </row>
    <row r="527" spans="1:25">
      <c r="A527" s="362"/>
      <c r="B527" s="362"/>
      <c r="C527" s="362"/>
      <c r="D527" s="362"/>
      <c r="E527" s="352"/>
      <c r="F527" s="352"/>
      <c r="G527" s="352"/>
      <c r="H527" s="352"/>
      <c r="I527" s="362"/>
      <c r="J527" s="365"/>
      <c r="K527" s="354"/>
      <c r="L527" s="352"/>
      <c r="M527" s="352"/>
      <c r="N527" s="352"/>
      <c r="O527" s="352"/>
      <c r="P527" s="352"/>
      <c r="Q527" s="352"/>
      <c r="R527" s="362"/>
      <c r="S527" s="362"/>
      <c r="T527" s="362"/>
      <c r="U527" s="362"/>
      <c r="V527" s="362"/>
      <c r="W527" s="362"/>
      <c r="X527" s="362"/>
      <c r="Y527" s="362"/>
    </row>
    <row r="528" spans="1:25">
      <c r="A528" s="362"/>
      <c r="B528" s="362"/>
      <c r="C528" s="362"/>
      <c r="D528" s="362"/>
      <c r="E528" s="352"/>
      <c r="F528" s="352"/>
      <c r="G528" s="352"/>
      <c r="H528" s="352"/>
      <c r="I528" s="362"/>
      <c r="J528" s="365"/>
      <c r="K528" s="354"/>
      <c r="L528" s="352"/>
      <c r="M528" s="352"/>
      <c r="N528" s="352"/>
      <c r="O528" s="352"/>
      <c r="P528" s="352"/>
      <c r="Q528" s="352"/>
      <c r="R528" s="362"/>
      <c r="S528" s="362"/>
      <c r="T528" s="362"/>
      <c r="U528" s="362"/>
      <c r="V528" s="362"/>
      <c r="W528" s="362"/>
      <c r="X528" s="362"/>
      <c r="Y528" s="362"/>
    </row>
    <row r="529" spans="1:25">
      <c r="A529" s="362"/>
      <c r="B529" s="362"/>
      <c r="C529" s="362"/>
      <c r="D529" s="362"/>
      <c r="E529" s="352"/>
      <c r="F529" s="352"/>
      <c r="G529" s="352"/>
      <c r="H529" s="352"/>
      <c r="I529" s="362"/>
      <c r="J529" s="365"/>
      <c r="K529" s="354"/>
      <c r="L529" s="352"/>
      <c r="M529" s="352"/>
      <c r="N529" s="352"/>
      <c r="O529" s="352"/>
      <c r="P529" s="352"/>
      <c r="Q529" s="352"/>
      <c r="R529" s="362"/>
      <c r="S529" s="362"/>
      <c r="T529" s="362"/>
      <c r="U529" s="362"/>
      <c r="V529" s="362"/>
      <c r="W529" s="362"/>
      <c r="X529" s="362"/>
      <c r="Y529" s="362"/>
    </row>
    <row r="530" spans="1:25">
      <c r="A530" s="362"/>
      <c r="B530" s="362"/>
      <c r="C530" s="362"/>
      <c r="D530" s="362"/>
      <c r="E530" s="352"/>
      <c r="F530" s="352"/>
      <c r="G530" s="352"/>
      <c r="H530" s="352"/>
      <c r="I530" s="362"/>
      <c r="J530" s="365"/>
      <c r="K530" s="354"/>
      <c r="L530" s="352"/>
      <c r="M530" s="352"/>
      <c r="N530" s="352"/>
      <c r="O530" s="352"/>
      <c r="P530" s="352"/>
      <c r="Q530" s="352"/>
      <c r="R530" s="362"/>
      <c r="S530" s="362"/>
      <c r="T530" s="362"/>
      <c r="U530" s="362"/>
      <c r="V530" s="362"/>
      <c r="W530" s="362"/>
      <c r="X530" s="362"/>
      <c r="Y530" s="362"/>
    </row>
    <row r="531" spans="1:25">
      <c r="A531" s="362"/>
      <c r="B531" s="362"/>
      <c r="C531" s="362"/>
      <c r="D531" s="362"/>
      <c r="E531" s="352"/>
      <c r="F531" s="352"/>
      <c r="G531" s="352"/>
      <c r="H531" s="352"/>
      <c r="I531" s="362"/>
      <c r="J531" s="365"/>
      <c r="K531" s="354"/>
      <c r="L531" s="352"/>
      <c r="M531" s="352"/>
      <c r="N531" s="352"/>
      <c r="O531" s="352"/>
      <c r="P531" s="352"/>
      <c r="Q531" s="352"/>
      <c r="R531" s="362"/>
      <c r="S531" s="362"/>
      <c r="T531" s="362"/>
      <c r="U531" s="362"/>
      <c r="V531" s="362"/>
      <c r="W531" s="362"/>
      <c r="X531" s="362"/>
      <c r="Y531" s="362"/>
    </row>
    <row r="532" spans="1:25">
      <c r="A532" s="362"/>
      <c r="B532" s="362"/>
      <c r="C532" s="362"/>
      <c r="D532" s="362"/>
      <c r="E532" s="352"/>
      <c r="F532" s="352"/>
      <c r="G532" s="352"/>
      <c r="H532" s="352"/>
      <c r="I532" s="362"/>
      <c r="J532" s="365"/>
      <c r="K532" s="354"/>
      <c r="L532" s="352"/>
      <c r="M532" s="352"/>
      <c r="N532" s="352"/>
      <c r="O532" s="352"/>
      <c r="P532" s="352"/>
      <c r="Q532" s="352"/>
      <c r="R532" s="362"/>
      <c r="S532" s="362"/>
      <c r="T532" s="362"/>
      <c r="U532" s="362"/>
      <c r="V532" s="362"/>
      <c r="W532" s="362"/>
      <c r="X532" s="362"/>
      <c r="Y532" s="362"/>
    </row>
    <row r="533" spans="1:25">
      <c r="A533" s="362"/>
      <c r="B533" s="362"/>
      <c r="C533" s="362"/>
      <c r="D533" s="362"/>
      <c r="E533" s="352"/>
      <c r="F533" s="352"/>
      <c r="G533" s="352"/>
      <c r="H533" s="352"/>
      <c r="I533" s="362"/>
      <c r="J533" s="365"/>
      <c r="K533" s="354"/>
      <c r="L533" s="352"/>
      <c r="M533" s="352"/>
      <c r="N533" s="352"/>
      <c r="O533" s="352"/>
      <c r="P533" s="352"/>
      <c r="Q533" s="352"/>
      <c r="R533" s="362"/>
      <c r="S533" s="362"/>
      <c r="T533" s="362"/>
      <c r="U533" s="362"/>
      <c r="V533" s="362"/>
      <c r="W533" s="362"/>
      <c r="X533" s="362"/>
      <c r="Y533" s="362"/>
    </row>
    <row r="534" spans="1:25">
      <c r="A534" s="362"/>
      <c r="B534" s="362"/>
      <c r="C534" s="362"/>
      <c r="D534" s="362"/>
      <c r="E534" s="352"/>
      <c r="F534" s="352"/>
      <c r="G534" s="352"/>
      <c r="H534" s="352"/>
      <c r="I534" s="362"/>
      <c r="J534" s="365"/>
      <c r="K534" s="354"/>
      <c r="L534" s="352"/>
      <c r="M534" s="352"/>
      <c r="N534" s="352"/>
      <c r="O534" s="352"/>
      <c r="P534" s="352"/>
      <c r="Q534" s="352"/>
      <c r="R534" s="362"/>
      <c r="S534" s="362"/>
      <c r="T534" s="362"/>
      <c r="U534" s="362"/>
      <c r="V534" s="362"/>
      <c r="W534" s="362"/>
      <c r="X534" s="362"/>
      <c r="Y534" s="362"/>
    </row>
    <row r="535" spans="1:25">
      <c r="A535" s="362"/>
      <c r="B535" s="362"/>
      <c r="C535" s="362"/>
      <c r="D535" s="362"/>
      <c r="E535" s="352"/>
      <c r="F535" s="352"/>
      <c r="G535" s="352"/>
      <c r="H535" s="352"/>
      <c r="I535" s="362"/>
      <c r="J535" s="365"/>
      <c r="K535" s="354"/>
      <c r="L535" s="352"/>
      <c r="M535" s="352"/>
      <c r="N535" s="352"/>
      <c r="O535" s="352"/>
      <c r="P535" s="352"/>
      <c r="Q535" s="352"/>
      <c r="R535" s="362"/>
      <c r="S535" s="362"/>
      <c r="T535" s="362"/>
      <c r="U535" s="362"/>
      <c r="V535" s="362"/>
      <c r="W535" s="362"/>
      <c r="X535" s="362"/>
      <c r="Y535" s="362"/>
    </row>
    <row r="536" spans="1:25">
      <c r="A536" s="362"/>
      <c r="B536" s="362"/>
      <c r="C536" s="362"/>
      <c r="D536" s="362"/>
      <c r="E536" s="352"/>
      <c r="F536" s="352"/>
      <c r="G536" s="352"/>
      <c r="H536" s="352"/>
      <c r="I536" s="362"/>
      <c r="J536" s="365"/>
      <c r="K536" s="354"/>
      <c r="L536" s="352"/>
      <c r="M536" s="352"/>
      <c r="N536" s="352"/>
      <c r="O536" s="352"/>
      <c r="P536" s="352"/>
      <c r="Q536" s="352"/>
      <c r="R536" s="362"/>
      <c r="S536" s="362"/>
      <c r="T536" s="362"/>
      <c r="U536" s="362"/>
      <c r="V536" s="362"/>
      <c r="W536" s="362"/>
      <c r="X536" s="362"/>
      <c r="Y536" s="362"/>
    </row>
    <row r="537" spans="1:25">
      <c r="A537" s="362"/>
      <c r="B537" s="362"/>
      <c r="C537" s="362"/>
      <c r="D537" s="362"/>
      <c r="E537" s="352"/>
      <c r="F537" s="352"/>
      <c r="G537" s="352"/>
      <c r="H537" s="352"/>
      <c r="I537" s="362"/>
      <c r="J537" s="365"/>
      <c r="K537" s="354"/>
      <c r="L537" s="352"/>
      <c r="M537" s="352"/>
      <c r="N537" s="352"/>
      <c r="O537" s="352"/>
      <c r="P537" s="352"/>
      <c r="Q537" s="352"/>
      <c r="R537" s="362"/>
      <c r="S537" s="362"/>
      <c r="T537" s="362"/>
      <c r="U537" s="362"/>
      <c r="V537" s="362"/>
      <c r="W537" s="362"/>
      <c r="X537" s="362"/>
      <c r="Y537" s="362"/>
    </row>
    <row r="538" spans="1:25">
      <c r="A538" s="362"/>
      <c r="B538" s="362"/>
      <c r="C538" s="362"/>
      <c r="D538" s="362"/>
      <c r="E538" s="352"/>
      <c r="F538" s="352"/>
      <c r="G538" s="352"/>
      <c r="H538" s="352"/>
      <c r="I538" s="362"/>
      <c r="J538" s="365"/>
      <c r="K538" s="354"/>
      <c r="L538" s="352"/>
      <c r="M538" s="352"/>
      <c r="N538" s="352"/>
      <c r="O538" s="352"/>
      <c r="P538" s="352"/>
      <c r="Q538" s="352"/>
      <c r="R538" s="362"/>
      <c r="S538" s="362"/>
      <c r="T538" s="362"/>
      <c r="U538" s="362"/>
      <c r="V538" s="362"/>
      <c r="W538" s="362"/>
      <c r="X538" s="362"/>
      <c r="Y538" s="362"/>
    </row>
    <row r="539" spans="1:25">
      <c r="A539" s="362"/>
      <c r="B539" s="362"/>
      <c r="C539" s="362"/>
      <c r="D539" s="362"/>
      <c r="E539" s="352"/>
      <c r="F539" s="352"/>
      <c r="G539" s="352"/>
      <c r="H539" s="352"/>
      <c r="I539" s="362"/>
      <c r="J539" s="365"/>
      <c r="K539" s="354"/>
      <c r="L539" s="352"/>
      <c r="M539" s="352"/>
      <c r="N539" s="352"/>
      <c r="O539" s="352"/>
      <c r="P539" s="352"/>
      <c r="Q539" s="352"/>
      <c r="R539" s="362"/>
      <c r="S539" s="362"/>
      <c r="T539" s="362"/>
      <c r="U539" s="362"/>
      <c r="V539" s="362"/>
      <c r="W539" s="362"/>
      <c r="X539" s="362"/>
      <c r="Y539" s="362"/>
    </row>
    <row r="540" spans="1:25">
      <c r="A540" s="362"/>
      <c r="B540" s="362"/>
      <c r="C540" s="362"/>
      <c r="D540" s="362"/>
      <c r="E540" s="352"/>
      <c r="F540" s="352"/>
      <c r="G540" s="352"/>
      <c r="H540" s="352"/>
      <c r="I540" s="362"/>
      <c r="J540" s="365"/>
      <c r="K540" s="354"/>
      <c r="L540" s="352"/>
      <c r="M540" s="352"/>
      <c r="N540" s="352"/>
      <c r="O540" s="352"/>
      <c r="P540" s="352"/>
      <c r="Q540" s="352"/>
      <c r="R540" s="362"/>
      <c r="S540" s="362"/>
      <c r="T540" s="362"/>
      <c r="U540" s="362"/>
      <c r="V540" s="362"/>
      <c r="W540" s="362"/>
      <c r="X540" s="362"/>
      <c r="Y540" s="362"/>
    </row>
    <row r="541" spans="1:25">
      <c r="A541" s="362"/>
      <c r="B541" s="362"/>
      <c r="C541" s="362"/>
      <c r="D541" s="362"/>
      <c r="E541" s="352"/>
      <c r="F541" s="352"/>
      <c r="G541" s="352"/>
      <c r="H541" s="352"/>
      <c r="I541" s="362"/>
      <c r="J541" s="365"/>
      <c r="K541" s="354"/>
      <c r="L541" s="352"/>
      <c r="M541" s="352"/>
      <c r="N541" s="352"/>
      <c r="O541" s="352"/>
      <c r="P541" s="352"/>
      <c r="Q541" s="352"/>
      <c r="R541" s="362"/>
      <c r="S541" s="362"/>
      <c r="T541" s="362"/>
      <c r="U541" s="362"/>
      <c r="V541" s="362"/>
      <c r="W541" s="362"/>
      <c r="X541" s="362"/>
      <c r="Y541" s="362"/>
    </row>
    <row r="542" spans="1:25">
      <c r="A542" s="362"/>
      <c r="B542" s="362"/>
      <c r="C542" s="362"/>
      <c r="D542" s="362"/>
      <c r="E542" s="352"/>
      <c r="F542" s="352"/>
      <c r="G542" s="352"/>
      <c r="H542" s="352"/>
      <c r="I542" s="362"/>
      <c r="J542" s="365"/>
      <c r="K542" s="354"/>
      <c r="L542" s="352"/>
      <c r="M542" s="352"/>
      <c r="N542" s="352"/>
      <c r="O542" s="352"/>
      <c r="P542" s="352"/>
      <c r="Q542" s="352"/>
      <c r="R542" s="362"/>
      <c r="S542" s="362"/>
      <c r="T542" s="362"/>
      <c r="U542" s="362"/>
      <c r="V542" s="362"/>
      <c r="W542" s="362"/>
      <c r="X542" s="362"/>
      <c r="Y542" s="362"/>
    </row>
    <row r="543" spans="1:25">
      <c r="A543" s="362"/>
      <c r="B543" s="362"/>
      <c r="C543" s="362"/>
      <c r="D543" s="362"/>
      <c r="E543" s="352"/>
      <c r="F543" s="352"/>
      <c r="G543" s="352"/>
      <c r="H543" s="352"/>
      <c r="I543" s="362"/>
      <c r="J543" s="365"/>
      <c r="K543" s="354"/>
      <c r="L543" s="352"/>
      <c r="M543" s="352"/>
      <c r="N543" s="352"/>
      <c r="O543" s="352"/>
      <c r="P543" s="352"/>
      <c r="Q543" s="352"/>
      <c r="R543" s="362"/>
      <c r="S543" s="362"/>
      <c r="T543" s="362"/>
      <c r="U543" s="362"/>
      <c r="V543" s="362"/>
      <c r="W543" s="362"/>
      <c r="X543" s="362"/>
      <c r="Y543" s="362"/>
    </row>
    <row r="544" spans="1:25">
      <c r="A544" s="362"/>
      <c r="B544" s="362"/>
      <c r="C544" s="362"/>
      <c r="D544" s="362"/>
      <c r="E544" s="352"/>
      <c r="F544" s="352"/>
      <c r="G544" s="352"/>
      <c r="H544" s="352"/>
      <c r="I544" s="362"/>
      <c r="J544" s="365"/>
      <c r="K544" s="354"/>
      <c r="L544" s="352"/>
      <c r="M544" s="352"/>
      <c r="N544" s="352"/>
      <c r="O544" s="352"/>
      <c r="P544" s="352"/>
      <c r="Q544" s="352"/>
      <c r="R544" s="362"/>
      <c r="S544" s="362"/>
      <c r="T544" s="362"/>
      <c r="U544" s="362"/>
      <c r="V544" s="362"/>
      <c r="W544" s="362"/>
      <c r="X544" s="362"/>
      <c r="Y544" s="362"/>
    </row>
    <row r="545" spans="1:25">
      <c r="A545" s="362"/>
      <c r="B545" s="362"/>
      <c r="C545" s="362"/>
      <c r="D545" s="362"/>
      <c r="E545" s="352"/>
      <c r="F545" s="352"/>
      <c r="G545" s="352"/>
      <c r="H545" s="352"/>
      <c r="I545" s="362"/>
      <c r="J545" s="365"/>
      <c r="K545" s="354"/>
      <c r="L545" s="352"/>
      <c r="M545" s="352"/>
      <c r="N545" s="352"/>
      <c r="O545" s="352"/>
      <c r="P545" s="352"/>
      <c r="Q545" s="352"/>
      <c r="R545" s="362"/>
      <c r="S545" s="362"/>
      <c r="T545" s="362"/>
      <c r="U545" s="362"/>
      <c r="V545" s="362"/>
      <c r="W545" s="362"/>
      <c r="X545" s="362"/>
      <c r="Y545" s="362"/>
    </row>
    <row r="546" spans="1:25">
      <c r="A546" s="362"/>
      <c r="B546" s="362"/>
      <c r="C546" s="362"/>
      <c r="D546" s="362"/>
      <c r="E546" s="352"/>
      <c r="F546" s="352"/>
      <c r="G546" s="352"/>
      <c r="H546" s="352"/>
      <c r="I546" s="362"/>
      <c r="J546" s="365"/>
      <c r="K546" s="354"/>
      <c r="L546" s="352"/>
      <c r="M546" s="352"/>
      <c r="N546" s="352"/>
      <c r="O546" s="352"/>
      <c r="P546" s="352"/>
      <c r="Q546" s="352"/>
      <c r="R546" s="362"/>
      <c r="S546" s="362"/>
      <c r="T546" s="362"/>
      <c r="U546" s="362"/>
      <c r="V546" s="362"/>
      <c r="W546" s="362"/>
      <c r="X546" s="362"/>
      <c r="Y546" s="362"/>
    </row>
    <row r="547" spans="1:25">
      <c r="A547" s="362"/>
      <c r="B547" s="362"/>
      <c r="C547" s="362"/>
      <c r="D547" s="362"/>
      <c r="E547" s="352"/>
      <c r="F547" s="352"/>
      <c r="G547" s="352"/>
      <c r="H547" s="352"/>
      <c r="I547" s="362"/>
      <c r="J547" s="365"/>
      <c r="K547" s="354"/>
      <c r="L547" s="352"/>
      <c r="M547" s="352"/>
      <c r="N547" s="352"/>
      <c r="O547" s="352"/>
      <c r="P547" s="352"/>
      <c r="Q547" s="352"/>
      <c r="R547" s="362"/>
      <c r="S547" s="362"/>
      <c r="T547" s="362"/>
      <c r="U547" s="362"/>
      <c r="V547" s="362"/>
      <c r="W547" s="362"/>
      <c r="X547" s="362"/>
      <c r="Y547" s="362"/>
    </row>
    <row r="548" spans="1:25">
      <c r="A548" s="362"/>
      <c r="B548" s="362"/>
      <c r="C548" s="362"/>
      <c r="D548" s="362"/>
      <c r="E548" s="352"/>
      <c r="F548" s="352"/>
      <c r="G548" s="352"/>
      <c r="H548" s="352"/>
      <c r="I548" s="362"/>
      <c r="J548" s="365"/>
      <c r="K548" s="354"/>
      <c r="L548" s="352"/>
      <c r="M548" s="352"/>
      <c r="N548" s="352"/>
      <c r="O548" s="352"/>
      <c r="P548" s="352"/>
      <c r="Q548" s="352"/>
      <c r="R548" s="362"/>
      <c r="S548" s="362"/>
      <c r="T548" s="362"/>
      <c r="U548" s="362"/>
      <c r="V548" s="362"/>
      <c r="W548" s="362"/>
      <c r="X548" s="362"/>
      <c r="Y548" s="362"/>
    </row>
    <row r="549" spans="1:25">
      <c r="A549" s="362"/>
      <c r="B549" s="362"/>
      <c r="C549" s="362"/>
      <c r="D549" s="362"/>
      <c r="E549" s="352"/>
      <c r="F549" s="352"/>
      <c r="G549" s="352"/>
      <c r="H549" s="352"/>
      <c r="I549" s="362"/>
      <c r="J549" s="365"/>
      <c r="K549" s="354"/>
      <c r="L549" s="352"/>
      <c r="M549" s="352"/>
      <c r="N549" s="352"/>
      <c r="O549" s="352"/>
      <c r="P549" s="352"/>
      <c r="Q549" s="352"/>
      <c r="R549" s="362"/>
      <c r="S549" s="362"/>
      <c r="T549" s="362"/>
      <c r="U549" s="362"/>
      <c r="V549" s="362"/>
      <c r="W549" s="362"/>
      <c r="X549" s="362"/>
      <c r="Y549" s="362"/>
    </row>
    <row r="550" spans="1:25">
      <c r="A550" s="362"/>
      <c r="B550" s="362"/>
      <c r="C550" s="362"/>
      <c r="D550" s="362"/>
      <c r="E550" s="352"/>
      <c r="F550" s="352"/>
      <c r="G550" s="352"/>
      <c r="H550" s="352"/>
      <c r="I550" s="362"/>
      <c r="J550" s="365"/>
      <c r="K550" s="354"/>
      <c r="L550" s="352"/>
      <c r="M550" s="352"/>
      <c r="N550" s="352"/>
      <c r="O550" s="352"/>
      <c r="P550" s="352"/>
      <c r="Q550" s="352"/>
      <c r="R550" s="362"/>
      <c r="S550" s="362"/>
      <c r="T550" s="362"/>
      <c r="U550" s="362"/>
      <c r="V550" s="362"/>
      <c r="W550" s="362"/>
      <c r="X550" s="362"/>
      <c r="Y550" s="362"/>
    </row>
    <row r="551" spans="1:25">
      <c r="A551" s="362"/>
      <c r="B551" s="362"/>
      <c r="C551" s="362"/>
      <c r="D551" s="362"/>
      <c r="E551" s="352"/>
      <c r="F551" s="352"/>
      <c r="G551" s="352"/>
      <c r="H551" s="352"/>
      <c r="I551" s="362"/>
      <c r="J551" s="365"/>
      <c r="K551" s="354"/>
      <c r="L551" s="352"/>
      <c r="M551" s="352"/>
      <c r="N551" s="352"/>
      <c r="O551" s="352"/>
      <c r="P551" s="352"/>
      <c r="Q551" s="352"/>
      <c r="R551" s="362"/>
      <c r="S551" s="362"/>
      <c r="T551" s="362"/>
      <c r="U551" s="362"/>
      <c r="V551" s="362"/>
      <c r="W551" s="362"/>
      <c r="X551" s="362"/>
      <c r="Y551" s="362"/>
    </row>
    <row r="552" spans="1:25">
      <c r="A552" s="362"/>
      <c r="B552" s="362"/>
      <c r="C552" s="362"/>
      <c r="D552" s="362"/>
      <c r="E552" s="352"/>
      <c r="F552" s="352"/>
      <c r="G552" s="352"/>
      <c r="H552" s="352"/>
      <c r="I552" s="362"/>
      <c r="J552" s="365"/>
      <c r="K552" s="354"/>
      <c r="L552" s="352"/>
      <c r="M552" s="352"/>
      <c r="N552" s="352"/>
      <c r="O552" s="352"/>
      <c r="P552" s="352"/>
      <c r="Q552" s="352"/>
      <c r="R552" s="362"/>
      <c r="S552" s="362"/>
      <c r="T552" s="362"/>
      <c r="U552" s="362"/>
      <c r="V552" s="362"/>
      <c r="W552" s="362"/>
      <c r="X552" s="362"/>
      <c r="Y552" s="362"/>
    </row>
    <row r="553" spans="1:25">
      <c r="A553" s="362"/>
      <c r="B553" s="362"/>
      <c r="C553" s="362"/>
      <c r="D553" s="362"/>
      <c r="E553" s="352"/>
      <c r="F553" s="352"/>
      <c r="G553" s="352"/>
      <c r="H553" s="352"/>
      <c r="I553" s="362"/>
      <c r="J553" s="365"/>
      <c r="K553" s="354"/>
      <c r="L553" s="352"/>
      <c r="M553" s="352"/>
      <c r="N553" s="352"/>
      <c r="O553" s="352"/>
      <c r="P553" s="352"/>
      <c r="Q553" s="352"/>
      <c r="R553" s="362"/>
      <c r="S553" s="362"/>
      <c r="T553" s="362"/>
      <c r="U553" s="362"/>
      <c r="V553" s="362"/>
      <c r="W553" s="362"/>
      <c r="X553" s="362"/>
      <c r="Y553" s="362"/>
    </row>
    <row r="554" spans="1:25">
      <c r="A554" s="362"/>
      <c r="B554" s="362"/>
      <c r="C554" s="362"/>
      <c r="D554" s="362"/>
      <c r="E554" s="352"/>
      <c r="F554" s="352"/>
      <c r="G554" s="352"/>
      <c r="H554" s="352"/>
      <c r="I554" s="362"/>
      <c r="J554" s="365"/>
      <c r="K554" s="354"/>
      <c r="L554" s="352"/>
      <c r="M554" s="352"/>
      <c r="N554" s="352"/>
      <c r="O554" s="352"/>
      <c r="P554" s="352"/>
      <c r="Q554" s="352"/>
      <c r="R554" s="362"/>
      <c r="S554" s="362"/>
      <c r="T554" s="362"/>
      <c r="U554" s="362"/>
      <c r="V554" s="362"/>
      <c r="W554" s="362"/>
      <c r="X554" s="362"/>
      <c r="Y554" s="362"/>
    </row>
    <row r="555" spans="1:25">
      <c r="A555" s="362"/>
      <c r="B555" s="362"/>
      <c r="C555" s="362"/>
      <c r="D555" s="362"/>
      <c r="E555" s="352"/>
      <c r="F555" s="352"/>
      <c r="G555" s="352"/>
      <c r="H555" s="352"/>
      <c r="I555" s="362"/>
      <c r="J555" s="365"/>
      <c r="K555" s="354"/>
      <c r="L555" s="352"/>
      <c r="M555" s="352"/>
      <c r="N555" s="352"/>
      <c r="O555" s="352"/>
      <c r="P555" s="352"/>
      <c r="Q555" s="352"/>
      <c r="R555" s="362"/>
      <c r="S555" s="362"/>
      <c r="T555" s="362"/>
      <c r="U555" s="362"/>
      <c r="V555" s="362"/>
      <c r="W555" s="362"/>
      <c r="X555" s="362"/>
      <c r="Y555" s="362"/>
    </row>
    <row r="556" spans="1:25">
      <c r="A556" s="362"/>
      <c r="B556" s="362"/>
      <c r="C556" s="362"/>
      <c r="D556" s="362"/>
      <c r="E556" s="352"/>
      <c r="F556" s="352"/>
      <c r="G556" s="352"/>
      <c r="H556" s="352"/>
      <c r="I556" s="362"/>
      <c r="J556" s="365"/>
      <c r="K556" s="354"/>
      <c r="L556" s="352"/>
      <c r="M556" s="352"/>
      <c r="N556" s="352"/>
      <c r="O556" s="352"/>
      <c r="P556" s="352"/>
      <c r="Q556" s="352"/>
      <c r="R556" s="362"/>
      <c r="S556" s="362"/>
      <c r="T556" s="362"/>
      <c r="U556" s="362"/>
      <c r="V556" s="362"/>
      <c r="W556" s="362"/>
      <c r="X556" s="362"/>
      <c r="Y556" s="362"/>
    </row>
    <row r="557" spans="1:25">
      <c r="A557" s="362"/>
      <c r="B557" s="362"/>
      <c r="C557" s="362"/>
      <c r="D557" s="362"/>
      <c r="E557" s="352"/>
      <c r="F557" s="352"/>
      <c r="G557" s="352"/>
      <c r="H557" s="352"/>
      <c r="I557" s="362"/>
      <c r="J557" s="365"/>
      <c r="K557" s="354"/>
      <c r="L557" s="352"/>
      <c r="M557" s="352"/>
      <c r="N557" s="352"/>
      <c r="O557" s="352"/>
      <c r="P557" s="352"/>
      <c r="Q557" s="352"/>
      <c r="R557" s="362"/>
      <c r="S557" s="362"/>
      <c r="T557" s="362"/>
      <c r="U557" s="362"/>
      <c r="V557" s="362"/>
      <c r="W557" s="362"/>
      <c r="X557" s="362"/>
      <c r="Y557" s="362"/>
    </row>
    <row r="558" spans="1:25">
      <c r="A558" s="362"/>
      <c r="B558" s="362"/>
      <c r="C558" s="362"/>
      <c r="D558" s="362"/>
      <c r="E558" s="352"/>
      <c r="F558" s="352"/>
      <c r="G558" s="352"/>
      <c r="H558" s="352"/>
      <c r="I558" s="362"/>
      <c r="J558" s="365"/>
      <c r="K558" s="354"/>
      <c r="L558" s="352"/>
      <c r="M558" s="352"/>
      <c r="N558" s="352"/>
      <c r="O558" s="352"/>
      <c r="P558" s="352"/>
      <c r="Q558" s="352"/>
      <c r="R558" s="362"/>
      <c r="S558" s="362"/>
      <c r="T558" s="362"/>
      <c r="U558" s="362"/>
      <c r="V558" s="362"/>
      <c r="W558" s="362"/>
      <c r="X558" s="362"/>
      <c r="Y558" s="362"/>
    </row>
    <row r="559" spans="1:25">
      <c r="A559" s="362"/>
      <c r="B559" s="362"/>
      <c r="C559" s="362"/>
      <c r="D559" s="362"/>
      <c r="E559" s="352"/>
      <c r="F559" s="352"/>
      <c r="G559" s="352"/>
      <c r="H559" s="352"/>
      <c r="I559" s="362"/>
      <c r="J559" s="365"/>
      <c r="K559" s="354"/>
      <c r="L559" s="352"/>
      <c r="M559" s="352"/>
      <c r="N559" s="352"/>
      <c r="O559" s="352"/>
      <c r="P559" s="352"/>
      <c r="Q559" s="352"/>
      <c r="R559" s="362"/>
      <c r="S559" s="362"/>
      <c r="T559" s="362"/>
      <c r="U559" s="362"/>
      <c r="V559" s="362"/>
      <c r="W559" s="362"/>
      <c r="X559" s="362"/>
      <c r="Y559" s="362"/>
    </row>
    <row r="560" spans="1:25">
      <c r="A560" s="362"/>
      <c r="B560" s="362"/>
      <c r="C560" s="362"/>
      <c r="D560" s="362"/>
      <c r="E560" s="352"/>
      <c r="F560" s="352"/>
      <c r="G560" s="352"/>
      <c r="H560" s="352"/>
      <c r="I560" s="362"/>
      <c r="J560" s="365"/>
      <c r="K560" s="354"/>
      <c r="L560" s="352"/>
      <c r="M560" s="352"/>
      <c r="N560" s="352"/>
      <c r="O560" s="352"/>
      <c r="P560" s="352"/>
      <c r="Q560" s="352"/>
      <c r="R560" s="362"/>
      <c r="S560" s="362"/>
      <c r="T560" s="362"/>
      <c r="U560" s="362"/>
      <c r="V560" s="362"/>
      <c r="W560" s="362"/>
      <c r="X560" s="362"/>
      <c r="Y560" s="362"/>
    </row>
    <row r="561" spans="1:25">
      <c r="A561" s="362"/>
      <c r="B561" s="362"/>
      <c r="C561" s="362"/>
      <c r="D561" s="362"/>
      <c r="E561" s="352"/>
      <c r="F561" s="352"/>
      <c r="G561" s="352"/>
      <c r="H561" s="352"/>
      <c r="I561" s="362"/>
      <c r="J561" s="365"/>
      <c r="K561" s="354"/>
      <c r="L561" s="352"/>
      <c r="M561" s="352"/>
      <c r="N561" s="352"/>
      <c r="O561" s="352"/>
      <c r="P561" s="352"/>
      <c r="Q561" s="352"/>
      <c r="R561" s="362"/>
      <c r="S561" s="362"/>
      <c r="T561" s="362"/>
      <c r="U561" s="362"/>
      <c r="V561" s="362"/>
      <c r="W561" s="362"/>
      <c r="X561" s="362"/>
      <c r="Y561" s="362"/>
    </row>
    <row r="562" spans="1:25">
      <c r="A562" s="362"/>
      <c r="B562" s="362"/>
      <c r="C562" s="362"/>
      <c r="D562" s="362"/>
      <c r="E562" s="352"/>
      <c r="F562" s="352"/>
      <c r="G562" s="352"/>
      <c r="H562" s="352"/>
      <c r="I562" s="362"/>
      <c r="J562" s="365"/>
      <c r="K562" s="354"/>
      <c r="L562" s="352"/>
      <c r="M562" s="352"/>
      <c r="N562" s="352"/>
      <c r="O562" s="352"/>
      <c r="P562" s="352"/>
      <c r="Q562" s="352"/>
      <c r="R562" s="362"/>
      <c r="S562" s="362"/>
      <c r="T562" s="362"/>
      <c r="U562" s="362"/>
      <c r="V562" s="362"/>
      <c r="W562" s="362"/>
      <c r="X562" s="362"/>
      <c r="Y562" s="362"/>
    </row>
    <row r="563" spans="1:25">
      <c r="A563" s="362"/>
      <c r="B563" s="362"/>
      <c r="C563" s="362"/>
      <c r="D563" s="362"/>
      <c r="E563" s="352"/>
      <c r="F563" s="352"/>
      <c r="G563" s="352"/>
      <c r="H563" s="352"/>
      <c r="I563" s="362"/>
      <c r="J563" s="365"/>
      <c r="K563" s="354"/>
      <c r="L563" s="352"/>
      <c r="M563" s="352"/>
      <c r="N563" s="352"/>
      <c r="O563" s="352"/>
      <c r="P563" s="352"/>
      <c r="Q563" s="352"/>
      <c r="R563" s="362"/>
      <c r="S563" s="362"/>
      <c r="T563" s="362"/>
      <c r="U563" s="362"/>
      <c r="V563" s="362"/>
      <c r="W563" s="362"/>
      <c r="X563" s="362"/>
      <c r="Y563" s="362"/>
    </row>
    <row r="564" spans="1:25">
      <c r="A564" s="362"/>
      <c r="B564" s="362"/>
      <c r="C564" s="362"/>
      <c r="D564" s="362"/>
      <c r="E564" s="352"/>
      <c r="F564" s="352"/>
      <c r="G564" s="352"/>
      <c r="H564" s="352"/>
      <c r="I564" s="362"/>
      <c r="J564" s="365"/>
      <c r="K564" s="354"/>
      <c r="L564" s="352"/>
      <c r="M564" s="352"/>
      <c r="N564" s="352"/>
      <c r="O564" s="352"/>
      <c r="P564" s="352"/>
      <c r="Q564" s="352"/>
      <c r="R564" s="362"/>
      <c r="S564" s="362"/>
      <c r="T564" s="362"/>
      <c r="U564" s="362"/>
      <c r="V564" s="362"/>
      <c r="W564" s="362"/>
      <c r="X564" s="362"/>
      <c r="Y564" s="362"/>
    </row>
    <row r="565" spans="1:25">
      <c r="A565" s="362"/>
      <c r="B565" s="362"/>
      <c r="C565" s="362"/>
      <c r="D565" s="362"/>
      <c r="E565" s="352"/>
      <c r="F565" s="352"/>
      <c r="G565" s="352"/>
      <c r="H565" s="352"/>
      <c r="I565" s="362"/>
      <c r="J565" s="365"/>
      <c r="K565" s="354"/>
      <c r="L565" s="352"/>
      <c r="M565" s="352"/>
      <c r="N565" s="352"/>
      <c r="O565" s="352"/>
      <c r="P565" s="352"/>
      <c r="Q565" s="352"/>
      <c r="R565" s="362"/>
      <c r="S565" s="362"/>
      <c r="T565" s="362"/>
      <c r="U565" s="362"/>
      <c r="V565" s="362"/>
      <c r="W565" s="362"/>
      <c r="X565" s="362"/>
      <c r="Y565" s="362"/>
    </row>
    <row r="566" spans="1:25">
      <c r="A566" s="362"/>
      <c r="B566" s="362"/>
      <c r="C566" s="362"/>
      <c r="D566" s="362"/>
      <c r="E566" s="352"/>
      <c r="F566" s="352"/>
      <c r="G566" s="352"/>
      <c r="H566" s="352"/>
      <c r="I566" s="362"/>
      <c r="J566" s="365"/>
      <c r="K566" s="354"/>
      <c r="L566" s="352"/>
      <c r="M566" s="352"/>
      <c r="N566" s="352"/>
      <c r="O566" s="352"/>
      <c r="P566" s="352"/>
      <c r="Q566" s="352"/>
      <c r="R566" s="362"/>
      <c r="S566" s="362"/>
      <c r="T566" s="362"/>
      <c r="U566" s="362"/>
      <c r="V566" s="362"/>
      <c r="W566" s="362"/>
      <c r="X566" s="362"/>
      <c r="Y566" s="362"/>
    </row>
    <row r="567" spans="1:25">
      <c r="A567" s="362"/>
      <c r="B567" s="362"/>
      <c r="C567" s="362"/>
      <c r="D567" s="362"/>
      <c r="E567" s="352"/>
      <c r="F567" s="352"/>
      <c r="G567" s="352"/>
      <c r="H567" s="352"/>
      <c r="I567" s="362"/>
      <c r="J567" s="365"/>
      <c r="K567" s="354"/>
      <c r="L567" s="352"/>
      <c r="M567" s="352"/>
      <c r="N567" s="352"/>
      <c r="O567" s="352"/>
      <c r="P567" s="352"/>
      <c r="Q567" s="352"/>
      <c r="R567" s="362"/>
      <c r="S567" s="362"/>
      <c r="T567" s="362"/>
      <c r="U567" s="362"/>
      <c r="V567" s="362"/>
      <c r="W567" s="362"/>
      <c r="X567" s="362"/>
      <c r="Y567" s="362"/>
    </row>
    <row r="568" spans="1:25">
      <c r="A568" s="362"/>
      <c r="B568" s="362"/>
      <c r="C568" s="362"/>
      <c r="D568" s="362"/>
      <c r="E568" s="352"/>
      <c r="F568" s="352"/>
      <c r="G568" s="352"/>
      <c r="H568" s="352"/>
      <c r="I568" s="362"/>
      <c r="J568" s="365"/>
      <c r="K568" s="354"/>
      <c r="L568" s="352"/>
      <c r="M568" s="352"/>
      <c r="N568" s="352"/>
      <c r="O568" s="352"/>
      <c r="P568" s="352"/>
      <c r="Q568" s="352"/>
      <c r="R568" s="362"/>
      <c r="S568" s="362"/>
      <c r="T568" s="362"/>
      <c r="U568" s="362"/>
      <c r="V568" s="362"/>
      <c r="W568" s="362"/>
      <c r="X568" s="362"/>
      <c r="Y568" s="362"/>
    </row>
    <row r="569" spans="1:25">
      <c r="A569" s="362"/>
      <c r="B569" s="362"/>
      <c r="C569" s="362"/>
      <c r="D569" s="362"/>
      <c r="E569" s="352"/>
      <c r="F569" s="352"/>
      <c r="G569" s="352"/>
      <c r="H569" s="352"/>
      <c r="I569" s="362"/>
      <c r="J569" s="365"/>
      <c r="K569" s="354"/>
      <c r="L569" s="352"/>
      <c r="M569" s="352"/>
      <c r="N569" s="352"/>
      <c r="O569" s="352"/>
      <c r="P569" s="352"/>
      <c r="Q569" s="352"/>
      <c r="R569" s="362"/>
      <c r="S569" s="362"/>
      <c r="T569" s="362"/>
      <c r="U569" s="362"/>
      <c r="V569" s="362"/>
      <c r="W569" s="362"/>
      <c r="X569" s="362"/>
      <c r="Y569" s="362"/>
    </row>
    <row r="570" spans="1:25">
      <c r="A570" s="362"/>
      <c r="B570" s="362"/>
      <c r="C570" s="362"/>
      <c r="D570" s="362"/>
      <c r="E570" s="352"/>
      <c r="F570" s="352"/>
      <c r="G570" s="352"/>
      <c r="H570" s="352"/>
      <c r="I570" s="362"/>
      <c r="J570" s="365"/>
      <c r="K570" s="354"/>
      <c r="L570" s="352"/>
      <c r="M570" s="352"/>
      <c r="N570" s="352"/>
      <c r="O570" s="352"/>
      <c r="P570" s="352"/>
      <c r="Q570" s="352"/>
      <c r="R570" s="362"/>
      <c r="S570" s="362"/>
      <c r="T570" s="362"/>
      <c r="U570" s="362"/>
      <c r="V570" s="362"/>
      <c r="W570" s="362"/>
      <c r="X570" s="362"/>
      <c r="Y570" s="362"/>
    </row>
    <row r="571" spans="1:25">
      <c r="A571" s="362"/>
      <c r="B571" s="362"/>
      <c r="C571" s="362"/>
      <c r="D571" s="362"/>
      <c r="E571" s="352"/>
      <c r="F571" s="352"/>
      <c r="G571" s="352"/>
      <c r="H571" s="352"/>
      <c r="I571" s="362"/>
      <c r="J571" s="365"/>
      <c r="K571" s="354"/>
      <c r="L571" s="352"/>
      <c r="M571" s="352"/>
      <c r="N571" s="352"/>
      <c r="O571" s="352"/>
      <c r="P571" s="352"/>
      <c r="Q571" s="352"/>
      <c r="R571" s="362"/>
      <c r="S571" s="362"/>
      <c r="T571" s="362"/>
      <c r="U571" s="362"/>
      <c r="V571" s="362"/>
      <c r="W571" s="362"/>
      <c r="X571" s="362"/>
      <c r="Y571" s="362"/>
    </row>
    <row r="572" spans="1:25">
      <c r="A572" s="362"/>
      <c r="B572" s="362"/>
      <c r="C572" s="362"/>
      <c r="D572" s="362"/>
      <c r="E572" s="352"/>
      <c r="F572" s="352"/>
      <c r="G572" s="352"/>
      <c r="H572" s="352"/>
      <c r="I572" s="362"/>
      <c r="J572" s="365"/>
      <c r="K572" s="354"/>
      <c r="L572" s="352"/>
      <c r="M572" s="352"/>
      <c r="N572" s="352"/>
      <c r="O572" s="352"/>
      <c r="P572" s="352"/>
      <c r="Q572" s="352"/>
      <c r="R572" s="362"/>
      <c r="S572" s="362"/>
      <c r="T572" s="362"/>
      <c r="U572" s="362"/>
      <c r="V572" s="362"/>
      <c r="W572" s="362"/>
      <c r="X572" s="362"/>
      <c r="Y572" s="362"/>
    </row>
    <row r="573" spans="1:25">
      <c r="A573" s="362"/>
      <c r="B573" s="362"/>
      <c r="C573" s="362"/>
      <c r="D573" s="362"/>
      <c r="E573" s="352"/>
      <c r="F573" s="352"/>
      <c r="G573" s="352"/>
      <c r="H573" s="352"/>
      <c r="I573" s="362"/>
      <c r="J573" s="365"/>
      <c r="K573" s="354"/>
      <c r="L573" s="352"/>
      <c r="M573" s="352"/>
      <c r="N573" s="352"/>
      <c r="O573" s="352"/>
      <c r="P573" s="352"/>
      <c r="Q573" s="352"/>
      <c r="R573" s="362"/>
      <c r="S573" s="362"/>
      <c r="T573" s="362"/>
      <c r="U573" s="362"/>
      <c r="V573" s="362"/>
      <c r="W573" s="362"/>
      <c r="X573" s="362"/>
      <c r="Y573" s="362"/>
    </row>
    <row r="574" spans="1:25">
      <c r="A574" s="362"/>
      <c r="B574" s="362"/>
      <c r="C574" s="362"/>
      <c r="D574" s="362"/>
      <c r="E574" s="352"/>
      <c r="F574" s="352"/>
      <c r="G574" s="352"/>
      <c r="H574" s="352"/>
      <c r="I574" s="362"/>
      <c r="J574" s="365"/>
      <c r="K574" s="354"/>
      <c r="L574" s="352"/>
      <c r="M574" s="352"/>
      <c r="N574" s="352"/>
      <c r="O574" s="352"/>
      <c r="P574" s="352"/>
      <c r="Q574" s="352"/>
      <c r="R574" s="362"/>
      <c r="S574" s="362"/>
      <c r="T574" s="362"/>
      <c r="U574" s="362"/>
      <c r="V574" s="362"/>
      <c r="W574" s="362"/>
      <c r="X574" s="362"/>
      <c r="Y574" s="362"/>
    </row>
    <row r="575" spans="1:25">
      <c r="A575" s="362"/>
      <c r="B575" s="362"/>
      <c r="C575" s="362"/>
      <c r="D575" s="362"/>
      <c r="E575" s="352"/>
      <c r="F575" s="352"/>
      <c r="G575" s="352"/>
      <c r="H575" s="352"/>
      <c r="I575" s="362"/>
      <c r="J575" s="365"/>
      <c r="K575" s="354"/>
      <c r="L575" s="352"/>
      <c r="M575" s="352"/>
      <c r="N575" s="352"/>
      <c r="O575" s="352"/>
      <c r="P575" s="352"/>
      <c r="Q575" s="352"/>
      <c r="R575" s="362"/>
      <c r="S575" s="362"/>
      <c r="T575" s="362"/>
      <c r="U575" s="362"/>
      <c r="V575" s="362"/>
      <c r="W575" s="362"/>
      <c r="X575" s="362"/>
      <c r="Y575" s="362"/>
    </row>
    <row r="576" spans="1:25">
      <c r="A576" s="362"/>
      <c r="B576" s="362"/>
      <c r="C576" s="362"/>
      <c r="D576" s="362"/>
      <c r="E576" s="352"/>
      <c r="F576" s="352"/>
      <c r="G576" s="352"/>
      <c r="H576" s="352"/>
      <c r="I576" s="362"/>
      <c r="J576" s="365"/>
      <c r="K576" s="354"/>
      <c r="L576" s="352"/>
      <c r="M576" s="352"/>
      <c r="N576" s="352"/>
      <c r="O576" s="352"/>
      <c r="P576" s="352"/>
      <c r="Q576" s="352"/>
      <c r="R576" s="362"/>
      <c r="S576" s="362"/>
      <c r="T576" s="362"/>
      <c r="U576" s="362"/>
      <c r="V576" s="362"/>
      <c r="W576" s="362"/>
      <c r="X576" s="362"/>
      <c r="Y576" s="362"/>
    </row>
    <row r="577" spans="1:25">
      <c r="A577" s="362"/>
      <c r="B577" s="362"/>
      <c r="C577" s="362"/>
      <c r="D577" s="362"/>
      <c r="E577" s="352"/>
      <c r="F577" s="352"/>
      <c r="G577" s="352"/>
      <c r="H577" s="352"/>
      <c r="I577" s="362"/>
      <c r="J577" s="365"/>
      <c r="K577" s="354"/>
      <c r="L577" s="352"/>
      <c r="M577" s="352"/>
      <c r="N577" s="352"/>
      <c r="O577" s="352"/>
      <c r="P577" s="352"/>
      <c r="Q577" s="352"/>
      <c r="R577" s="362"/>
      <c r="S577" s="362"/>
      <c r="T577" s="362"/>
      <c r="U577" s="362"/>
      <c r="V577" s="362"/>
      <c r="W577" s="362"/>
      <c r="X577" s="362"/>
      <c r="Y577" s="362"/>
    </row>
    <row r="578" spans="1:25">
      <c r="A578" s="362"/>
      <c r="B578" s="362"/>
      <c r="C578" s="362"/>
      <c r="D578" s="362"/>
      <c r="E578" s="352"/>
      <c r="F578" s="352"/>
      <c r="G578" s="352"/>
      <c r="H578" s="352"/>
      <c r="I578" s="362"/>
      <c r="J578" s="365"/>
      <c r="K578" s="354"/>
      <c r="L578" s="352"/>
      <c r="M578" s="352"/>
      <c r="N578" s="352"/>
      <c r="O578" s="352"/>
      <c r="P578" s="352"/>
      <c r="Q578" s="352"/>
      <c r="R578" s="362"/>
      <c r="S578" s="362"/>
      <c r="T578" s="362"/>
      <c r="U578" s="362"/>
      <c r="V578" s="362"/>
      <c r="W578" s="362"/>
      <c r="X578" s="362"/>
      <c r="Y578" s="362"/>
    </row>
    <row r="579" spans="1:25">
      <c r="A579" s="362"/>
      <c r="B579" s="362"/>
      <c r="C579" s="362"/>
      <c r="D579" s="362"/>
      <c r="E579" s="352"/>
      <c r="F579" s="352"/>
      <c r="G579" s="352"/>
      <c r="H579" s="352"/>
      <c r="I579" s="362"/>
      <c r="J579" s="365"/>
      <c r="K579" s="354"/>
      <c r="L579" s="352"/>
      <c r="M579" s="352"/>
      <c r="N579" s="352"/>
      <c r="O579" s="352"/>
      <c r="P579" s="352"/>
      <c r="Q579" s="352"/>
      <c r="R579" s="362"/>
      <c r="S579" s="362"/>
      <c r="T579" s="362"/>
      <c r="U579" s="362"/>
      <c r="V579" s="362"/>
      <c r="W579" s="362"/>
      <c r="X579" s="362"/>
      <c r="Y579" s="362"/>
    </row>
    <row r="580" spans="1:25">
      <c r="A580" s="362"/>
      <c r="B580" s="362"/>
      <c r="C580" s="362"/>
      <c r="D580" s="362"/>
      <c r="E580" s="352"/>
      <c r="F580" s="352"/>
      <c r="G580" s="352"/>
      <c r="H580" s="352"/>
      <c r="I580" s="362"/>
      <c r="J580" s="365"/>
      <c r="K580" s="354"/>
      <c r="L580" s="352"/>
      <c r="M580" s="352"/>
      <c r="N580" s="352"/>
      <c r="O580" s="352"/>
      <c r="P580" s="352"/>
      <c r="Q580" s="352"/>
      <c r="R580" s="362"/>
      <c r="S580" s="362"/>
      <c r="T580" s="362"/>
      <c r="U580" s="362"/>
      <c r="V580" s="362"/>
      <c r="W580" s="362"/>
      <c r="X580" s="362"/>
      <c r="Y580" s="362"/>
    </row>
    <row r="581" spans="1:25">
      <c r="A581" s="362"/>
      <c r="B581" s="362"/>
      <c r="C581" s="362"/>
      <c r="D581" s="362"/>
      <c r="E581" s="352"/>
      <c r="F581" s="352"/>
      <c r="G581" s="352"/>
      <c r="H581" s="352"/>
      <c r="I581" s="362"/>
      <c r="J581" s="365"/>
      <c r="K581" s="354"/>
      <c r="L581" s="352"/>
      <c r="M581" s="352"/>
      <c r="N581" s="352"/>
      <c r="O581" s="352"/>
      <c r="P581" s="352"/>
      <c r="Q581" s="352"/>
      <c r="R581" s="362"/>
      <c r="S581" s="362"/>
      <c r="T581" s="362"/>
      <c r="U581" s="362"/>
      <c r="V581" s="362"/>
      <c r="W581" s="362"/>
      <c r="X581" s="362"/>
      <c r="Y581" s="362"/>
    </row>
    <row r="582" spans="1:25">
      <c r="A582" s="362"/>
      <c r="B582" s="362"/>
      <c r="C582" s="362"/>
      <c r="D582" s="362"/>
      <c r="E582" s="352"/>
      <c r="F582" s="352"/>
      <c r="G582" s="352"/>
      <c r="H582" s="352"/>
      <c r="I582" s="362"/>
      <c r="J582" s="365"/>
      <c r="K582" s="354"/>
      <c r="L582" s="352"/>
      <c r="M582" s="352"/>
      <c r="N582" s="352"/>
      <c r="O582" s="352"/>
      <c r="P582" s="352"/>
      <c r="Q582" s="352"/>
      <c r="R582" s="362"/>
      <c r="S582" s="362"/>
      <c r="T582" s="362"/>
      <c r="U582" s="362"/>
      <c r="V582" s="362"/>
      <c r="W582" s="362"/>
      <c r="X582" s="362"/>
      <c r="Y582" s="362"/>
    </row>
    <row r="583" spans="1:25">
      <c r="A583" s="362"/>
      <c r="B583" s="362"/>
      <c r="C583" s="362"/>
      <c r="D583" s="362"/>
      <c r="E583" s="352"/>
      <c r="F583" s="352"/>
      <c r="G583" s="352"/>
      <c r="H583" s="352"/>
      <c r="I583" s="362"/>
      <c r="J583" s="365"/>
      <c r="K583" s="354"/>
      <c r="L583" s="352"/>
      <c r="M583" s="352"/>
      <c r="N583" s="352"/>
      <c r="O583" s="352"/>
      <c r="P583" s="352"/>
      <c r="Q583" s="352"/>
      <c r="R583" s="362"/>
      <c r="S583" s="362"/>
      <c r="T583" s="362"/>
      <c r="U583" s="362"/>
      <c r="V583" s="362"/>
      <c r="W583" s="362"/>
      <c r="X583" s="362"/>
      <c r="Y583" s="362"/>
    </row>
    <row r="584" spans="1:25">
      <c r="A584" s="362"/>
      <c r="B584" s="362"/>
      <c r="C584" s="362"/>
      <c r="D584" s="362"/>
      <c r="E584" s="352"/>
      <c r="F584" s="352"/>
      <c r="G584" s="352"/>
      <c r="H584" s="352"/>
      <c r="I584" s="362"/>
      <c r="J584" s="365"/>
      <c r="K584" s="354"/>
      <c r="L584" s="352"/>
      <c r="M584" s="352"/>
      <c r="N584" s="352"/>
      <c r="O584" s="352"/>
      <c r="P584" s="352"/>
      <c r="Q584" s="352"/>
      <c r="R584" s="362"/>
      <c r="S584" s="362"/>
      <c r="T584" s="362"/>
      <c r="U584" s="362"/>
      <c r="V584" s="362"/>
      <c r="W584" s="362"/>
      <c r="X584" s="362"/>
      <c r="Y584" s="362"/>
    </row>
    <row r="585" spans="1:25">
      <c r="A585" s="362"/>
      <c r="B585" s="362"/>
      <c r="C585" s="362"/>
      <c r="D585" s="362"/>
      <c r="E585" s="352"/>
      <c r="F585" s="352"/>
      <c r="G585" s="352"/>
      <c r="H585" s="352"/>
      <c r="I585" s="362"/>
      <c r="J585" s="365"/>
      <c r="K585" s="354"/>
      <c r="L585" s="352"/>
      <c r="M585" s="352"/>
      <c r="N585" s="352"/>
      <c r="O585" s="352"/>
      <c r="P585" s="352"/>
      <c r="Q585" s="352"/>
      <c r="R585" s="362"/>
      <c r="S585" s="362"/>
      <c r="T585" s="362"/>
      <c r="U585" s="362"/>
      <c r="V585" s="362"/>
      <c r="W585" s="362"/>
      <c r="X585" s="362"/>
      <c r="Y585" s="362"/>
    </row>
    <row r="586" spans="1:25">
      <c r="A586" s="362"/>
      <c r="B586" s="362"/>
      <c r="C586" s="362"/>
      <c r="D586" s="362"/>
      <c r="E586" s="352"/>
      <c r="F586" s="352"/>
      <c r="G586" s="352"/>
      <c r="H586" s="352"/>
      <c r="I586" s="362"/>
      <c r="J586" s="365"/>
      <c r="K586" s="354"/>
      <c r="L586" s="352"/>
      <c r="M586" s="352"/>
      <c r="N586" s="352"/>
      <c r="O586" s="352"/>
      <c r="P586" s="352"/>
      <c r="Q586" s="352"/>
      <c r="R586" s="362"/>
      <c r="S586" s="362"/>
      <c r="T586" s="362"/>
      <c r="U586" s="362"/>
      <c r="V586" s="362"/>
      <c r="W586" s="362"/>
      <c r="X586" s="362"/>
      <c r="Y586" s="362"/>
    </row>
    <row r="587" spans="1:25">
      <c r="A587" s="362"/>
      <c r="B587" s="362"/>
      <c r="C587" s="362"/>
      <c r="D587" s="362"/>
      <c r="E587" s="352"/>
      <c r="F587" s="352"/>
      <c r="G587" s="352"/>
      <c r="H587" s="352"/>
      <c r="I587" s="362"/>
      <c r="J587" s="365"/>
      <c r="K587" s="354"/>
      <c r="L587" s="352"/>
      <c r="M587" s="352"/>
      <c r="N587" s="352"/>
      <c r="O587" s="352"/>
      <c r="P587" s="352"/>
      <c r="Q587" s="352"/>
      <c r="R587" s="362"/>
      <c r="S587" s="362"/>
      <c r="T587" s="362"/>
      <c r="U587" s="362"/>
      <c r="V587" s="362"/>
      <c r="W587" s="362"/>
      <c r="X587" s="362"/>
      <c r="Y587" s="362"/>
    </row>
    <row r="588" spans="1:25">
      <c r="A588" s="362"/>
      <c r="B588" s="362"/>
      <c r="C588" s="362"/>
      <c r="D588" s="362"/>
      <c r="E588" s="352"/>
      <c r="F588" s="352"/>
      <c r="G588" s="352"/>
      <c r="H588" s="352"/>
      <c r="I588" s="362"/>
      <c r="J588" s="365"/>
      <c r="K588" s="354"/>
      <c r="L588" s="352"/>
      <c r="M588" s="352"/>
      <c r="N588" s="352"/>
      <c r="O588" s="352"/>
      <c r="P588" s="352"/>
      <c r="Q588" s="352"/>
      <c r="R588" s="362"/>
      <c r="S588" s="362"/>
      <c r="T588" s="362"/>
      <c r="U588" s="362"/>
      <c r="V588" s="362"/>
      <c r="W588" s="362"/>
      <c r="X588" s="362"/>
      <c r="Y588" s="362"/>
    </row>
    <row r="589" spans="1:25">
      <c r="A589" s="362"/>
      <c r="B589" s="362"/>
      <c r="C589" s="362"/>
      <c r="D589" s="362"/>
      <c r="E589" s="352"/>
      <c r="F589" s="352"/>
      <c r="G589" s="352"/>
      <c r="H589" s="352"/>
      <c r="I589" s="362"/>
      <c r="J589" s="365"/>
      <c r="K589" s="354"/>
      <c r="L589" s="352"/>
      <c r="M589" s="352"/>
      <c r="N589" s="352"/>
      <c r="O589" s="352"/>
      <c r="P589" s="352"/>
      <c r="Q589" s="352"/>
      <c r="R589" s="362"/>
      <c r="S589" s="362"/>
      <c r="T589" s="362"/>
      <c r="U589" s="362"/>
      <c r="V589" s="362"/>
      <c r="W589" s="362"/>
      <c r="X589" s="362"/>
      <c r="Y589" s="362"/>
    </row>
    <row r="590" spans="1:25">
      <c r="A590" s="362"/>
      <c r="B590" s="362"/>
      <c r="C590" s="362"/>
      <c r="D590" s="362"/>
      <c r="E590" s="352"/>
      <c r="F590" s="352"/>
      <c r="G590" s="352"/>
      <c r="H590" s="352"/>
      <c r="I590" s="362"/>
      <c r="J590" s="365"/>
      <c r="K590" s="354"/>
      <c r="L590" s="352"/>
      <c r="M590" s="352"/>
      <c r="N590" s="352"/>
      <c r="O590" s="352"/>
      <c r="P590" s="352"/>
      <c r="Q590" s="352"/>
      <c r="R590" s="362"/>
      <c r="S590" s="362"/>
      <c r="T590" s="362"/>
      <c r="U590" s="362"/>
      <c r="V590" s="362"/>
      <c r="W590" s="362"/>
      <c r="X590" s="362"/>
      <c r="Y590" s="362"/>
    </row>
    <row r="591" spans="1:25">
      <c r="A591" s="362"/>
      <c r="B591" s="362"/>
      <c r="C591" s="362"/>
      <c r="D591" s="362"/>
      <c r="E591" s="352"/>
      <c r="F591" s="352"/>
      <c r="G591" s="352"/>
      <c r="H591" s="352"/>
      <c r="I591" s="362"/>
      <c r="J591" s="365"/>
      <c r="K591" s="354"/>
      <c r="L591" s="352"/>
      <c r="M591" s="352"/>
      <c r="N591" s="352"/>
      <c r="O591" s="352"/>
      <c r="P591" s="352"/>
      <c r="Q591" s="352"/>
      <c r="R591" s="362"/>
      <c r="S591" s="362"/>
      <c r="T591" s="362"/>
      <c r="U591" s="362"/>
      <c r="V591" s="362"/>
      <c r="W591" s="362"/>
      <c r="X591" s="362"/>
      <c r="Y591" s="362"/>
    </row>
    <row r="592" spans="1:25">
      <c r="A592" s="362"/>
      <c r="B592" s="362"/>
      <c r="C592" s="362"/>
      <c r="D592" s="362"/>
      <c r="E592" s="352"/>
      <c r="F592" s="352"/>
      <c r="G592" s="352"/>
      <c r="H592" s="352"/>
      <c r="I592" s="362"/>
      <c r="J592" s="365"/>
      <c r="K592" s="354"/>
      <c r="L592" s="352"/>
      <c r="M592" s="352"/>
      <c r="N592" s="352"/>
      <c r="O592" s="352"/>
      <c r="P592" s="352"/>
      <c r="Q592" s="352"/>
      <c r="R592" s="362"/>
      <c r="S592" s="362"/>
      <c r="T592" s="362"/>
      <c r="U592" s="362"/>
      <c r="V592" s="362"/>
      <c r="W592" s="362"/>
      <c r="X592" s="362"/>
      <c r="Y592" s="362"/>
    </row>
    <row r="593" spans="1:25">
      <c r="A593" s="362"/>
      <c r="B593" s="362"/>
      <c r="C593" s="362"/>
      <c r="D593" s="362"/>
      <c r="E593" s="352"/>
      <c r="F593" s="352"/>
      <c r="G593" s="352"/>
      <c r="H593" s="352"/>
      <c r="I593" s="362"/>
      <c r="J593" s="365"/>
      <c r="K593" s="354"/>
      <c r="L593" s="352"/>
      <c r="M593" s="352"/>
      <c r="N593" s="352"/>
      <c r="O593" s="352"/>
      <c r="P593" s="352"/>
      <c r="Q593" s="352"/>
      <c r="R593" s="362"/>
      <c r="S593" s="362"/>
      <c r="T593" s="362"/>
      <c r="U593" s="362"/>
      <c r="V593" s="362"/>
      <c r="W593" s="362"/>
      <c r="X593" s="362"/>
      <c r="Y593" s="362"/>
    </row>
    <row r="594" spans="1:25">
      <c r="A594" s="362"/>
      <c r="B594" s="362"/>
      <c r="C594" s="362"/>
      <c r="D594" s="362"/>
      <c r="E594" s="352"/>
      <c r="F594" s="352"/>
      <c r="G594" s="352"/>
      <c r="H594" s="352"/>
      <c r="I594" s="362"/>
      <c r="J594" s="365"/>
      <c r="K594" s="354"/>
      <c r="L594" s="352"/>
      <c r="M594" s="352"/>
      <c r="N594" s="352"/>
      <c r="O594" s="352"/>
      <c r="P594" s="352"/>
      <c r="Q594" s="352"/>
      <c r="R594" s="362"/>
      <c r="S594" s="362"/>
      <c r="T594" s="362"/>
      <c r="U594" s="362"/>
      <c r="V594" s="362"/>
      <c r="W594" s="362"/>
      <c r="X594" s="362"/>
      <c r="Y594" s="362"/>
    </row>
    <row r="595" spans="1:25">
      <c r="A595" s="362"/>
      <c r="B595" s="362"/>
      <c r="C595" s="362"/>
      <c r="D595" s="362"/>
      <c r="E595" s="352"/>
      <c r="F595" s="352"/>
      <c r="G595" s="352"/>
      <c r="H595" s="352"/>
      <c r="I595" s="362"/>
      <c r="J595" s="365"/>
      <c r="K595" s="354"/>
      <c r="L595" s="352"/>
      <c r="M595" s="352"/>
      <c r="N595" s="352"/>
      <c r="O595" s="352"/>
      <c r="P595" s="352"/>
      <c r="Q595" s="352"/>
      <c r="R595" s="362"/>
      <c r="S595" s="362"/>
      <c r="T595" s="362"/>
      <c r="U595" s="362"/>
      <c r="V595" s="362"/>
      <c r="W595" s="362"/>
      <c r="X595" s="362"/>
      <c r="Y595" s="362"/>
    </row>
    <row r="596" spans="1:25">
      <c r="A596" s="362"/>
      <c r="B596" s="362"/>
      <c r="C596" s="362"/>
      <c r="D596" s="362"/>
      <c r="E596" s="352"/>
      <c r="F596" s="352"/>
      <c r="G596" s="352"/>
      <c r="H596" s="352"/>
      <c r="I596" s="362"/>
      <c r="J596" s="365"/>
      <c r="K596" s="354"/>
      <c r="L596" s="352"/>
      <c r="M596" s="352"/>
      <c r="N596" s="352"/>
      <c r="O596" s="352"/>
      <c r="P596" s="352"/>
      <c r="Q596" s="352"/>
      <c r="R596" s="362"/>
      <c r="S596" s="362"/>
      <c r="T596" s="362"/>
      <c r="U596" s="362"/>
      <c r="V596" s="362"/>
      <c r="W596" s="362"/>
      <c r="X596" s="362"/>
      <c r="Y596" s="362"/>
    </row>
    <row r="597" spans="1:25">
      <c r="A597" s="362"/>
      <c r="B597" s="362"/>
      <c r="C597" s="362"/>
      <c r="D597" s="362"/>
      <c r="E597" s="352"/>
      <c r="F597" s="352"/>
      <c r="G597" s="352"/>
      <c r="H597" s="352"/>
      <c r="I597" s="362"/>
      <c r="J597" s="365"/>
      <c r="K597" s="354"/>
      <c r="L597" s="352"/>
      <c r="M597" s="352"/>
      <c r="N597" s="352"/>
      <c r="O597" s="352"/>
      <c r="P597" s="352"/>
      <c r="Q597" s="352"/>
      <c r="R597" s="362"/>
      <c r="S597" s="362"/>
      <c r="T597" s="362"/>
      <c r="U597" s="362"/>
      <c r="V597" s="362"/>
      <c r="W597" s="362"/>
      <c r="X597" s="362"/>
      <c r="Y597" s="362"/>
    </row>
    <row r="598" spans="1:25">
      <c r="A598" s="362"/>
      <c r="B598" s="362"/>
      <c r="C598" s="362"/>
      <c r="D598" s="362"/>
      <c r="E598" s="352"/>
      <c r="F598" s="352"/>
      <c r="G598" s="352"/>
      <c r="H598" s="352"/>
      <c r="I598" s="362"/>
      <c r="J598" s="365"/>
      <c r="K598" s="354"/>
      <c r="L598" s="352"/>
      <c r="M598" s="352"/>
      <c r="N598" s="352"/>
      <c r="O598" s="352"/>
      <c r="P598" s="352"/>
      <c r="Q598" s="352"/>
      <c r="R598" s="362"/>
      <c r="S598" s="362"/>
      <c r="T598" s="362"/>
      <c r="U598" s="362"/>
      <c r="V598" s="362"/>
      <c r="W598" s="362"/>
      <c r="X598" s="362"/>
      <c r="Y598" s="362"/>
    </row>
    <row r="599" spans="1:25">
      <c r="A599" s="362"/>
      <c r="B599" s="362"/>
      <c r="C599" s="362"/>
      <c r="D599" s="362"/>
      <c r="E599" s="352"/>
      <c r="F599" s="352"/>
      <c r="G599" s="352"/>
      <c r="H599" s="352"/>
      <c r="I599" s="362"/>
      <c r="J599" s="365"/>
      <c r="K599" s="354"/>
      <c r="L599" s="352"/>
      <c r="M599" s="352"/>
      <c r="N599" s="352"/>
      <c r="O599" s="352"/>
      <c r="P599" s="352"/>
      <c r="Q599" s="352"/>
      <c r="R599" s="362"/>
      <c r="S599" s="362"/>
      <c r="T599" s="362"/>
      <c r="U599" s="362"/>
      <c r="V599" s="362"/>
      <c r="W599" s="362"/>
      <c r="X599" s="362"/>
      <c r="Y599" s="362"/>
    </row>
    <row r="600" spans="1:25">
      <c r="A600" s="362"/>
      <c r="B600" s="362"/>
      <c r="C600" s="362"/>
      <c r="D600" s="362"/>
      <c r="E600" s="352"/>
      <c r="F600" s="352"/>
      <c r="G600" s="352"/>
      <c r="H600" s="352"/>
      <c r="I600" s="362"/>
      <c r="J600" s="365"/>
      <c r="K600" s="354"/>
      <c r="L600" s="352"/>
      <c r="M600" s="352"/>
      <c r="N600" s="352"/>
      <c r="O600" s="352"/>
      <c r="P600" s="352"/>
      <c r="Q600" s="352"/>
      <c r="R600" s="362"/>
      <c r="S600" s="362"/>
      <c r="T600" s="362"/>
      <c r="U600" s="362"/>
      <c r="V600" s="362"/>
      <c r="W600" s="362"/>
      <c r="X600" s="362"/>
      <c r="Y600" s="362"/>
    </row>
    <row r="601" spans="1:25">
      <c r="A601" s="362"/>
      <c r="B601" s="362"/>
      <c r="C601" s="362"/>
      <c r="D601" s="362"/>
      <c r="E601" s="352"/>
      <c r="F601" s="352"/>
      <c r="G601" s="352"/>
      <c r="H601" s="352"/>
      <c r="I601" s="362"/>
      <c r="J601" s="365"/>
      <c r="K601" s="354"/>
      <c r="L601" s="352"/>
      <c r="M601" s="352"/>
      <c r="N601" s="352"/>
      <c r="O601" s="352"/>
      <c r="P601" s="352"/>
      <c r="Q601" s="352"/>
      <c r="R601" s="362"/>
      <c r="S601" s="362"/>
      <c r="T601" s="362"/>
      <c r="U601" s="362"/>
      <c r="V601" s="362"/>
      <c r="W601" s="362"/>
      <c r="X601" s="362"/>
      <c r="Y601" s="362"/>
    </row>
    <row r="602" spans="1:25">
      <c r="A602" s="362"/>
      <c r="B602" s="362"/>
      <c r="C602" s="362"/>
      <c r="D602" s="362"/>
      <c r="E602" s="352"/>
      <c r="F602" s="352"/>
      <c r="G602" s="352"/>
      <c r="H602" s="352"/>
      <c r="I602" s="362"/>
      <c r="J602" s="365"/>
      <c r="K602" s="354"/>
      <c r="L602" s="352"/>
      <c r="M602" s="352"/>
      <c r="N602" s="352"/>
      <c r="O602" s="352"/>
      <c r="P602" s="352"/>
      <c r="Q602" s="352"/>
      <c r="R602" s="362"/>
      <c r="S602" s="362"/>
      <c r="T602" s="362"/>
      <c r="U602" s="362"/>
      <c r="V602" s="362"/>
      <c r="W602" s="362"/>
      <c r="X602" s="362"/>
      <c r="Y602" s="362"/>
    </row>
    <row r="603" spans="1:25">
      <c r="A603" s="362"/>
      <c r="B603" s="362"/>
      <c r="C603" s="362"/>
      <c r="D603" s="362"/>
      <c r="E603" s="352"/>
      <c r="F603" s="352"/>
      <c r="G603" s="352"/>
      <c r="H603" s="352"/>
      <c r="I603" s="362"/>
      <c r="J603" s="365"/>
      <c r="K603" s="354"/>
      <c r="L603" s="352"/>
      <c r="M603" s="352"/>
      <c r="N603" s="352"/>
      <c r="O603" s="352"/>
      <c r="P603" s="352"/>
      <c r="Q603" s="352"/>
      <c r="R603" s="362"/>
      <c r="S603" s="362"/>
      <c r="T603" s="362"/>
      <c r="U603" s="362"/>
      <c r="V603" s="362"/>
      <c r="W603" s="362"/>
      <c r="X603" s="362"/>
      <c r="Y603" s="362"/>
    </row>
    <row r="604" spans="1:25">
      <c r="A604" s="362"/>
      <c r="B604" s="362"/>
      <c r="C604" s="362"/>
      <c r="D604" s="362"/>
      <c r="E604" s="352"/>
      <c r="F604" s="352"/>
      <c r="G604" s="352"/>
      <c r="H604" s="352"/>
      <c r="I604" s="362"/>
      <c r="J604" s="365"/>
      <c r="K604" s="354"/>
      <c r="L604" s="352"/>
      <c r="M604" s="352"/>
      <c r="N604" s="352"/>
      <c r="O604" s="352"/>
      <c r="P604" s="352"/>
      <c r="Q604" s="352"/>
      <c r="R604" s="362"/>
      <c r="S604" s="362"/>
      <c r="T604" s="362"/>
      <c r="U604" s="362"/>
      <c r="V604" s="362"/>
      <c r="W604" s="362"/>
      <c r="X604" s="362"/>
      <c r="Y604" s="362"/>
    </row>
    <row r="605" spans="1:25">
      <c r="A605" s="362"/>
      <c r="B605" s="362"/>
      <c r="C605" s="362"/>
      <c r="D605" s="362"/>
      <c r="E605" s="352"/>
      <c r="F605" s="352"/>
      <c r="G605" s="352"/>
      <c r="H605" s="352"/>
      <c r="I605" s="362"/>
      <c r="J605" s="365"/>
      <c r="K605" s="354"/>
      <c r="L605" s="352"/>
      <c r="M605" s="352"/>
      <c r="N605" s="352"/>
      <c r="O605" s="352"/>
      <c r="P605" s="352"/>
      <c r="Q605" s="352"/>
      <c r="R605" s="362"/>
      <c r="S605" s="362"/>
      <c r="T605" s="362"/>
      <c r="U605" s="362"/>
      <c r="V605" s="362"/>
      <c r="W605" s="362"/>
      <c r="X605" s="362"/>
      <c r="Y605" s="362"/>
    </row>
    <row r="606" spans="1:25">
      <c r="A606" s="362"/>
      <c r="B606" s="362"/>
      <c r="C606" s="362"/>
      <c r="D606" s="362"/>
      <c r="E606" s="352"/>
      <c r="F606" s="352"/>
      <c r="G606" s="352"/>
      <c r="H606" s="352"/>
      <c r="I606" s="362"/>
      <c r="J606" s="365"/>
      <c r="K606" s="354"/>
      <c r="L606" s="352"/>
      <c r="M606" s="352"/>
      <c r="N606" s="352"/>
      <c r="O606" s="352"/>
      <c r="P606" s="352"/>
      <c r="Q606" s="352"/>
      <c r="R606" s="362"/>
      <c r="S606" s="362"/>
      <c r="T606" s="362"/>
      <c r="U606" s="362"/>
      <c r="V606" s="362"/>
      <c r="W606" s="362"/>
      <c r="X606" s="362"/>
      <c r="Y606" s="362"/>
    </row>
    <row r="607" spans="1:25">
      <c r="A607" s="362"/>
      <c r="B607" s="362"/>
      <c r="C607" s="362"/>
      <c r="D607" s="362"/>
      <c r="E607" s="352"/>
      <c r="F607" s="352"/>
      <c r="G607" s="352"/>
      <c r="H607" s="352"/>
      <c r="I607" s="362"/>
      <c r="J607" s="365"/>
      <c r="K607" s="354"/>
      <c r="L607" s="352"/>
      <c r="M607" s="352"/>
      <c r="N607" s="352"/>
      <c r="O607" s="352"/>
      <c r="P607" s="352"/>
      <c r="Q607" s="352"/>
      <c r="R607" s="362"/>
      <c r="S607" s="362"/>
      <c r="T607" s="362"/>
      <c r="U607" s="362"/>
      <c r="V607" s="362"/>
      <c r="W607" s="362"/>
      <c r="X607" s="362"/>
      <c r="Y607" s="362"/>
    </row>
    <row r="608" spans="1:25">
      <c r="A608" s="362"/>
      <c r="B608" s="362"/>
      <c r="C608" s="362"/>
      <c r="D608" s="362"/>
      <c r="E608" s="352"/>
      <c r="F608" s="352"/>
      <c r="G608" s="352"/>
      <c r="H608" s="352"/>
      <c r="I608" s="362"/>
      <c r="J608" s="365"/>
      <c r="K608" s="354"/>
      <c r="L608" s="352"/>
      <c r="M608" s="352"/>
      <c r="N608" s="352"/>
      <c r="O608" s="352"/>
      <c r="P608" s="352"/>
      <c r="Q608" s="352"/>
      <c r="R608" s="362"/>
      <c r="S608" s="362"/>
      <c r="T608" s="362"/>
      <c r="U608" s="362"/>
      <c r="V608" s="362"/>
      <c r="W608" s="362"/>
      <c r="X608" s="362"/>
      <c r="Y608" s="362"/>
    </row>
    <row r="609" spans="1:25">
      <c r="A609" s="362"/>
      <c r="B609" s="362"/>
      <c r="C609" s="362"/>
      <c r="D609" s="362"/>
      <c r="E609" s="352"/>
      <c r="F609" s="352"/>
      <c r="G609" s="352"/>
      <c r="H609" s="352"/>
      <c r="I609" s="362"/>
      <c r="J609" s="365"/>
      <c r="K609" s="354"/>
      <c r="L609" s="352"/>
      <c r="M609" s="352"/>
      <c r="N609" s="352"/>
      <c r="O609" s="352"/>
      <c r="P609" s="352"/>
      <c r="Q609" s="352"/>
      <c r="R609" s="362"/>
      <c r="S609" s="362"/>
      <c r="T609" s="362"/>
      <c r="U609" s="362"/>
      <c r="V609" s="362"/>
      <c r="W609" s="362"/>
      <c r="X609" s="362"/>
      <c r="Y609" s="362"/>
    </row>
    <row r="610" spans="1:25">
      <c r="A610" s="362"/>
      <c r="B610" s="362"/>
      <c r="C610" s="362"/>
      <c r="D610" s="362"/>
      <c r="E610" s="352"/>
      <c r="F610" s="352"/>
      <c r="G610" s="352"/>
      <c r="H610" s="352"/>
      <c r="I610" s="362"/>
      <c r="J610" s="365"/>
      <c r="K610" s="354"/>
      <c r="L610" s="352"/>
      <c r="M610" s="352"/>
      <c r="N610" s="352"/>
      <c r="O610" s="352"/>
      <c r="P610" s="352"/>
      <c r="Q610" s="352"/>
      <c r="R610" s="362"/>
      <c r="S610" s="362"/>
      <c r="T610" s="362"/>
      <c r="U610" s="362"/>
      <c r="V610" s="362"/>
      <c r="W610" s="362"/>
      <c r="X610" s="362"/>
      <c r="Y610" s="362"/>
    </row>
    <row r="611" spans="1:25">
      <c r="A611" s="362"/>
      <c r="B611" s="362"/>
      <c r="C611" s="362"/>
      <c r="D611" s="362"/>
      <c r="E611" s="352"/>
      <c r="F611" s="352"/>
      <c r="G611" s="352"/>
      <c r="H611" s="352"/>
      <c r="I611" s="362"/>
      <c r="J611" s="365"/>
      <c r="K611" s="354"/>
      <c r="L611" s="352"/>
      <c r="M611" s="352"/>
      <c r="N611" s="352"/>
      <c r="O611" s="352"/>
      <c r="P611" s="352"/>
      <c r="Q611" s="352"/>
      <c r="R611" s="362"/>
      <c r="S611" s="362"/>
      <c r="T611" s="362"/>
      <c r="U611" s="362"/>
      <c r="V611" s="362"/>
      <c r="W611" s="362"/>
      <c r="X611" s="362"/>
      <c r="Y611" s="362"/>
    </row>
    <row r="612" spans="1:25">
      <c r="A612" s="362"/>
      <c r="B612" s="362"/>
      <c r="C612" s="362"/>
      <c r="D612" s="362"/>
      <c r="E612" s="352"/>
      <c r="F612" s="352"/>
      <c r="G612" s="352"/>
      <c r="H612" s="352"/>
      <c r="I612" s="362"/>
      <c r="J612" s="365"/>
      <c r="K612" s="354"/>
      <c r="L612" s="352"/>
      <c r="M612" s="352"/>
      <c r="N612" s="352"/>
      <c r="O612" s="352"/>
      <c r="P612" s="352"/>
      <c r="Q612" s="352"/>
      <c r="R612" s="362"/>
      <c r="S612" s="362"/>
      <c r="T612" s="362"/>
      <c r="U612" s="362"/>
      <c r="V612" s="362"/>
      <c r="W612" s="362"/>
      <c r="X612" s="362"/>
      <c r="Y612" s="362"/>
    </row>
    <row r="613" spans="1:25">
      <c r="A613" s="362"/>
      <c r="B613" s="362"/>
      <c r="C613" s="362"/>
      <c r="D613" s="362"/>
      <c r="E613" s="352"/>
      <c r="F613" s="352"/>
      <c r="G613" s="352"/>
      <c r="H613" s="352"/>
      <c r="I613" s="362"/>
      <c r="J613" s="365"/>
      <c r="K613" s="354"/>
      <c r="L613" s="352"/>
      <c r="M613" s="352"/>
      <c r="N613" s="352"/>
      <c r="O613" s="352"/>
      <c r="P613" s="352"/>
      <c r="Q613" s="352"/>
      <c r="R613" s="362"/>
      <c r="S613" s="362"/>
      <c r="T613" s="362"/>
      <c r="U613" s="362"/>
      <c r="V613" s="362"/>
      <c r="W613" s="362"/>
      <c r="X613" s="362"/>
      <c r="Y613" s="362"/>
    </row>
    <row r="614" spans="1:25">
      <c r="A614" s="362"/>
      <c r="B614" s="362"/>
      <c r="C614" s="362"/>
      <c r="D614" s="362"/>
      <c r="E614" s="352"/>
      <c r="F614" s="352"/>
      <c r="G614" s="352"/>
      <c r="H614" s="352"/>
      <c r="I614" s="362"/>
      <c r="J614" s="365"/>
      <c r="K614" s="354"/>
      <c r="L614" s="352"/>
      <c r="M614" s="352"/>
      <c r="N614" s="352"/>
      <c r="O614" s="352"/>
      <c r="P614" s="352"/>
      <c r="Q614" s="352"/>
      <c r="R614" s="362"/>
      <c r="S614" s="362"/>
      <c r="T614" s="362"/>
      <c r="U614" s="362"/>
      <c r="V614" s="362"/>
      <c r="W614" s="362"/>
      <c r="X614" s="362"/>
      <c r="Y614" s="362"/>
    </row>
    <row r="615" spans="1:25">
      <c r="A615" s="362"/>
      <c r="B615" s="362"/>
      <c r="C615" s="362"/>
      <c r="D615" s="362"/>
      <c r="E615" s="352"/>
      <c r="F615" s="352"/>
      <c r="G615" s="352"/>
      <c r="H615" s="352"/>
      <c r="I615" s="362"/>
      <c r="J615" s="365"/>
      <c r="K615" s="354"/>
      <c r="L615" s="352"/>
      <c r="M615" s="352"/>
      <c r="N615" s="352"/>
      <c r="O615" s="352"/>
      <c r="P615" s="352"/>
      <c r="Q615" s="352"/>
      <c r="R615" s="362"/>
      <c r="S615" s="362"/>
      <c r="T615" s="362"/>
      <c r="U615" s="362"/>
      <c r="V615" s="362"/>
      <c r="W615" s="362"/>
      <c r="X615" s="362"/>
      <c r="Y615" s="362"/>
    </row>
    <row r="616" spans="1:25">
      <c r="A616" s="362"/>
      <c r="B616" s="362"/>
      <c r="C616" s="362"/>
      <c r="D616" s="362"/>
      <c r="E616" s="352"/>
      <c r="F616" s="352"/>
      <c r="G616" s="352"/>
      <c r="H616" s="352"/>
      <c r="I616" s="362"/>
      <c r="J616" s="365"/>
      <c r="K616" s="354"/>
      <c r="L616" s="352"/>
      <c r="M616" s="352"/>
      <c r="N616" s="352"/>
      <c r="O616" s="352"/>
      <c r="P616" s="352"/>
      <c r="Q616" s="352"/>
      <c r="R616" s="362"/>
      <c r="S616" s="362"/>
      <c r="T616" s="362"/>
      <c r="U616" s="362"/>
      <c r="V616" s="362"/>
      <c r="W616" s="362"/>
      <c r="X616" s="362"/>
      <c r="Y616" s="362"/>
    </row>
    <row r="617" spans="1:25">
      <c r="A617" s="362"/>
      <c r="B617" s="362"/>
      <c r="C617" s="362"/>
      <c r="D617" s="362"/>
      <c r="E617" s="352"/>
      <c r="F617" s="352"/>
      <c r="G617" s="352"/>
      <c r="H617" s="352"/>
      <c r="I617" s="362"/>
      <c r="J617" s="365"/>
      <c r="K617" s="354"/>
      <c r="L617" s="352"/>
      <c r="M617" s="352"/>
      <c r="N617" s="352"/>
      <c r="O617" s="352"/>
      <c r="P617" s="352"/>
      <c r="Q617" s="352"/>
      <c r="R617" s="362"/>
      <c r="S617" s="362"/>
      <c r="T617" s="362"/>
      <c r="U617" s="362"/>
      <c r="V617" s="362"/>
      <c r="W617" s="362"/>
      <c r="X617" s="362"/>
      <c r="Y617" s="362"/>
    </row>
    <row r="618" spans="1:25">
      <c r="A618" s="362"/>
      <c r="B618" s="362"/>
      <c r="C618" s="362"/>
      <c r="D618" s="362"/>
      <c r="E618" s="352"/>
      <c r="F618" s="352"/>
      <c r="G618" s="352"/>
      <c r="H618" s="352"/>
      <c r="I618" s="362"/>
      <c r="J618" s="365"/>
      <c r="K618" s="354"/>
      <c r="L618" s="352"/>
      <c r="M618" s="352"/>
      <c r="N618" s="352"/>
      <c r="O618" s="352"/>
      <c r="P618" s="352"/>
      <c r="Q618" s="352"/>
      <c r="R618" s="362"/>
      <c r="S618" s="362"/>
      <c r="T618" s="362"/>
      <c r="U618" s="362"/>
      <c r="V618" s="362"/>
      <c r="W618" s="362"/>
      <c r="X618" s="362"/>
      <c r="Y618" s="362"/>
    </row>
    <row r="619" spans="1:25">
      <c r="A619" s="362"/>
      <c r="B619" s="362"/>
      <c r="C619" s="362"/>
      <c r="D619" s="362"/>
      <c r="E619" s="352"/>
      <c r="F619" s="352"/>
      <c r="G619" s="352"/>
      <c r="H619" s="352"/>
      <c r="I619" s="362"/>
      <c r="J619" s="365"/>
      <c r="K619" s="354"/>
      <c r="L619" s="352"/>
      <c r="M619" s="352"/>
      <c r="N619" s="352"/>
      <c r="O619" s="352"/>
      <c r="P619" s="352"/>
      <c r="Q619" s="352"/>
      <c r="R619" s="362"/>
      <c r="S619" s="362"/>
      <c r="T619" s="362"/>
      <c r="U619" s="362"/>
      <c r="V619" s="362"/>
      <c r="W619" s="362"/>
      <c r="X619" s="362"/>
      <c r="Y619" s="362"/>
    </row>
    <row r="620" spans="1:25">
      <c r="A620" s="362"/>
      <c r="B620" s="362"/>
      <c r="C620" s="362"/>
      <c r="D620" s="362"/>
      <c r="E620" s="352"/>
      <c r="F620" s="352"/>
      <c r="G620" s="352"/>
      <c r="H620" s="352"/>
      <c r="I620" s="362"/>
      <c r="J620" s="365"/>
      <c r="K620" s="354"/>
      <c r="L620" s="352"/>
      <c r="M620" s="352"/>
      <c r="N620" s="352"/>
      <c r="O620" s="352"/>
      <c r="P620" s="352"/>
      <c r="Q620" s="352"/>
      <c r="R620" s="362"/>
      <c r="S620" s="362"/>
      <c r="T620" s="362"/>
      <c r="U620" s="362"/>
      <c r="V620" s="362"/>
      <c r="W620" s="362"/>
      <c r="X620" s="362"/>
      <c r="Y620" s="362"/>
    </row>
    <row r="621" spans="1:25">
      <c r="A621" s="362"/>
      <c r="B621" s="362"/>
      <c r="C621" s="362"/>
      <c r="D621" s="362"/>
      <c r="E621" s="352"/>
      <c r="F621" s="352"/>
      <c r="G621" s="352"/>
      <c r="H621" s="352"/>
      <c r="I621" s="362"/>
      <c r="J621" s="365"/>
      <c r="K621" s="354"/>
      <c r="L621" s="352"/>
      <c r="M621" s="352"/>
      <c r="N621" s="352"/>
      <c r="O621" s="352"/>
      <c r="P621" s="352"/>
      <c r="Q621" s="352"/>
      <c r="R621" s="362"/>
      <c r="S621" s="362"/>
      <c r="T621" s="362"/>
      <c r="U621" s="362"/>
      <c r="V621" s="362"/>
      <c r="W621" s="362"/>
      <c r="X621" s="362"/>
      <c r="Y621" s="362"/>
    </row>
    <row r="622" spans="1:25">
      <c r="A622" s="362"/>
      <c r="B622" s="362"/>
      <c r="C622" s="362"/>
      <c r="D622" s="362"/>
      <c r="E622" s="352"/>
      <c r="F622" s="352"/>
      <c r="G622" s="352"/>
      <c r="H622" s="352"/>
      <c r="I622" s="362"/>
      <c r="J622" s="365"/>
      <c r="K622" s="354"/>
      <c r="L622" s="352"/>
      <c r="M622" s="352"/>
      <c r="N622" s="352"/>
      <c r="O622" s="352"/>
      <c r="P622" s="352"/>
      <c r="Q622" s="352"/>
      <c r="R622" s="362"/>
      <c r="S622" s="362"/>
      <c r="T622" s="362"/>
      <c r="U622" s="362"/>
      <c r="V622" s="362"/>
      <c r="W622" s="362"/>
      <c r="X622" s="362"/>
      <c r="Y622" s="362"/>
    </row>
    <row r="623" spans="1:25">
      <c r="A623" s="362"/>
      <c r="B623" s="362"/>
      <c r="C623" s="362"/>
      <c r="D623" s="362"/>
      <c r="E623" s="352"/>
      <c r="F623" s="352"/>
      <c r="G623" s="352"/>
      <c r="H623" s="352"/>
      <c r="I623" s="362"/>
      <c r="J623" s="365"/>
      <c r="K623" s="354"/>
      <c r="L623" s="352"/>
      <c r="M623" s="352"/>
      <c r="N623" s="352"/>
      <c r="O623" s="352"/>
      <c r="P623" s="352"/>
      <c r="Q623" s="352"/>
      <c r="R623" s="362"/>
      <c r="S623" s="362"/>
      <c r="T623" s="362"/>
      <c r="U623" s="362"/>
      <c r="V623" s="362"/>
      <c r="W623" s="362"/>
      <c r="X623" s="362"/>
      <c r="Y623" s="362"/>
    </row>
    <row r="624" spans="1:25">
      <c r="A624" s="362"/>
      <c r="B624" s="362"/>
      <c r="C624" s="362"/>
      <c r="D624" s="362"/>
      <c r="E624" s="352"/>
      <c r="F624" s="352"/>
      <c r="G624" s="352"/>
      <c r="H624" s="352"/>
      <c r="I624" s="362"/>
      <c r="J624" s="365"/>
      <c r="K624" s="354"/>
      <c r="L624" s="352"/>
      <c r="M624" s="352"/>
      <c r="N624" s="352"/>
      <c r="O624" s="352"/>
      <c r="P624" s="352"/>
      <c r="Q624" s="352"/>
      <c r="R624" s="362"/>
      <c r="S624" s="362"/>
      <c r="T624" s="362"/>
      <c r="U624" s="362"/>
      <c r="V624" s="362"/>
      <c r="W624" s="362"/>
      <c r="X624" s="362"/>
      <c r="Y624" s="362"/>
    </row>
    <row r="625" spans="1:25">
      <c r="A625" s="362"/>
      <c r="B625" s="362"/>
      <c r="C625" s="362"/>
      <c r="D625" s="362"/>
      <c r="E625" s="352"/>
      <c r="F625" s="352"/>
      <c r="G625" s="352"/>
      <c r="H625" s="352"/>
      <c r="I625" s="362"/>
      <c r="J625" s="365"/>
      <c r="K625" s="354"/>
      <c r="L625" s="352"/>
      <c r="M625" s="352"/>
      <c r="N625" s="352"/>
      <c r="O625" s="352"/>
      <c r="P625" s="352"/>
      <c r="Q625" s="352"/>
      <c r="R625" s="362"/>
      <c r="S625" s="362"/>
      <c r="T625" s="362"/>
      <c r="U625" s="362"/>
      <c r="V625" s="362"/>
      <c r="W625" s="362"/>
      <c r="X625" s="362"/>
      <c r="Y625" s="362"/>
    </row>
    <row r="626" spans="1:25">
      <c r="A626" s="362"/>
      <c r="B626" s="362"/>
      <c r="C626" s="362"/>
      <c r="D626" s="362"/>
      <c r="E626" s="352"/>
      <c r="F626" s="352"/>
      <c r="G626" s="352"/>
      <c r="H626" s="352"/>
      <c r="I626" s="362"/>
      <c r="J626" s="365"/>
      <c r="K626" s="354"/>
      <c r="L626" s="352"/>
      <c r="M626" s="352"/>
      <c r="N626" s="352"/>
      <c r="O626" s="352"/>
      <c r="P626" s="352"/>
      <c r="Q626" s="352"/>
      <c r="R626" s="362"/>
      <c r="S626" s="362"/>
      <c r="T626" s="362"/>
      <c r="U626" s="362"/>
      <c r="V626" s="362"/>
      <c r="W626" s="362"/>
      <c r="X626" s="362"/>
      <c r="Y626" s="362"/>
    </row>
    <row r="627" spans="1:25">
      <c r="A627" s="362"/>
      <c r="B627" s="362"/>
      <c r="C627" s="362"/>
      <c r="D627" s="362"/>
      <c r="E627" s="352"/>
      <c r="F627" s="352"/>
      <c r="G627" s="352"/>
      <c r="H627" s="352"/>
      <c r="I627" s="362"/>
      <c r="J627" s="365"/>
      <c r="K627" s="354"/>
      <c r="L627" s="352"/>
      <c r="M627" s="352"/>
      <c r="N627" s="352"/>
      <c r="O627" s="352"/>
      <c r="P627" s="352"/>
      <c r="Q627" s="352"/>
      <c r="R627" s="362"/>
      <c r="S627" s="362"/>
      <c r="T627" s="362"/>
      <c r="U627" s="362"/>
      <c r="V627" s="362"/>
      <c r="W627" s="362"/>
      <c r="X627" s="362"/>
      <c r="Y627" s="362"/>
    </row>
    <row r="628" spans="1:25">
      <c r="A628" s="362"/>
      <c r="B628" s="362"/>
      <c r="C628" s="362"/>
      <c r="D628" s="362"/>
      <c r="E628" s="352"/>
      <c r="F628" s="352"/>
      <c r="G628" s="352"/>
      <c r="H628" s="352"/>
      <c r="I628" s="362"/>
      <c r="J628" s="365"/>
      <c r="K628" s="354"/>
      <c r="L628" s="352"/>
      <c r="M628" s="352"/>
      <c r="N628" s="352"/>
      <c r="O628" s="352"/>
      <c r="P628" s="352"/>
      <c r="Q628" s="352"/>
      <c r="R628" s="362"/>
      <c r="S628" s="362"/>
      <c r="T628" s="362"/>
      <c r="U628" s="362"/>
      <c r="V628" s="362"/>
      <c r="W628" s="362"/>
      <c r="X628" s="362"/>
      <c r="Y628" s="362"/>
    </row>
    <row r="629" spans="1:25">
      <c r="A629" s="362"/>
      <c r="B629" s="362"/>
      <c r="C629" s="362"/>
      <c r="D629" s="362"/>
      <c r="E629" s="352"/>
      <c r="F629" s="352"/>
      <c r="G629" s="352"/>
      <c r="H629" s="352"/>
      <c r="I629" s="362"/>
      <c r="J629" s="365"/>
      <c r="K629" s="354"/>
      <c r="L629" s="352"/>
      <c r="M629" s="352"/>
      <c r="N629" s="352"/>
      <c r="O629" s="352"/>
      <c r="P629" s="352"/>
      <c r="Q629" s="352"/>
      <c r="R629" s="362"/>
      <c r="S629" s="362"/>
      <c r="T629" s="362"/>
      <c r="U629" s="362"/>
      <c r="V629" s="362"/>
      <c r="W629" s="362"/>
      <c r="X629" s="362"/>
      <c r="Y629" s="362"/>
    </row>
    <row r="630" spans="1:25">
      <c r="A630" s="362"/>
      <c r="B630" s="362"/>
      <c r="C630" s="362"/>
      <c r="D630" s="362"/>
      <c r="E630" s="352"/>
      <c r="F630" s="352"/>
      <c r="G630" s="352"/>
      <c r="H630" s="352"/>
      <c r="I630" s="362"/>
      <c r="J630" s="365"/>
      <c r="K630" s="354"/>
      <c r="L630" s="352"/>
      <c r="M630" s="352"/>
      <c r="N630" s="352"/>
      <c r="O630" s="352"/>
      <c r="P630" s="352"/>
      <c r="Q630" s="352"/>
      <c r="R630" s="362"/>
      <c r="S630" s="362"/>
      <c r="T630" s="362"/>
      <c r="U630" s="362"/>
      <c r="V630" s="362"/>
      <c r="W630" s="362"/>
      <c r="X630" s="362"/>
      <c r="Y630" s="362"/>
    </row>
    <row r="631" spans="1:25">
      <c r="A631" s="362"/>
      <c r="B631" s="362"/>
      <c r="C631" s="362"/>
      <c r="D631" s="362"/>
      <c r="E631" s="352"/>
      <c r="F631" s="352"/>
      <c r="G631" s="352"/>
      <c r="H631" s="352"/>
      <c r="I631" s="362"/>
      <c r="J631" s="365"/>
      <c r="K631" s="354"/>
      <c r="L631" s="352"/>
      <c r="M631" s="352"/>
      <c r="N631" s="352"/>
      <c r="O631" s="352"/>
      <c r="P631" s="352"/>
      <c r="Q631" s="352"/>
      <c r="R631" s="362"/>
      <c r="S631" s="362"/>
      <c r="T631" s="362"/>
      <c r="U631" s="362"/>
      <c r="V631" s="362"/>
      <c r="W631" s="362"/>
      <c r="X631" s="362"/>
      <c r="Y631" s="362"/>
    </row>
    <row r="632" spans="1:25">
      <c r="A632" s="362"/>
      <c r="B632" s="362"/>
      <c r="C632" s="362"/>
      <c r="D632" s="362"/>
      <c r="E632" s="352"/>
      <c r="F632" s="352"/>
      <c r="G632" s="352"/>
      <c r="H632" s="352"/>
      <c r="I632" s="362"/>
      <c r="J632" s="365"/>
      <c r="K632" s="354"/>
      <c r="L632" s="352"/>
      <c r="M632" s="352"/>
      <c r="N632" s="352"/>
      <c r="O632" s="352"/>
      <c r="P632" s="352"/>
      <c r="Q632" s="352"/>
      <c r="R632" s="362"/>
      <c r="S632" s="362"/>
      <c r="T632" s="362"/>
      <c r="U632" s="362"/>
      <c r="V632" s="362"/>
      <c r="W632" s="362"/>
      <c r="X632" s="362"/>
      <c r="Y632" s="362"/>
    </row>
    <row r="633" spans="1:25">
      <c r="A633" s="362"/>
      <c r="B633" s="362"/>
      <c r="C633" s="362"/>
      <c r="D633" s="362"/>
      <c r="E633" s="352"/>
      <c r="F633" s="352"/>
      <c r="G633" s="352"/>
      <c r="H633" s="352"/>
      <c r="I633" s="362"/>
      <c r="J633" s="365"/>
      <c r="K633" s="354"/>
      <c r="L633" s="352"/>
      <c r="M633" s="352"/>
      <c r="N633" s="352"/>
      <c r="O633" s="352"/>
      <c r="P633" s="352"/>
      <c r="Q633" s="352"/>
      <c r="R633" s="362"/>
      <c r="S633" s="362"/>
      <c r="T633" s="362"/>
      <c r="U633" s="362"/>
      <c r="V633" s="362"/>
      <c r="W633" s="362"/>
      <c r="X633" s="362"/>
      <c r="Y633" s="362"/>
    </row>
    <row r="634" spans="1:25">
      <c r="A634" s="362"/>
      <c r="B634" s="362"/>
      <c r="C634" s="362"/>
      <c r="D634" s="362"/>
      <c r="E634" s="352"/>
      <c r="F634" s="352"/>
      <c r="G634" s="352"/>
      <c r="H634" s="352"/>
      <c r="I634" s="362"/>
      <c r="J634" s="365"/>
      <c r="K634" s="354"/>
      <c r="L634" s="352"/>
      <c r="M634" s="352"/>
      <c r="N634" s="352"/>
      <c r="O634" s="352"/>
      <c r="P634" s="352"/>
      <c r="Q634" s="352"/>
      <c r="R634" s="362"/>
      <c r="S634" s="362"/>
      <c r="T634" s="362"/>
      <c r="U634" s="362"/>
      <c r="V634" s="362"/>
      <c r="W634" s="362"/>
      <c r="X634" s="362"/>
      <c r="Y634" s="362"/>
    </row>
    <row r="635" spans="1:25">
      <c r="A635" s="362"/>
      <c r="B635" s="362"/>
      <c r="C635" s="362"/>
      <c r="D635" s="362"/>
      <c r="E635" s="352"/>
      <c r="F635" s="352"/>
      <c r="G635" s="352"/>
      <c r="H635" s="352"/>
      <c r="I635" s="362"/>
      <c r="J635" s="365"/>
      <c r="K635" s="354"/>
      <c r="L635" s="352"/>
      <c r="M635" s="352"/>
      <c r="N635" s="352"/>
      <c r="O635" s="352"/>
      <c r="P635" s="352"/>
      <c r="Q635" s="352"/>
      <c r="R635" s="362"/>
      <c r="S635" s="362"/>
      <c r="T635" s="362"/>
      <c r="U635" s="362"/>
      <c r="V635" s="362"/>
      <c r="W635" s="362"/>
      <c r="X635" s="362"/>
      <c r="Y635" s="362"/>
    </row>
    <row r="636" spans="1:25">
      <c r="A636" s="362"/>
      <c r="B636" s="362"/>
      <c r="C636" s="362"/>
      <c r="D636" s="362"/>
      <c r="E636" s="352"/>
      <c r="F636" s="352"/>
      <c r="G636" s="352"/>
      <c r="H636" s="352"/>
      <c r="I636" s="362"/>
      <c r="J636" s="365"/>
      <c r="K636" s="354"/>
      <c r="L636" s="352"/>
      <c r="M636" s="352"/>
      <c r="N636" s="352"/>
      <c r="O636" s="352"/>
      <c r="P636" s="352"/>
      <c r="Q636" s="352"/>
      <c r="R636" s="362"/>
      <c r="S636" s="362"/>
      <c r="T636" s="362"/>
      <c r="U636" s="362"/>
      <c r="V636" s="362"/>
      <c r="W636" s="362"/>
      <c r="X636" s="362"/>
      <c r="Y636" s="362"/>
    </row>
    <row r="637" spans="1:25">
      <c r="A637" s="362"/>
      <c r="B637" s="362"/>
      <c r="C637" s="362"/>
      <c r="D637" s="362"/>
      <c r="E637" s="352"/>
      <c r="F637" s="352"/>
      <c r="G637" s="352"/>
      <c r="H637" s="352"/>
      <c r="I637" s="362"/>
      <c r="J637" s="365"/>
      <c r="K637" s="354"/>
      <c r="L637" s="352"/>
      <c r="M637" s="352"/>
      <c r="N637" s="352"/>
      <c r="O637" s="352"/>
      <c r="P637" s="352"/>
      <c r="Q637" s="352"/>
      <c r="R637" s="362"/>
      <c r="S637" s="362"/>
      <c r="T637" s="362"/>
      <c r="U637" s="362"/>
      <c r="V637" s="362"/>
      <c r="W637" s="362"/>
      <c r="X637" s="362"/>
      <c r="Y637" s="362"/>
    </row>
    <row r="638" spans="1:25">
      <c r="A638" s="362"/>
      <c r="B638" s="362"/>
      <c r="C638" s="362"/>
      <c r="D638" s="362"/>
      <c r="E638" s="352"/>
      <c r="F638" s="352"/>
      <c r="G638" s="352"/>
      <c r="H638" s="352"/>
      <c r="I638" s="362"/>
      <c r="J638" s="365"/>
      <c r="K638" s="354"/>
      <c r="L638" s="352"/>
      <c r="M638" s="352"/>
      <c r="N638" s="352"/>
      <c r="O638" s="352"/>
      <c r="P638" s="352"/>
      <c r="Q638" s="352"/>
      <c r="R638" s="362"/>
      <c r="S638" s="362"/>
      <c r="T638" s="362"/>
      <c r="U638" s="362"/>
      <c r="V638" s="362"/>
      <c r="W638" s="362"/>
      <c r="X638" s="362"/>
      <c r="Y638" s="362"/>
    </row>
    <row r="639" spans="1:25">
      <c r="A639" s="362"/>
      <c r="B639" s="362"/>
      <c r="C639" s="362"/>
      <c r="D639" s="362"/>
      <c r="E639" s="352"/>
      <c r="F639" s="352"/>
      <c r="G639" s="352"/>
      <c r="H639" s="352"/>
      <c r="I639" s="362"/>
      <c r="J639" s="365"/>
      <c r="K639" s="354"/>
      <c r="L639" s="352"/>
      <c r="M639" s="352"/>
      <c r="N639" s="352"/>
      <c r="O639" s="352"/>
      <c r="P639" s="352"/>
      <c r="Q639" s="352"/>
      <c r="R639" s="362"/>
      <c r="S639" s="362"/>
      <c r="T639" s="362"/>
      <c r="U639" s="362"/>
      <c r="V639" s="362"/>
      <c r="W639" s="362"/>
      <c r="X639" s="362"/>
      <c r="Y639" s="362"/>
    </row>
    <row r="640" spans="1:25">
      <c r="A640" s="362"/>
      <c r="B640" s="362"/>
      <c r="C640" s="362"/>
      <c r="D640" s="362"/>
      <c r="E640" s="352"/>
      <c r="F640" s="352"/>
      <c r="G640" s="352"/>
      <c r="H640" s="352"/>
      <c r="I640" s="362"/>
      <c r="J640" s="365"/>
      <c r="K640" s="354"/>
      <c r="L640" s="352"/>
      <c r="M640" s="352"/>
      <c r="N640" s="352"/>
      <c r="O640" s="352"/>
      <c r="P640" s="352"/>
      <c r="Q640" s="352"/>
      <c r="R640" s="362"/>
      <c r="S640" s="362"/>
      <c r="T640" s="362"/>
      <c r="U640" s="362"/>
      <c r="V640" s="362"/>
      <c r="W640" s="362"/>
      <c r="X640" s="362"/>
      <c r="Y640" s="362"/>
    </row>
    <row r="641" spans="1:25">
      <c r="A641" s="362"/>
      <c r="B641" s="362"/>
      <c r="C641" s="362"/>
      <c r="D641" s="362"/>
      <c r="E641" s="352"/>
      <c r="F641" s="352"/>
      <c r="G641" s="352"/>
      <c r="H641" s="352"/>
      <c r="I641" s="362"/>
      <c r="J641" s="365"/>
      <c r="K641" s="354"/>
      <c r="L641" s="352"/>
      <c r="M641" s="352"/>
      <c r="N641" s="352"/>
      <c r="O641" s="352"/>
      <c r="P641" s="352"/>
      <c r="Q641" s="352"/>
      <c r="R641" s="362"/>
      <c r="S641" s="362"/>
      <c r="T641" s="362"/>
      <c r="U641" s="362"/>
      <c r="V641" s="362"/>
      <c r="W641" s="362"/>
      <c r="X641" s="362"/>
      <c r="Y641" s="362"/>
    </row>
    <row r="642" spans="1:25">
      <c r="A642" s="362"/>
      <c r="B642" s="362"/>
      <c r="C642" s="362"/>
      <c r="D642" s="362"/>
      <c r="E642" s="352"/>
      <c r="F642" s="352"/>
      <c r="G642" s="352"/>
      <c r="H642" s="352"/>
      <c r="I642" s="362"/>
      <c r="J642" s="365"/>
      <c r="K642" s="354"/>
      <c r="L642" s="352"/>
      <c r="M642" s="352"/>
      <c r="N642" s="352"/>
      <c r="O642" s="352"/>
      <c r="P642" s="352"/>
      <c r="Q642" s="352"/>
      <c r="R642" s="362"/>
      <c r="S642" s="362"/>
      <c r="T642" s="362"/>
      <c r="U642" s="362"/>
      <c r="V642" s="362"/>
      <c r="W642" s="362"/>
      <c r="X642" s="362"/>
      <c r="Y642" s="362"/>
    </row>
    <row r="643" spans="1:25">
      <c r="A643" s="362"/>
      <c r="B643" s="362"/>
      <c r="C643" s="362"/>
      <c r="D643" s="362"/>
      <c r="E643" s="352"/>
      <c r="F643" s="352"/>
      <c r="G643" s="352"/>
      <c r="H643" s="352"/>
      <c r="I643" s="362"/>
      <c r="J643" s="365"/>
      <c r="K643" s="354"/>
      <c r="L643" s="352"/>
      <c r="M643" s="352"/>
      <c r="N643" s="352"/>
      <c r="O643" s="352"/>
      <c r="P643" s="352"/>
      <c r="Q643" s="352"/>
      <c r="R643" s="362"/>
      <c r="S643" s="362"/>
      <c r="T643" s="362"/>
      <c r="U643" s="362"/>
      <c r="V643" s="362"/>
      <c r="W643" s="362"/>
      <c r="X643" s="362"/>
      <c r="Y643" s="362"/>
    </row>
    <row r="644" spans="1:25">
      <c r="A644" s="362"/>
      <c r="B644" s="362"/>
      <c r="C644" s="362"/>
      <c r="D644" s="362"/>
      <c r="E644" s="352"/>
      <c r="F644" s="352"/>
      <c r="G644" s="352"/>
      <c r="H644" s="352"/>
      <c r="I644" s="362"/>
      <c r="J644" s="365"/>
      <c r="K644" s="354"/>
      <c r="L644" s="352"/>
      <c r="M644" s="352"/>
      <c r="N644" s="352"/>
      <c r="O644" s="352"/>
      <c r="P644" s="352"/>
      <c r="Q644" s="352"/>
      <c r="R644" s="362"/>
      <c r="S644" s="362"/>
      <c r="T644" s="362"/>
      <c r="U644" s="362"/>
      <c r="V644" s="362"/>
      <c r="W644" s="362"/>
      <c r="X644" s="362"/>
      <c r="Y644" s="362"/>
    </row>
    <row r="645" spans="1:25">
      <c r="A645" s="362"/>
      <c r="B645" s="362"/>
      <c r="C645" s="362"/>
      <c r="D645" s="362"/>
      <c r="E645" s="352"/>
      <c r="F645" s="352"/>
      <c r="G645" s="352"/>
      <c r="H645" s="352"/>
      <c r="I645" s="362"/>
      <c r="J645" s="365"/>
      <c r="K645" s="354"/>
      <c r="L645" s="352"/>
      <c r="M645" s="352"/>
      <c r="N645" s="352"/>
      <c r="O645" s="352"/>
      <c r="P645" s="352"/>
      <c r="Q645" s="352"/>
      <c r="R645" s="362"/>
      <c r="S645" s="362"/>
      <c r="T645" s="362"/>
      <c r="U645" s="362"/>
      <c r="V645" s="362"/>
      <c r="W645" s="362"/>
      <c r="X645" s="362"/>
      <c r="Y645" s="362"/>
    </row>
    <row r="646" spans="1:25">
      <c r="A646" s="362"/>
      <c r="B646" s="362"/>
      <c r="C646" s="362"/>
      <c r="D646" s="362"/>
      <c r="E646" s="352"/>
      <c r="F646" s="352"/>
      <c r="G646" s="352"/>
      <c r="H646" s="352"/>
      <c r="I646" s="362"/>
      <c r="J646" s="365"/>
      <c r="K646" s="354"/>
      <c r="L646" s="352"/>
      <c r="M646" s="352"/>
      <c r="N646" s="352"/>
      <c r="O646" s="352"/>
      <c r="P646" s="352"/>
      <c r="Q646" s="352"/>
      <c r="R646" s="362"/>
      <c r="S646" s="362"/>
      <c r="T646" s="362"/>
      <c r="U646" s="362"/>
      <c r="V646" s="362"/>
      <c r="W646" s="362"/>
      <c r="X646" s="362"/>
      <c r="Y646" s="362"/>
    </row>
    <row r="647" spans="1:25">
      <c r="A647" s="362"/>
      <c r="B647" s="362"/>
      <c r="C647" s="362"/>
      <c r="D647" s="362"/>
      <c r="E647" s="352"/>
      <c r="F647" s="352"/>
      <c r="G647" s="352"/>
      <c r="H647" s="352"/>
      <c r="I647" s="362"/>
      <c r="J647" s="365"/>
      <c r="K647" s="354"/>
      <c r="L647" s="352"/>
      <c r="M647" s="352"/>
      <c r="N647" s="352"/>
      <c r="O647" s="352"/>
      <c r="P647" s="352"/>
      <c r="Q647" s="352"/>
      <c r="R647" s="362"/>
      <c r="S647" s="362"/>
      <c r="T647" s="362"/>
      <c r="U647" s="362"/>
      <c r="V647" s="362"/>
      <c r="W647" s="362"/>
      <c r="X647" s="362"/>
      <c r="Y647" s="362"/>
    </row>
    <row r="648" spans="1:25">
      <c r="A648" s="362"/>
      <c r="B648" s="362"/>
      <c r="C648" s="362"/>
      <c r="D648" s="362"/>
      <c r="E648" s="352"/>
      <c r="F648" s="352"/>
      <c r="G648" s="352"/>
      <c r="H648" s="352"/>
      <c r="I648" s="362"/>
      <c r="J648" s="365"/>
      <c r="K648" s="354"/>
      <c r="L648" s="352"/>
      <c r="M648" s="352"/>
      <c r="N648" s="352"/>
      <c r="O648" s="352"/>
      <c r="P648" s="352"/>
      <c r="Q648" s="352"/>
      <c r="R648" s="362"/>
      <c r="S648" s="362"/>
      <c r="T648" s="362"/>
      <c r="U648" s="362"/>
      <c r="V648" s="362"/>
      <c r="W648" s="362"/>
      <c r="X648" s="362"/>
      <c r="Y648" s="362"/>
    </row>
    <row r="649" spans="1:25">
      <c r="A649" s="362"/>
      <c r="B649" s="362"/>
      <c r="C649" s="362"/>
      <c r="D649" s="362"/>
      <c r="E649" s="352"/>
      <c r="F649" s="352"/>
      <c r="G649" s="352"/>
      <c r="H649" s="352"/>
      <c r="I649" s="362"/>
      <c r="J649" s="365"/>
      <c r="K649" s="354"/>
      <c r="L649" s="352"/>
      <c r="M649" s="352"/>
      <c r="N649" s="352"/>
      <c r="O649" s="352"/>
      <c r="P649" s="352"/>
      <c r="Q649" s="352"/>
      <c r="R649" s="362"/>
      <c r="S649" s="362"/>
      <c r="T649" s="362"/>
      <c r="U649" s="362"/>
      <c r="V649" s="362"/>
      <c r="W649" s="362"/>
      <c r="X649" s="362"/>
      <c r="Y649" s="362"/>
    </row>
    <row r="650" spans="1:25">
      <c r="A650" s="362"/>
      <c r="B650" s="362"/>
      <c r="C650" s="362"/>
      <c r="D650" s="362"/>
      <c r="E650" s="352"/>
      <c r="F650" s="352"/>
      <c r="G650" s="352"/>
      <c r="H650" s="352"/>
      <c r="I650" s="362"/>
      <c r="J650" s="365"/>
      <c r="K650" s="354"/>
      <c r="L650" s="352"/>
      <c r="M650" s="352"/>
      <c r="N650" s="352"/>
      <c r="O650" s="352"/>
      <c r="P650" s="352"/>
      <c r="Q650" s="352"/>
      <c r="R650" s="362"/>
      <c r="S650" s="362"/>
      <c r="T650" s="362"/>
      <c r="U650" s="362"/>
      <c r="V650" s="362"/>
      <c r="W650" s="362"/>
      <c r="X650" s="362"/>
      <c r="Y650" s="362"/>
    </row>
    <row r="651" spans="1:25">
      <c r="A651" s="362"/>
      <c r="B651" s="362"/>
      <c r="C651" s="362"/>
      <c r="D651" s="362"/>
      <c r="E651" s="352"/>
      <c r="F651" s="352"/>
      <c r="G651" s="352"/>
      <c r="H651" s="352"/>
      <c r="I651" s="362"/>
      <c r="J651" s="365"/>
      <c r="K651" s="354"/>
      <c r="L651" s="352"/>
      <c r="M651" s="352"/>
      <c r="N651" s="352"/>
      <c r="O651" s="352"/>
      <c r="P651" s="352"/>
      <c r="Q651" s="352"/>
      <c r="R651" s="362"/>
      <c r="S651" s="362"/>
      <c r="T651" s="362"/>
      <c r="U651" s="362"/>
      <c r="V651" s="362"/>
      <c r="W651" s="362"/>
      <c r="X651" s="362"/>
      <c r="Y651" s="362"/>
    </row>
    <row r="652" spans="1:25">
      <c r="A652" s="362"/>
      <c r="B652" s="362"/>
      <c r="C652" s="362"/>
      <c r="D652" s="362"/>
      <c r="E652" s="352"/>
      <c r="F652" s="352"/>
      <c r="G652" s="352"/>
      <c r="H652" s="352"/>
      <c r="I652" s="362"/>
      <c r="J652" s="365"/>
      <c r="K652" s="354"/>
      <c r="L652" s="352"/>
      <c r="M652" s="352"/>
      <c r="N652" s="352"/>
      <c r="O652" s="352"/>
      <c r="P652" s="352"/>
      <c r="Q652" s="352"/>
      <c r="R652" s="362"/>
      <c r="S652" s="362"/>
      <c r="T652" s="362"/>
      <c r="U652" s="362"/>
      <c r="V652" s="362"/>
      <c r="W652" s="362"/>
      <c r="X652" s="362"/>
      <c r="Y652" s="362"/>
    </row>
    <row r="653" spans="1:25">
      <c r="A653" s="362"/>
      <c r="B653" s="362"/>
      <c r="C653" s="362"/>
      <c r="D653" s="362"/>
      <c r="E653" s="352"/>
      <c r="F653" s="352"/>
      <c r="G653" s="352"/>
      <c r="H653" s="352"/>
      <c r="I653" s="362"/>
      <c r="J653" s="365"/>
      <c r="K653" s="354"/>
      <c r="L653" s="352"/>
      <c r="M653" s="352"/>
      <c r="N653" s="352"/>
      <c r="O653" s="352"/>
      <c r="P653" s="352"/>
      <c r="Q653" s="352"/>
      <c r="R653" s="362"/>
      <c r="S653" s="362"/>
      <c r="T653" s="362"/>
      <c r="U653" s="362"/>
      <c r="V653" s="362"/>
      <c r="W653" s="362"/>
      <c r="X653" s="362"/>
      <c r="Y653" s="362"/>
    </row>
    <row r="654" spans="1:25">
      <c r="A654" s="362"/>
      <c r="B654" s="362"/>
      <c r="C654" s="362"/>
      <c r="D654" s="362"/>
      <c r="E654" s="352"/>
      <c r="F654" s="352"/>
      <c r="G654" s="352"/>
      <c r="H654" s="352"/>
      <c r="I654" s="362"/>
      <c r="J654" s="365"/>
      <c r="K654" s="354"/>
      <c r="L654" s="352"/>
      <c r="M654" s="352"/>
      <c r="N654" s="352"/>
      <c r="O654" s="352"/>
      <c r="P654" s="352"/>
      <c r="Q654" s="352"/>
      <c r="R654" s="362"/>
      <c r="S654" s="362"/>
      <c r="T654" s="362"/>
      <c r="U654" s="362"/>
      <c r="V654" s="362"/>
      <c r="W654" s="362"/>
      <c r="X654" s="362"/>
      <c r="Y654" s="362"/>
    </row>
    <row r="655" spans="1:25">
      <c r="A655" s="362"/>
      <c r="B655" s="362"/>
      <c r="C655" s="362"/>
      <c r="D655" s="362"/>
      <c r="E655" s="352"/>
      <c r="F655" s="352"/>
      <c r="G655" s="352"/>
      <c r="H655" s="352"/>
      <c r="I655" s="362"/>
      <c r="J655" s="365"/>
      <c r="K655" s="354"/>
      <c r="L655" s="352"/>
      <c r="M655" s="352"/>
      <c r="N655" s="352"/>
      <c r="O655" s="352"/>
      <c r="P655" s="352"/>
      <c r="Q655" s="352"/>
      <c r="R655" s="362"/>
      <c r="S655" s="362"/>
      <c r="T655" s="362"/>
      <c r="U655" s="362"/>
      <c r="V655" s="362"/>
      <c r="W655" s="362"/>
      <c r="X655" s="362"/>
      <c r="Y655" s="362"/>
    </row>
    <row r="656" spans="1:25">
      <c r="A656" s="362"/>
      <c r="B656" s="362"/>
      <c r="C656" s="362"/>
      <c r="D656" s="362"/>
      <c r="E656" s="352"/>
      <c r="F656" s="352"/>
      <c r="G656" s="352"/>
      <c r="H656" s="352"/>
      <c r="I656" s="362"/>
      <c r="J656" s="365"/>
      <c r="K656" s="354"/>
      <c r="L656" s="352"/>
      <c r="M656" s="352"/>
      <c r="N656" s="352"/>
      <c r="O656" s="352"/>
      <c r="P656" s="352"/>
      <c r="Q656" s="352"/>
      <c r="R656" s="362"/>
      <c r="S656" s="362"/>
      <c r="T656" s="362"/>
      <c r="U656" s="362"/>
      <c r="V656" s="362"/>
      <c r="W656" s="362"/>
      <c r="X656" s="362"/>
      <c r="Y656" s="362"/>
    </row>
    <row r="657" spans="1:25">
      <c r="A657" s="362"/>
      <c r="B657" s="362"/>
      <c r="C657" s="362"/>
      <c r="D657" s="362"/>
      <c r="E657" s="352"/>
      <c r="F657" s="352"/>
      <c r="G657" s="352"/>
      <c r="H657" s="352"/>
      <c r="I657" s="362"/>
      <c r="J657" s="365"/>
      <c r="K657" s="354"/>
      <c r="L657" s="352"/>
      <c r="M657" s="352"/>
      <c r="N657" s="352"/>
      <c r="O657" s="352"/>
      <c r="P657" s="352"/>
      <c r="Q657" s="352"/>
      <c r="R657" s="362"/>
      <c r="S657" s="362"/>
      <c r="T657" s="362"/>
      <c r="U657" s="362"/>
      <c r="V657" s="362"/>
      <c r="W657" s="362"/>
      <c r="X657" s="362"/>
      <c r="Y657" s="362"/>
    </row>
    <row r="658" spans="1:25">
      <c r="A658" s="362"/>
      <c r="B658" s="362"/>
      <c r="C658" s="362"/>
      <c r="D658" s="362"/>
      <c r="E658" s="352"/>
      <c r="F658" s="352"/>
      <c r="G658" s="352"/>
      <c r="H658" s="352"/>
      <c r="I658" s="362"/>
      <c r="J658" s="365"/>
      <c r="K658" s="354"/>
      <c r="L658" s="352"/>
      <c r="M658" s="352"/>
      <c r="N658" s="352"/>
      <c r="O658" s="352"/>
      <c r="P658" s="352"/>
      <c r="Q658" s="352"/>
      <c r="R658" s="362"/>
      <c r="S658" s="362"/>
      <c r="T658" s="362"/>
      <c r="U658" s="362"/>
      <c r="V658" s="362"/>
      <c r="W658" s="362"/>
      <c r="X658" s="362"/>
      <c r="Y658" s="362"/>
    </row>
    <row r="659" spans="1:25">
      <c r="A659" s="362"/>
      <c r="B659" s="362"/>
      <c r="C659" s="362"/>
      <c r="D659" s="362"/>
      <c r="E659" s="352"/>
      <c r="F659" s="352"/>
      <c r="G659" s="352"/>
      <c r="H659" s="352"/>
      <c r="I659" s="362"/>
      <c r="J659" s="365"/>
      <c r="K659" s="354"/>
      <c r="L659" s="352"/>
      <c r="M659" s="352"/>
      <c r="N659" s="352"/>
      <c r="O659" s="352"/>
      <c r="P659" s="352"/>
      <c r="Q659" s="352"/>
      <c r="R659" s="362"/>
      <c r="S659" s="362"/>
      <c r="T659" s="362"/>
      <c r="U659" s="362"/>
      <c r="V659" s="362"/>
      <c r="W659" s="362"/>
      <c r="X659" s="362"/>
      <c r="Y659" s="362"/>
    </row>
    <row r="660" spans="1:25">
      <c r="A660" s="362"/>
      <c r="B660" s="362"/>
      <c r="C660" s="362"/>
      <c r="D660" s="362"/>
      <c r="E660" s="352"/>
      <c r="F660" s="352"/>
      <c r="G660" s="352"/>
      <c r="H660" s="352"/>
      <c r="I660" s="362"/>
      <c r="J660" s="365"/>
      <c r="K660" s="354"/>
      <c r="L660" s="352"/>
      <c r="M660" s="352"/>
      <c r="N660" s="352"/>
      <c r="O660" s="352"/>
      <c r="P660" s="352"/>
      <c r="Q660" s="352"/>
      <c r="R660" s="362"/>
      <c r="S660" s="362"/>
      <c r="T660" s="362"/>
      <c r="U660" s="362"/>
      <c r="V660" s="362"/>
      <c r="W660" s="362"/>
      <c r="X660" s="362"/>
      <c r="Y660" s="362"/>
    </row>
    <row r="661" spans="1:25">
      <c r="A661" s="362"/>
      <c r="B661" s="362"/>
      <c r="C661" s="362"/>
      <c r="D661" s="362"/>
      <c r="E661" s="352"/>
      <c r="F661" s="352"/>
      <c r="G661" s="352"/>
      <c r="H661" s="352"/>
      <c r="I661" s="362"/>
      <c r="J661" s="365"/>
      <c r="K661" s="354"/>
      <c r="L661" s="352"/>
      <c r="M661" s="352"/>
      <c r="N661" s="352"/>
      <c r="O661" s="352"/>
      <c r="P661" s="352"/>
      <c r="Q661" s="352"/>
      <c r="R661" s="362"/>
      <c r="S661" s="362"/>
      <c r="T661" s="362"/>
      <c r="U661" s="362"/>
      <c r="V661" s="362"/>
      <c r="W661" s="362"/>
      <c r="X661" s="362"/>
      <c r="Y661" s="362"/>
    </row>
    <row r="662" spans="1:25">
      <c r="A662" s="362"/>
      <c r="B662" s="362"/>
      <c r="C662" s="362"/>
      <c r="D662" s="362"/>
      <c r="E662" s="352"/>
      <c r="F662" s="352"/>
      <c r="G662" s="352"/>
      <c r="H662" s="352"/>
      <c r="I662" s="362"/>
      <c r="J662" s="365"/>
      <c r="K662" s="354"/>
      <c r="L662" s="352"/>
      <c r="M662" s="352"/>
      <c r="N662" s="352"/>
      <c r="O662" s="352"/>
      <c r="P662" s="352"/>
      <c r="Q662" s="352"/>
      <c r="R662" s="362"/>
      <c r="S662" s="362"/>
      <c r="T662" s="362"/>
      <c r="U662" s="362"/>
      <c r="V662" s="362"/>
      <c r="W662" s="362"/>
      <c r="X662" s="362"/>
      <c r="Y662" s="362"/>
    </row>
    <row r="663" spans="1:25">
      <c r="A663" s="362"/>
      <c r="B663" s="362"/>
      <c r="C663" s="362"/>
      <c r="D663" s="362"/>
      <c r="E663" s="352"/>
      <c r="F663" s="352"/>
      <c r="G663" s="352"/>
      <c r="H663" s="352"/>
      <c r="I663" s="362"/>
      <c r="J663" s="365"/>
      <c r="K663" s="354"/>
      <c r="L663" s="352"/>
      <c r="M663" s="352"/>
      <c r="N663" s="352"/>
      <c r="O663" s="352"/>
      <c r="P663" s="352"/>
      <c r="Q663" s="352"/>
      <c r="R663" s="362"/>
      <c r="S663" s="362"/>
      <c r="T663" s="362"/>
      <c r="U663" s="362"/>
      <c r="V663" s="362"/>
      <c r="W663" s="362"/>
      <c r="X663" s="362"/>
      <c r="Y663" s="362"/>
    </row>
    <row r="664" spans="1:25">
      <c r="A664" s="362"/>
      <c r="B664" s="362"/>
      <c r="C664" s="362"/>
      <c r="D664" s="362"/>
      <c r="E664" s="352"/>
      <c r="F664" s="352"/>
      <c r="G664" s="352"/>
      <c r="H664" s="352"/>
      <c r="I664" s="362"/>
      <c r="J664" s="365"/>
      <c r="K664" s="354"/>
      <c r="L664" s="352"/>
      <c r="M664" s="352"/>
      <c r="N664" s="352"/>
      <c r="O664" s="352"/>
      <c r="P664" s="352"/>
      <c r="Q664" s="352"/>
      <c r="R664" s="362"/>
      <c r="S664" s="362"/>
      <c r="T664" s="362"/>
      <c r="U664" s="362"/>
      <c r="V664" s="362"/>
      <c r="W664" s="362"/>
      <c r="X664" s="362"/>
      <c r="Y664" s="362"/>
    </row>
    <row r="665" spans="1:25">
      <c r="A665" s="362"/>
      <c r="B665" s="362"/>
      <c r="C665" s="362"/>
      <c r="D665" s="362"/>
      <c r="E665" s="352"/>
      <c r="F665" s="352"/>
      <c r="G665" s="352"/>
      <c r="H665" s="352"/>
      <c r="I665" s="362"/>
      <c r="J665" s="365"/>
      <c r="K665" s="354"/>
      <c r="L665" s="352"/>
      <c r="M665" s="352"/>
      <c r="N665" s="352"/>
      <c r="O665" s="352"/>
      <c r="P665" s="352"/>
      <c r="Q665" s="352"/>
      <c r="R665" s="362"/>
      <c r="S665" s="362"/>
      <c r="T665" s="362"/>
      <c r="U665" s="362"/>
      <c r="V665" s="362"/>
      <c r="W665" s="362"/>
      <c r="X665" s="362"/>
      <c r="Y665" s="362"/>
    </row>
    <row r="666" spans="1:25">
      <c r="A666" s="362"/>
      <c r="B666" s="362"/>
      <c r="C666" s="362"/>
      <c r="D666" s="362"/>
      <c r="E666" s="352"/>
      <c r="F666" s="352"/>
      <c r="G666" s="352"/>
      <c r="H666" s="352"/>
      <c r="I666" s="362"/>
      <c r="J666" s="365"/>
      <c r="K666" s="354"/>
      <c r="L666" s="352"/>
      <c r="M666" s="352"/>
      <c r="N666" s="352"/>
      <c r="O666" s="352"/>
      <c r="P666" s="352"/>
      <c r="Q666" s="352"/>
      <c r="R666" s="362"/>
      <c r="S666" s="362"/>
      <c r="T666" s="362"/>
      <c r="U666" s="362"/>
      <c r="V666" s="362"/>
      <c r="W666" s="362"/>
      <c r="X666" s="362"/>
      <c r="Y666" s="362"/>
    </row>
    <row r="667" spans="1:25">
      <c r="A667" s="362"/>
      <c r="B667" s="362"/>
      <c r="C667" s="362"/>
      <c r="D667" s="362"/>
      <c r="E667" s="352"/>
      <c r="F667" s="352"/>
      <c r="G667" s="352"/>
      <c r="H667" s="352"/>
      <c r="I667" s="362"/>
      <c r="J667" s="365"/>
      <c r="K667" s="354"/>
      <c r="L667" s="352"/>
      <c r="M667" s="352"/>
      <c r="N667" s="352"/>
      <c r="O667" s="352"/>
      <c r="P667" s="352"/>
      <c r="Q667" s="352"/>
      <c r="R667" s="362"/>
      <c r="S667" s="362"/>
      <c r="T667" s="362"/>
      <c r="U667" s="362"/>
      <c r="V667" s="362"/>
      <c r="W667" s="362"/>
      <c r="X667" s="362"/>
      <c r="Y667" s="362"/>
    </row>
    <row r="668" spans="1:25">
      <c r="A668" s="362"/>
      <c r="B668" s="362"/>
      <c r="C668" s="362"/>
      <c r="D668" s="362"/>
      <c r="E668" s="352"/>
      <c r="F668" s="352"/>
      <c r="G668" s="352"/>
      <c r="H668" s="352"/>
      <c r="I668" s="362"/>
      <c r="J668" s="365"/>
      <c r="K668" s="354"/>
      <c r="L668" s="352"/>
      <c r="M668" s="352"/>
      <c r="N668" s="352"/>
      <c r="O668" s="352"/>
      <c r="P668" s="352"/>
      <c r="Q668" s="352"/>
      <c r="R668" s="362"/>
      <c r="S668" s="362"/>
      <c r="T668" s="362"/>
      <c r="U668" s="362"/>
      <c r="V668" s="362"/>
      <c r="W668" s="362"/>
      <c r="X668" s="362"/>
      <c r="Y668" s="362"/>
    </row>
    <row r="669" spans="1:25">
      <c r="A669" s="362"/>
      <c r="B669" s="362"/>
      <c r="C669" s="362"/>
      <c r="D669" s="362"/>
      <c r="E669" s="352"/>
      <c r="F669" s="352"/>
      <c r="G669" s="352"/>
      <c r="H669" s="352"/>
      <c r="I669" s="362"/>
      <c r="J669" s="365"/>
      <c r="K669" s="354"/>
      <c r="L669" s="352"/>
      <c r="M669" s="352"/>
      <c r="N669" s="352"/>
      <c r="O669" s="352"/>
      <c r="P669" s="352"/>
      <c r="Q669" s="352"/>
      <c r="R669" s="362"/>
      <c r="S669" s="362"/>
      <c r="T669" s="362"/>
      <c r="U669" s="362"/>
      <c r="V669" s="362"/>
      <c r="W669" s="362"/>
      <c r="X669" s="362"/>
      <c r="Y669" s="362"/>
    </row>
    <row r="670" spans="1:25">
      <c r="A670" s="362"/>
      <c r="B670" s="362"/>
      <c r="C670" s="362"/>
      <c r="D670" s="362"/>
      <c r="E670" s="352"/>
      <c r="F670" s="352"/>
      <c r="G670" s="352"/>
      <c r="H670" s="352"/>
      <c r="I670" s="362"/>
      <c r="J670" s="365"/>
      <c r="K670" s="354"/>
      <c r="L670" s="352"/>
      <c r="M670" s="352"/>
      <c r="N670" s="352"/>
      <c r="O670" s="352"/>
      <c r="P670" s="352"/>
      <c r="Q670" s="352"/>
      <c r="R670" s="362"/>
      <c r="S670" s="362"/>
      <c r="T670" s="362"/>
      <c r="U670" s="362"/>
      <c r="V670" s="362"/>
      <c r="W670" s="362"/>
      <c r="X670" s="362"/>
      <c r="Y670" s="362"/>
    </row>
    <row r="671" spans="1:25">
      <c r="A671" s="362"/>
      <c r="B671" s="362"/>
      <c r="C671" s="362"/>
      <c r="D671" s="362"/>
      <c r="E671" s="352"/>
      <c r="F671" s="352"/>
      <c r="G671" s="352"/>
      <c r="H671" s="352"/>
      <c r="I671" s="362"/>
      <c r="J671" s="365"/>
      <c r="K671" s="354"/>
      <c r="L671" s="352"/>
      <c r="M671" s="352"/>
      <c r="N671" s="352"/>
      <c r="O671" s="352"/>
      <c r="P671" s="352"/>
      <c r="Q671" s="352"/>
      <c r="R671" s="362"/>
      <c r="S671" s="362"/>
      <c r="T671" s="362"/>
      <c r="U671" s="362"/>
      <c r="V671" s="362"/>
      <c r="W671" s="362"/>
      <c r="X671" s="362"/>
      <c r="Y671" s="362"/>
    </row>
    <row r="672" spans="1:25">
      <c r="A672" s="362"/>
      <c r="B672" s="362"/>
      <c r="C672" s="362"/>
      <c r="D672" s="362"/>
      <c r="E672" s="352"/>
      <c r="F672" s="352"/>
      <c r="G672" s="352"/>
      <c r="H672" s="352"/>
      <c r="I672" s="362"/>
      <c r="J672" s="365"/>
      <c r="K672" s="354"/>
      <c r="L672" s="352"/>
      <c r="M672" s="352"/>
      <c r="N672" s="352"/>
      <c r="O672" s="352"/>
      <c r="P672" s="352"/>
      <c r="Q672" s="352"/>
      <c r="R672" s="362"/>
      <c r="S672" s="362"/>
      <c r="T672" s="362"/>
      <c r="U672" s="362"/>
      <c r="V672" s="362"/>
      <c r="W672" s="362"/>
      <c r="X672" s="362"/>
      <c r="Y672" s="362"/>
    </row>
    <row r="673" spans="1:25">
      <c r="A673" s="362"/>
      <c r="B673" s="362"/>
      <c r="C673" s="362"/>
      <c r="D673" s="362"/>
      <c r="E673" s="352"/>
      <c r="F673" s="352"/>
      <c r="G673" s="352"/>
      <c r="H673" s="352"/>
      <c r="I673" s="362"/>
      <c r="J673" s="365"/>
      <c r="K673" s="354"/>
      <c r="L673" s="352"/>
      <c r="M673" s="352"/>
      <c r="N673" s="352"/>
      <c r="O673" s="352"/>
      <c r="P673" s="352"/>
      <c r="Q673" s="352"/>
      <c r="R673" s="362"/>
      <c r="S673" s="362"/>
      <c r="T673" s="362"/>
      <c r="U673" s="362"/>
      <c r="V673" s="362"/>
      <c r="W673" s="362"/>
      <c r="X673" s="362"/>
      <c r="Y673" s="362"/>
    </row>
    <row r="674" spans="1:25">
      <c r="A674" s="362"/>
      <c r="B674" s="362"/>
      <c r="C674" s="362"/>
      <c r="D674" s="362"/>
      <c r="E674" s="352"/>
      <c r="F674" s="352"/>
      <c r="G674" s="352"/>
      <c r="H674" s="352"/>
      <c r="I674" s="362"/>
      <c r="J674" s="365"/>
      <c r="K674" s="354"/>
      <c r="L674" s="352"/>
      <c r="M674" s="352"/>
      <c r="N674" s="352"/>
      <c r="O674" s="352"/>
      <c r="P674" s="352"/>
      <c r="Q674" s="352"/>
      <c r="R674" s="362"/>
      <c r="S674" s="362"/>
      <c r="T674" s="362"/>
      <c r="U674" s="362"/>
      <c r="V674" s="362"/>
      <c r="W674" s="362"/>
      <c r="X674" s="362"/>
      <c r="Y674" s="362"/>
    </row>
    <row r="675" spans="1:25">
      <c r="A675" s="362"/>
      <c r="B675" s="362"/>
      <c r="C675" s="362"/>
      <c r="D675" s="362"/>
      <c r="E675" s="352"/>
      <c r="F675" s="352"/>
      <c r="G675" s="352"/>
      <c r="H675" s="352"/>
      <c r="I675" s="362"/>
      <c r="J675" s="365"/>
      <c r="K675" s="354"/>
      <c r="L675" s="352"/>
      <c r="M675" s="352"/>
      <c r="N675" s="352"/>
      <c r="O675" s="352"/>
      <c r="P675" s="352"/>
      <c r="Q675" s="352"/>
      <c r="R675" s="362"/>
      <c r="S675" s="362"/>
      <c r="T675" s="362"/>
      <c r="U675" s="362"/>
      <c r="V675" s="362"/>
      <c r="W675" s="362"/>
      <c r="X675" s="362"/>
      <c r="Y675" s="362"/>
    </row>
    <row r="676" spans="1:25">
      <c r="A676" s="362"/>
      <c r="B676" s="362"/>
      <c r="C676" s="362"/>
      <c r="D676" s="362"/>
      <c r="E676" s="352"/>
      <c r="F676" s="352"/>
      <c r="G676" s="352"/>
      <c r="H676" s="352"/>
      <c r="I676" s="362"/>
      <c r="J676" s="365"/>
      <c r="K676" s="354"/>
      <c r="L676" s="352"/>
      <c r="M676" s="352"/>
      <c r="N676" s="352"/>
      <c r="O676" s="352"/>
      <c r="P676" s="352"/>
      <c r="Q676" s="352"/>
      <c r="R676" s="362"/>
      <c r="S676" s="362"/>
      <c r="T676" s="362"/>
      <c r="U676" s="362"/>
      <c r="V676" s="362"/>
      <c r="W676" s="362"/>
      <c r="X676" s="362"/>
      <c r="Y676" s="362"/>
    </row>
    <row r="677" spans="1:25">
      <c r="A677" s="362"/>
      <c r="B677" s="362"/>
      <c r="C677" s="362"/>
      <c r="D677" s="362"/>
      <c r="E677" s="352"/>
      <c r="F677" s="352"/>
      <c r="G677" s="352"/>
      <c r="H677" s="352"/>
      <c r="I677" s="362"/>
      <c r="J677" s="365"/>
      <c r="K677" s="354"/>
      <c r="L677" s="352"/>
      <c r="M677" s="352"/>
      <c r="N677" s="352"/>
      <c r="O677" s="352"/>
      <c r="P677" s="352"/>
      <c r="Q677" s="352"/>
      <c r="R677" s="362"/>
      <c r="S677" s="362"/>
      <c r="T677" s="362"/>
      <c r="U677" s="362"/>
      <c r="V677" s="362"/>
      <c r="W677" s="362"/>
      <c r="X677" s="362"/>
      <c r="Y677" s="362"/>
    </row>
    <row r="678" spans="1:25">
      <c r="A678" s="362"/>
      <c r="B678" s="362"/>
      <c r="C678" s="362"/>
      <c r="D678" s="362"/>
      <c r="E678" s="352"/>
      <c r="F678" s="352"/>
      <c r="G678" s="352"/>
      <c r="H678" s="352"/>
      <c r="I678" s="362"/>
      <c r="J678" s="365"/>
      <c r="K678" s="354"/>
      <c r="L678" s="352"/>
      <c r="M678" s="352"/>
      <c r="N678" s="352"/>
      <c r="O678" s="352"/>
      <c r="P678" s="352"/>
      <c r="Q678" s="352"/>
      <c r="R678" s="362"/>
      <c r="S678" s="362"/>
      <c r="T678" s="362"/>
      <c r="U678" s="362"/>
      <c r="V678" s="362"/>
      <c r="W678" s="362"/>
      <c r="X678" s="362"/>
      <c r="Y678" s="362"/>
    </row>
    <row r="679" spans="1:25">
      <c r="A679" s="362"/>
      <c r="B679" s="362"/>
      <c r="C679" s="362"/>
      <c r="D679" s="362"/>
      <c r="E679" s="352"/>
      <c r="F679" s="352"/>
      <c r="G679" s="352"/>
      <c r="H679" s="352"/>
      <c r="I679" s="362"/>
      <c r="J679" s="365"/>
      <c r="K679" s="354"/>
      <c r="L679" s="352"/>
      <c r="M679" s="352"/>
      <c r="N679" s="352"/>
      <c r="O679" s="352"/>
      <c r="P679" s="352"/>
      <c r="Q679" s="352"/>
      <c r="R679" s="362"/>
      <c r="S679" s="362"/>
      <c r="T679" s="362"/>
      <c r="U679" s="362"/>
      <c r="V679" s="362"/>
      <c r="W679" s="362"/>
      <c r="X679" s="362"/>
      <c r="Y679" s="362"/>
    </row>
    <row r="680" spans="1:25">
      <c r="A680" s="362"/>
      <c r="B680" s="362"/>
      <c r="C680" s="362"/>
      <c r="D680" s="362"/>
      <c r="E680" s="352"/>
      <c r="F680" s="352"/>
      <c r="G680" s="352"/>
      <c r="H680" s="352"/>
      <c r="I680" s="362"/>
      <c r="J680" s="365"/>
      <c r="K680" s="354"/>
      <c r="L680" s="352"/>
      <c r="M680" s="352"/>
      <c r="N680" s="352"/>
      <c r="O680" s="352"/>
      <c r="P680" s="352"/>
      <c r="Q680" s="352"/>
      <c r="R680" s="362"/>
      <c r="S680" s="362"/>
      <c r="T680" s="362"/>
      <c r="U680" s="362"/>
      <c r="V680" s="362"/>
      <c r="W680" s="362"/>
      <c r="X680" s="362"/>
      <c r="Y680" s="362"/>
    </row>
    <row r="681" spans="1:25">
      <c r="A681" s="362"/>
      <c r="B681" s="362"/>
      <c r="C681" s="362"/>
      <c r="D681" s="362"/>
      <c r="E681" s="352"/>
      <c r="F681" s="352"/>
      <c r="G681" s="352"/>
      <c r="H681" s="352"/>
      <c r="I681" s="362"/>
      <c r="J681" s="365"/>
      <c r="K681" s="354"/>
      <c r="L681" s="352"/>
      <c r="M681" s="352"/>
      <c r="N681" s="352"/>
      <c r="O681" s="352"/>
      <c r="P681" s="352"/>
      <c r="Q681" s="352"/>
      <c r="R681" s="362"/>
      <c r="S681" s="362"/>
      <c r="T681" s="362"/>
      <c r="U681" s="362"/>
      <c r="V681" s="362"/>
      <c r="W681" s="362"/>
      <c r="X681" s="362"/>
      <c r="Y681" s="362"/>
    </row>
    <row r="682" spans="1:25">
      <c r="A682" s="362"/>
      <c r="B682" s="362"/>
      <c r="C682" s="362"/>
      <c r="D682" s="362"/>
      <c r="E682" s="352"/>
      <c r="F682" s="352"/>
      <c r="G682" s="352"/>
      <c r="H682" s="352"/>
      <c r="I682" s="362"/>
      <c r="J682" s="365"/>
      <c r="K682" s="354"/>
      <c r="L682" s="352"/>
      <c r="M682" s="352"/>
      <c r="N682" s="352"/>
      <c r="O682" s="352"/>
      <c r="P682" s="352"/>
      <c r="Q682" s="352"/>
      <c r="R682" s="362"/>
      <c r="S682" s="362"/>
      <c r="T682" s="362"/>
      <c r="U682" s="362"/>
      <c r="V682" s="362"/>
      <c r="W682" s="362"/>
      <c r="X682" s="362"/>
      <c r="Y682" s="362"/>
    </row>
    <row r="683" spans="1:25">
      <c r="A683" s="362"/>
      <c r="B683" s="362"/>
      <c r="C683" s="362"/>
      <c r="D683" s="362"/>
      <c r="E683" s="352"/>
      <c r="F683" s="352"/>
      <c r="G683" s="352"/>
      <c r="H683" s="352"/>
      <c r="I683" s="362"/>
      <c r="J683" s="365"/>
      <c r="K683" s="354"/>
      <c r="L683" s="352"/>
      <c r="M683" s="352"/>
      <c r="N683" s="352"/>
      <c r="O683" s="352"/>
      <c r="P683" s="352"/>
      <c r="Q683" s="352"/>
      <c r="R683" s="362"/>
      <c r="S683" s="362"/>
      <c r="T683" s="362"/>
      <c r="U683" s="362"/>
      <c r="V683" s="362"/>
      <c r="W683" s="362"/>
      <c r="X683" s="362"/>
      <c r="Y683" s="362"/>
    </row>
    <row r="684" spans="1:25">
      <c r="A684" s="362"/>
      <c r="B684" s="362"/>
      <c r="C684" s="362"/>
      <c r="D684" s="362"/>
      <c r="E684" s="352"/>
      <c r="F684" s="352"/>
      <c r="G684" s="352"/>
      <c r="H684" s="352"/>
      <c r="I684" s="362"/>
      <c r="J684" s="365"/>
      <c r="K684" s="354"/>
      <c r="L684" s="352"/>
      <c r="M684" s="352"/>
      <c r="N684" s="352"/>
      <c r="O684" s="352"/>
      <c r="P684" s="352"/>
      <c r="Q684" s="352"/>
      <c r="R684" s="362"/>
      <c r="S684" s="362"/>
      <c r="T684" s="362"/>
      <c r="U684" s="362"/>
      <c r="V684" s="362"/>
      <c r="W684" s="362"/>
      <c r="X684" s="362"/>
      <c r="Y684" s="362"/>
    </row>
    <row r="685" spans="1:25">
      <c r="A685" s="362"/>
      <c r="B685" s="362"/>
      <c r="C685" s="362"/>
      <c r="D685" s="362"/>
      <c r="E685" s="352"/>
      <c r="F685" s="352"/>
      <c r="G685" s="352"/>
      <c r="H685" s="352"/>
      <c r="I685" s="362"/>
      <c r="J685" s="365"/>
      <c r="K685" s="354"/>
      <c r="L685" s="352"/>
      <c r="M685" s="352"/>
      <c r="N685" s="352"/>
      <c r="O685" s="352"/>
      <c r="P685" s="352"/>
      <c r="Q685" s="352"/>
      <c r="R685" s="362"/>
      <c r="S685" s="362"/>
      <c r="T685" s="362"/>
      <c r="U685" s="362"/>
      <c r="V685" s="362"/>
      <c r="W685" s="362"/>
      <c r="X685" s="362"/>
      <c r="Y685" s="362"/>
    </row>
    <row r="686" spans="1:25">
      <c r="A686" s="362"/>
      <c r="B686" s="362"/>
      <c r="C686" s="362"/>
      <c r="D686" s="362"/>
      <c r="E686" s="352"/>
      <c r="F686" s="352"/>
      <c r="G686" s="352"/>
      <c r="H686" s="352"/>
      <c r="I686" s="362"/>
      <c r="J686" s="365"/>
      <c r="K686" s="354"/>
      <c r="L686" s="352"/>
      <c r="M686" s="352"/>
      <c r="N686" s="352"/>
      <c r="O686" s="352"/>
      <c r="P686" s="352"/>
      <c r="Q686" s="352"/>
      <c r="R686" s="362"/>
      <c r="S686" s="362"/>
      <c r="T686" s="362"/>
      <c r="U686" s="362"/>
      <c r="V686" s="362"/>
      <c r="W686" s="362"/>
      <c r="X686" s="362"/>
      <c r="Y686" s="362"/>
    </row>
    <row r="687" spans="1:25">
      <c r="A687" s="362"/>
      <c r="B687" s="362"/>
      <c r="C687" s="362"/>
      <c r="D687" s="362"/>
      <c r="E687" s="352"/>
      <c r="F687" s="352"/>
      <c r="G687" s="352"/>
      <c r="H687" s="352"/>
      <c r="I687" s="362"/>
      <c r="J687" s="365"/>
      <c r="K687" s="354"/>
      <c r="L687" s="352"/>
      <c r="M687" s="352"/>
      <c r="N687" s="352"/>
      <c r="O687" s="352"/>
      <c r="P687" s="352"/>
      <c r="Q687" s="352"/>
      <c r="R687" s="362"/>
      <c r="S687" s="362"/>
      <c r="T687" s="362"/>
      <c r="U687" s="362"/>
      <c r="V687" s="362"/>
      <c r="W687" s="362"/>
      <c r="X687" s="362"/>
      <c r="Y687" s="362"/>
    </row>
    <row r="688" spans="1:25">
      <c r="A688" s="362"/>
      <c r="B688" s="362"/>
      <c r="C688" s="362"/>
      <c r="D688" s="362"/>
      <c r="E688" s="352"/>
      <c r="F688" s="352"/>
      <c r="G688" s="352"/>
      <c r="H688" s="352"/>
      <c r="I688" s="362"/>
      <c r="J688" s="365"/>
      <c r="K688" s="354"/>
      <c r="L688" s="352"/>
      <c r="M688" s="352"/>
      <c r="N688" s="352"/>
      <c r="O688" s="352"/>
      <c r="P688" s="352"/>
      <c r="Q688" s="352"/>
      <c r="R688" s="362"/>
      <c r="S688" s="362"/>
      <c r="T688" s="362"/>
      <c r="U688" s="362"/>
      <c r="V688" s="362"/>
      <c r="W688" s="362"/>
      <c r="X688" s="362"/>
      <c r="Y688" s="362"/>
    </row>
    <row r="689" spans="1:25">
      <c r="A689" s="362"/>
      <c r="B689" s="362"/>
      <c r="C689" s="362"/>
      <c r="D689" s="362"/>
      <c r="E689" s="352"/>
      <c r="F689" s="352"/>
      <c r="G689" s="352"/>
      <c r="H689" s="352"/>
      <c r="I689" s="362"/>
      <c r="J689" s="365"/>
      <c r="K689" s="354"/>
      <c r="L689" s="352"/>
      <c r="M689" s="352"/>
      <c r="N689" s="352"/>
      <c r="O689" s="352"/>
      <c r="P689" s="352"/>
      <c r="Q689" s="352"/>
      <c r="R689" s="362"/>
      <c r="S689" s="362"/>
      <c r="T689" s="362"/>
      <c r="U689" s="362"/>
      <c r="V689" s="362"/>
      <c r="W689" s="362"/>
      <c r="X689" s="362"/>
      <c r="Y689" s="362"/>
    </row>
    <row r="690" spans="1:25">
      <c r="A690" s="362"/>
      <c r="B690" s="362"/>
      <c r="C690" s="362"/>
      <c r="D690" s="362"/>
      <c r="E690" s="352"/>
      <c r="F690" s="352"/>
      <c r="G690" s="352"/>
      <c r="H690" s="352"/>
      <c r="I690" s="362"/>
      <c r="J690" s="365"/>
      <c r="K690" s="354"/>
      <c r="L690" s="352"/>
      <c r="M690" s="352"/>
      <c r="N690" s="352"/>
      <c r="O690" s="352"/>
      <c r="P690" s="352"/>
      <c r="Q690" s="352"/>
      <c r="R690" s="362"/>
      <c r="S690" s="362"/>
      <c r="T690" s="362"/>
      <c r="U690" s="362"/>
      <c r="V690" s="362"/>
      <c r="W690" s="362"/>
      <c r="X690" s="362"/>
      <c r="Y690" s="362"/>
    </row>
    <row r="691" spans="1:25">
      <c r="A691" s="362"/>
      <c r="B691" s="362"/>
      <c r="C691" s="362"/>
      <c r="D691" s="362"/>
      <c r="E691" s="352"/>
      <c r="F691" s="352"/>
      <c r="G691" s="352"/>
      <c r="H691" s="352"/>
      <c r="I691" s="362"/>
      <c r="J691" s="365"/>
      <c r="K691" s="354"/>
      <c r="L691" s="352"/>
      <c r="M691" s="352"/>
      <c r="N691" s="352"/>
      <c r="O691" s="352"/>
      <c r="P691" s="352"/>
      <c r="Q691" s="352"/>
      <c r="R691" s="362"/>
      <c r="S691" s="362"/>
      <c r="T691" s="362"/>
      <c r="U691" s="362"/>
      <c r="V691" s="362"/>
      <c r="W691" s="362"/>
      <c r="X691" s="362"/>
      <c r="Y691" s="362"/>
    </row>
    <row r="692" spans="1:25">
      <c r="A692" s="362"/>
      <c r="B692" s="362"/>
      <c r="C692" s="362"/>
      <c r="D692" s="362"/>
      <c r="E692" s="352"/>
      <c r="F692" s="352"/>
      <c r="G692" s="352"/>
      <c r="H692" s="352"/>
      <c r="I692" s="362"/>
      <c r="J692" s="365"/>
      <c r="K692" s="354"/>
      <c r="L692" s="352"/>
      <c r="M692" s="352"/>
      <c r="N692" s="352"/>
      <c r="O692" s="352"/>
      <c r="P692" s="352"/>
      <c r="Q692" s="352"/>
      <c r="R692" s="362"/>
      <c r="S692" s="362"/>
      <c r="T692" s="362"/>
      <c r="U692" s="362"/>
      <c r="V692" s="362"/>
      <c r="W692" s="362"/>
      <c r="X692" s="362"/>
      <c r="Y692" s="362"/>
    </row>
    <row r="693" spans="1:25">
      <c r="A693" s="362"/>
      <c r="B693" s="362"/>
      <c r="C693" s="362"/>
      <c r="D693" s="362"/>
      <c r="E693" s="352"/>
      <c r="F693" s="352"/>
      <c r="G693" s="352"/>
      <c r="H693" s="352"/>
      <c r="I693" s="362"/>
      <c r="J693" s="365"/>
      <c r="K693" s="354"/>
      <c r="L693" s="352"/>
      <c r="M693" s="352"/>
      <c r="N693" s="352"/>
      <c r="O693" s="352"/>
      <c r="P693" s="352"/>
      <c r="Q693" s="352"/>
      <c r="R693" s="362"/>
      <c r="S693" s="362"/>
      <c r="T693" s="362"/>
      <c r="U693" s="362"/>
      <c r="V693" s="362"/>
      <c r="W693" s="362"/>
      <c r="X693" s="362"/>
      <c r="Y693" s="362"/>
    </row>
    <row r="694" spans="1:25">
      <c r="A694" s="362"/>
      <c r="B694" s="362"/>
      <c r="C694" s="362"/>
      <c r="D694" s="362"/>
      <c r="E694" s="352"/>
      <c r="F694" s="352"/>
      <c r="G694" s="352"/>
      <c r="H694" s="352"/>
      <c r="I694" s="362"/>
      <c r="J694" s="365"/>
      <c r="K694" s="354"/>
      <c r="L694" s="352"/>
      <c r="M694" s="352"/>
      <c r="N694" s="352"/>
      <c r="O694" s="352"/>
      <c r="P694" s="352"/>
      <c r="Q694" s="352"/>
      <c r="R694" s="362"/>
      <c r="S694" s="362"/>
      <c r="T694" s="362"/>
      <c r="U694" s="362"/>
      <c r="V694" s="362"/>
      <c r="W694" s="362"/>
      <c r="X694" s="362"/>
      <c r="Y694" s="362"/>
    </row>
    <row r="695" spans="1:25">
      <c r="A695" s="362"/>
      <c r="B695" s="362"/>
      <c r="C695" s="362"/>
      <c r="D695" s="362"/>
      <c r="E695" s="352"/>
      <c r="F695" s="352"/>
      <c r="G695" s="352"/>
      <c r="H695" s="352"/>
      <c r="I695" s="362"/>
      <c r="J695" s="365"/>
      <c r="K695" s="354"/>
      <c r="L695" s="352"/>
      <c r="M695" s="352"/>
      <c r="N695" s="352"/>
      <c r="O695" s="352"/>
      <c r="P695" s="352"/>
      <c r="Q695" s="352"/>
      <c r="R695" s="362"/>
      <c r="S695" s="362"/>
      <c r="T695" s="362"/>
      <c r="U695" s="362"/>
      <c r="V695" s="362"/>
      <c r="W695" s="362"/>
      <c r="X695" s="362"/>
      <c r="Y695" s="362"/>
    </row>
    <row r="696" spans="1:25">
      <c r="A696" s="362"/>
      <c r="B696" s="362"/>
      <c r="C696" s="362"/>
      <c r="D696" s="362"/>
      <c r="E696" s="352"/>
      <c r="F696" s="352"/>
      <c r="G696" s="352"/>
      <c r="H696" s="352"/>
      <c r="I696" s="362"/>
      <c r="J696" s="365"/>
      <c r="K696" s="354"/>
      <c r="L696" s="352"/>
      <c r="M696" s="352"/>
      <c r="N696" s="352"/>
      <c r="O696" s="352"/>
      <c r="P696" s="352"/>
      <c r="Q696" s="352"/>
      <c r="R696" s="362"/>
      <c r="S696" s="362"/>
      <c r="T696" s="362"/>
      <c r="U696" s="362"/>
      <c r="V696" s="362"/>
      <c r="W696" s="362"/>
      <c r="X696" s="362"/>
      <c r="Y696" s="362"/>
    </row>
    <row r="697" spans="1:25">
      <c r="A697" s="362"/>
      <c r="B697" s="362"/>
      <c r="C697" s="362"/>
      <c r="D697" s="362"/>
      <c r="E697" s="352"/>
      <c r="F697" s="352"/>
      <c r="G697" s="352"/>
      <c r="H697" s="352"/>
      <c r="I697" s="362"/>
      <c r="J697" s="365"/>
      <c r="K697" s="354"/>
      <c r="L697" s="352"/>
      <c r="M697" s="352"/>
      <c r="N697" s="352"/>
      <c r="O697" s="352"/>
      <c r="P697" s="352"/>
      <c r="Q697" s="352"/>
      <c r="R697" s="362"/>
      <c r="S697" s="362"/>
      <c r="T697" s="362"/>
      <c r="U697" s="362"/>
      <c r="V697" s="362"/>
      <c r="W697" s="362"/>
      <c r="X697" s="362"/>
      <c r="Y697" s="362"/>
    </row>
    <row r="698" spans="1:25">
      <c r="A698" s="362"/>
      <c r="B698" s="362"/>
      <c r="C698" s="362"/>
      <c r="D698" s="362"/>
      <c r="E698" s="352"/>
      <c r="F698" s="352"/>
      <c r="G698" s="352"/>
      <c r="H698" s="352"/>
      <c r="I698" s="362"/>
      <c r="J698" s="365"/>
      <c r="K698" s="354"/>
      <c r="L698" s="352"/>
      <c r="M698" s="352"/>
      <c r="N698" s="352"/>
      <c r="O698" s="352"/>
      <c r="P698" s="352"/>
      <c r="Q698" s="352"/>
      <c r="R698" s="362"/>
      <c r="S698" s="362"/>
      <c r="T698" s="362"/>
      <c r="U698" s="362"/>
      <c r="V698" s="362"/>
      <c r="W698" s="362"/>
      <c r="X698" s="362"/>
      <c r="Y698" s="362"/>
    </row>
    <row r="699" spans="1:25">
      <c r="A699" s="362"/>
      <c r="B699" s="362"/>
      <c r="C699" s="362"/>
      <c r="D699" s="362"/>
      <c r="E699" s="352"/>
      <c r="F699" s="352"/>
      <c r="G699" s="352"/>
      <c r="H699" s="352"/>
      <c r="I699" s="362"/>
      <c r="J699" s="365"/>
      <c r="K699" s="354"/>
      <c r="L699" s="352"/>
      <c r="M699" s="352"/>
      <c r="N699" s="352"/>
      <c r="O699" s="352"/>
      <c r="P699" s="352"/>
      <c r="Q699" s="352"/>
      <c r="R699" s="362"/>
      <c r="S699" s="362"/>
      <c r="T699" s="362"/>
      <c r="U699" s="362"/>
      <c r="V699" s="362"/>
      <c r="W699" s="362"/>
      <c r="X699" s="362"/>
      <c r="Y699" s="362"/>
    </row>
    <row r="700" spans="1:25">
      <c r="A700" s="362"/>
      <c r="B700" s="362"/>
      <c r="C700" s="362"/>
      <c r="D700" s="362"/>
      <c r="E700" s="352"/>
      <c r="F700" s="352"/>
      <c r="G700" s="352"/>
      <c r="H700" s="352"/>
      <c r="I700" s="362"/>
      <c r="J700" s="365"/>
      <c r="K700" s="354"/>
      <c r="L700" s="352"/>
      <c r="M700" s="352"/>
      <c r="N700" s="352"/>
      <c r="O700" s="352"/>
      <c r="P700" s="352"/>
      <c r="Q700" s="352"/>
      <c r="R700" s="362"/>
      <c r="S700" s="362"/>
      <c r="T700" s="362"/>
      <c r="U700" s="362"/>
      <c r="V700" s="362"/>
      <c r="W700" s="362"/>
      <c r="X700" s="362"/>
      <c r="Y700" s="362"/>
    </row>
    <row r="701" spans="1:25">
      <c r="A701" s="362"/>
      <c r="B701" s="362"/>
      <c r="C701" s="362"/>
      <c r="D701" s="362"/>
      <c r="E701" s="352"/>
      <c r="F701" s="352"/>
      <c r="G701" s="352"/>
      <c r="H701" s="352"/>
      <c r="I701" s="362"/>
      <c r="J701" s="365"/>
      <c r="K701" s="354"/>
      <c r="L701" s="352"/>
      <c r="M701" s="352"/>
      <c r="N701" s="352"/>
      <c r="O701" s="352"/>
      <c r="P701" s="352"/>
      <c r="Q701" s="352"/>
      <c r="R701" s="362"/>
      <c r="S701" s="362"/>
      <c r="T701" s="362"/>
      <c r="U701" s="362"/>
      <c r="V701" s="362"/>
      <c r="W701" s="362"/>
      <c r="X701" s="362"/>
      <c r="Y701" s="362"/>
    </row>
    <row r="702" spans="1:25">
      <c r="A702" s="362"/>
      <c r="B702" s="362"/>
      <c r="C702" s="362"/>
      <c r="D702" s="362"/>
      <c r="E702" s="352"/>
      <c r="F702" s="352"/>
      <c r="G702" s="352"/>
      <c r="H702" s="352"/>
      <c r="I702" s="362"/>
      <c r="J702" s="365"/>
      <c r="K702" s="354"/>
      <c r="L702" s="352"/>
      <c r="M702" s="352"/>
      <c r="N702" s="352"/>
      <c r="O702" s="352"/>
      <c r="P702" s="352"/>
      <c r="Q702" s="352"/>
      <c r="R702" s="362"/>
      <c r="S702" s="362"/>
      <c r="T702" s="362"/>
      <c r="U702" s="362"/>
      <c r="V702" s="362"/>
      <c r="W702" s="362"/>
      <c r="X702" s="362"/>
      <c r="Y702" s="362"/>
    </row>
    <row r="703" spans="1:25">
      <c r="A703" s="362"/>
      <c r="B703" s="362"/>
      <c r="C703" s="362"/>
      <c r="D703" s="362"/>
      <c r="E703" s="352"/>
      <c r="F703" s="352"/>
      <c r="G703" s="352"/>
      <c r="H703" s="352"/>
      <c r="I703" s="362"/>
      <c r="J703" s="365"/>
      <c r="K703" s="354"/>
      <c r="L703" s="352"/>
      <c r="M703" s="352"/>
      <c r="N703" s="352"/>
      <c r="O703" s="352"/>
      <c r="P703" s="352"/>
      <c r="Q703" s="352"/>
      <c r="R703" s="362"/>
      <c r="S703" s="362"/>
      <c r="T703" s="362"/>
      <c r="U703" s="362"/>
      <c r="V703" s="362"/>
      <c r="W703" s="362"/>
      <c r="X703" s="362"/>
      <c r="Y703" s="362"/>
    </row>
    <row r="704" spans="1:25">
      <c r="A704" s="362"/>
      <c r="B704" s="362"/>
      <c r="C704" s="362"/>
      <c r="D704" s="362"/>
      <c r="E704" s="352"/>
      <c r="F704" s="352"/>
      <c r="G704" s="352"/>
      <c r="H704" s="352"/>
      <c r="I704" s="362"/>
      <c r="J704" s="365"/>
      <c r="K704" s="354"/>
      <c r="L704" s="352"/>
      <c r="M704" s="352"/>
      <c r="N704" s="352"/>
      <c r="O704" s="352"/>
      <c r="P704" s="352"/>
      <c r="Q704" s="352"/>
      <c r="R704" s="362"/>
      <c r="S704" s="362"/>
      <c r="T704" s="362"/>
      <c r="U704" s="362"/>
      <c r="V704" s="362"/>
      <c r="W704" s="362"/>
      <c r="X704" s="362"/>
      <c r="Y704" s="362"/>
    </row>
    <row r="705" spans="1:25">
      <c r="A705" s="362"/>
      <c r="B705" s="362"/>
      <c r="C705" s="362"/>
      <c r="D705" s="362"/>
      <c r="E705" s="352"/>
      <c r="F705" s="352"/>
      <c r="G705" s="352"/>
      <c r="H705" s="352"/>
      <c r="I705" s="362"/>
      <c r="J705" s="365"/>
      <c r="K705" s="354"/>
      <c r="L705" s="352"/>
      <c r="M705" s="352"/>
      <c r="N705" s="352"/>
      <c r="O705" s="352"/>
      <c r="P705" s="352"/>
      <c r="Q705" s="352"/>
      <c r="R705" s="362"/>
      <c r="S705" s="362"/>
      <c r="T705" s="362"/>
      <c r="U705" s="362"/>
      <c r="V705" s="362"/>
      <c r="W705" s="362"/>
      <c r="X705" s="362"/>
      <c r="Y705" s="362"/>
    </row>
    <row r="706" spans="1:25">
      <c r="A706" s="362"/>
      <c r="B706" s="362"/>
      <c r="C706" s="362"/>
      <c r="D706" s="362"/>
      <c r="E706" s="352"/>
      <c r="F706" s="352"/>
      <c r="G706" s="352"/>
      <c r="H706" s="352"/>
      <c r="I706" s="362"/>
      <c r="J706" s="365"/>
      <c r="K706" s="354"/>
      <c r="L706" s="352"/>
      <c r="M706" s="352"/>
      <c r="N706" s="352"/>
      <c r="O706" s="352"/>
      <c r="P706" s="352"/>
      <c r="Q706" s="352"/>
      <c r="R706" s="362"/>
      <c r="S706" s="362"/>
      <c r="T706" s="362"/>
      <c r="U706" s="362"/>
      <c r="V706" s="362"/>
      <c r="W706" s="362"/>
      <c r="X706" s="362"/>
      <c r="Y706" s="362"/>
    </row>
    <row r="707" spans="1:25">
      <c r="A707" s="362"/>
      <c r="B707" s="362"/>
      <c r="C707" s="362"/>
      <c r="D707" s="362"/>
      <c r="E707" s="352"/>
      <c r="F707" s="352"/>
      <c r="G707" s="352"/>
      <c r="H707" s="352"/>
      <c r="I707" s="362"/>
      <c r="J707" s="365"/>
      <c r="K707" s="354"/>
      <c r="L707" s="352"/>
      <c r="M707" s="352"/>
      <c r="N707" s="352"/>
      <c r="O707" s="352"/>
      <c r="P707" s="352"/>
      <c r="Q707" s="352"/>
      <c r="R707" s="362"/>
      <c r="S707" s="362"/>
      <c r="T707" s="362"/>
      <c r="U707" s="362"/>
      <c r="V707" s="362"/>
      <c r="W707" s="362"/>
      <c r="X707" s="362"/>
      <c r="Y707" s="362"/>
    </row>
    <row r="708" spans="1:25">
      <c r="A708" s="362"/>
      <c r="B708" s="362"/>
      <c r="C708" s="362"/>
      <c r="D708" s="362"/>
      <c r="E708" s="352"/>
      <c r="F708" s="352"/>
      <c r="G708" s="352"/>
      <c r="H708" s="352"/>
      <c r="I708" s="362"/>
      <c r="J708" s="365"/>
      <c r="K708" s="354"/>
      <c r="L708" s="352"/>
      <c r="M708" s="352"/>
      <c r="N708" s="352"/>
      <c r="O708" s="352"/>
      <c r="P708" s="352"/>
      <c r="Q708" s="352"/>
      <c r="R708" s="362"/>
      <c r="S708" s="362"/>
      <c r="T708" s="362"/>
      <c r="U708" s="362"/>
      <c r="V708" s="362"/>
      <c r="W708" s="362"/>
      <c r="X708" s="362"/>
      <c r="Y708" s="362"/>
    </row>
    <row r="709" spans="1:25">
      <c r="A709" s="362"/>
      <c r="B709" s="362"/>
      <c r="C709" s="362"/>
      <c r="D709" s="362"/>
      <c r="E709" s="352"/>
      <c r="F709" s="352"/>
      <c r="G709" s="352"/>
      <c r="H709" s="352"/>
      <c r="I709" s="362"/>
      <c r="J709" s="365"/>
      <c r="K709" s="354"/>
      <c r="L709" s="352"/>
      <c r="M709" s="352"/>
      <c r="N709" s="352"/>
      <c r="O709" s="352"/>
      <c r="P709" s="352"/>
      <c r="Q709" s="352"/>
      <c r="R709" s="362"/>
      <c r="S709" s="362"/>
      <c r="T709" s="362"/>
      <c r="U709" s="362"/>
      <c r="V709" s="362"/>
      <c r="W709" s="362"/>
      <c r="X709" s="362"/>
      <c r="Y709" s="362"/>
    </row>
    <row r="710" spans="1:25">
      <c r="A710" s="362"/>
      <c r="B710" s="362"/>
      <c r="C710" s="362"/>
      <c r="D710" s="362"/>
      <c r="E710" s="352"/>
      <c r="F710" s="352"/>
      <c r="G710" s="352"/>
      <c r="H710" s="352"/>
      <c r="I710" s="362"/>
      <c r="J710" s="365"/>
      <c r="K710" s="354"/>
      <c r="L710" s="352"/>
      <c r="M710" s="352"/>
      <c r="N710" s="352"/>
      <c r="O710" s="352"/>
      <c r="P710" s="352"/>
      <c r="Q710" s="352"/>
      <c r="R710" s="362"/>
      <c r="S710" s="362"/>
      <c r="T710" s="362"/>
      <c r="U710" s="362"/>
      <c r="V710" s="362"/>
      <c r="W710" s="362"/>
      <c r="X710" s="362"/>
      <c r="Y710" s="362"/>
    </row>
    <row r="711" spans="1:25">
      <c r="A711" s="362"/>
      <c r="B711" s="362"/>
      <c r="C711" s="362"/>
      <c r="D711" s="362"/>
      <c r="E711" s="352"/>
      <c r="F711" s="352"/>
      <c r="G711" s="352"/>
      <c r="H711" s="352"/>
      <c r="I711" s="362"/>
      <c r="J711" s="365"/>
      <c r="K711" s="354"/>
      <c r="L711" s="352"/>
      <c r="M711" s="352"/>
      <c r="N711" s="352"/>
      <c r="O711" s="352"/>
      <c r="P711" s="352"/>
      <c r="Q711" s="352"/>
      <c r="R711" s="362"/>
      <c r="S711" s="362"/>
      <c r="T711" s="362"/>
      <c r="U711" s="362"/>
      <c r="V711" s="362"/>
      <c r="W711" s="362"/>
      <c r="X711" s="362"/>
      <c r="Y711" s="362"/>
    </row>
    <row r="712" spans="1:25">
      <c r="A712" s="362"/>
      <c r="B712" s="362"/>
      <c r="C712" s="362"/>
      <c r="D712" s="362"/>
      <c r="E712" s="352"/>
      <c r="F712" s="352"/>
      <c r="G712" s="352"/>
      <c r="H712" s="352"/>
      <c r="I712" s="362"/>
      <c r="J712" s="365"/>
      <c r="K712" s="354"/>
      <c r="L712" s="352"/>
      <c r="M712" s="352"/>
      <c r="N712" s="352"/>
      <c r="O712" s="352"/>
      <c r="P712" s="352"/>
      <c r="Q712" s="352"/>
      <c r="R712" s="362"/>
      <c r="S712" s="362"/>
      <c r="T712" s="362"/>
      <c r="U712" s="362"/>
      <c r="V712" s="362"/>
      <c r="W712" s="362"/>
      <c r="X712" s="362"/>
      <c r="Y712" s="362"/>
    </row>
    <row r="713" spans="1:25">
      <c r="A713" s="362"/>
      <c r="B713" s="362"/>
      <c r="C713" s="362"/>
      <c r="D713" s="362"/>
      <c r="E713" s="352"/>
      <c r="F713" s="352"/>
      <c r="G713" s="352"/>
      <c r="H713" s="352"/>
      <c r="I713" s="362"/>
      <c r="J713" s="365"/>
      <c r="K713" s="354"/>
      <c r="L713" s="352"/>
      <c r="M713" s="352"/>
      <c r="N713" s="352"/>
      <c r="O713" s="352"/>
      <c r="P713" s="352"/>
      <c r="Q713" s="352"/>
      <c r="R713" s="362"/>
      <c r="S713" s="362"/>
      <c r="T713" s="362"/>
      <c r="U713" s="362"/>
      <c r="V713" s="362"/>
      <c r="W713" s="362"/>
      <c r="X713" s="362"/>
      <c r="Y713" s="362"/>
    </row>
    <row r="714" spans="1:25">
      <c r="A714" s="362"/>
      <c r="B714" s="362"/>
      <c r="C714" s="362"/>
      <c r="D714" s="362"/>
      <c r="E714" s="352"/>
      <c r="F714" s="352"/>
      <c r="G714" s="352"/>
      <c r="H714" s="352"/>
      <c r="I714" s="362"/>
      <c r="J714" s="365"/>
      <c r="K714" s="354"/>
      <c r="L714" s="352"/>
      <c r="M714" s="352"/>
      <c r="N714" s="352"/>
      <c r="O714" s="352"/>
      <c r="P714" s="352"/>
      <c r="Q714" s="352"/>
      <c r="R714" s="362"/>
      <c r="S714" s="362"/>
      <c r="T714" s="362"/>
      <c r="U714" s="362"/>
      <c r="V714" s="362"/>
      <c r="W714" s="362"/>
      <c r="X714" s="362"/>
      <c r="Y714" s="362"/>
    </row>
    <row r="715" spans="1:25">
      <c r="A715" s="362"/>
      <c r="B715" s="362"/>
      <c r="C715" s="362"/>
      <c r="D715" s="362"/>
      <c r="E715" s="352"/>
      <c r="F715" s="352"/>
      <c r="G715" s="352"/>
      <c r="H715" s="352"/>
      <c r="I715" s="362"/>
      <c r="J715" s="365"/>
      <c r="K715" s="354"/>
      <c r="L715" s="352"/>
      <c r="M715" s="352"/>
      <c r="N715" s="352"/>
      <c r="O715" s="352"/>
      <c r="P715" s="352"/>
      <c r="Q715" s="352"/>
      <c r="R715" s="362"/>
      <c r="S715" s="362"/>
      <c r="T715" s="362"/>
      <c r="U715" s="362"/>
      <c r="V715" s="362"/>
      <c r="W715" s="362"/>
      <c r="X715" s="362"/>
      <c r="Y715" s="362"/>
    </row>
    <row r="716" spans="1:25">
      <c r="A716" s="362"/>
      <c r="B716" s="362"/>
      <c r="C716" s="362"/>
      <c r="D716" s="362"/>
      <c r="E716" s="352"/>
      <c r="F716" s="352"/>
      <c r="G716" s="352"/>
      <c r="H716" s="352"/>
      <c r="I716" s="362"/>
      <c r="J716" s="365"/>
      <c r="K716" s="354"/>
      <c r="L716" s="352"/>
      <c r="M716" s="352"/>
      <c r="N716" s="352"/>
      <c r="O716" s="352"/>
      <c r="P716" s="352"/>
      <c r="Q716" s="352"/>
      <c r="R716" s="362"/>
      <c r="S716" s="362"/>
      <c r="T716" s="362"/>
      <c r="U716" s="362"/>
      <c r="V716" s="362"/>
      <c r="W716" s="362"/>
      <c r="X716" s="362"/>
      <c r="Y716" s="362"/>
    </row>
    <row r="717" spans="1:25">
      <c r="A717" s="362"/>
      <c r="B717" s="362"/>
      <c r="C717" s="362"/>
      <c r="D717" s="362"/>
      <c r="E717" s="352"/>
      <c r="F717" s="352"/>
      <c r="G717" s="352"/>
      <c r="H717" s="352"/>
      <c r="I717" s="362"/>
      <c r="J717" s="365"/>
      <c r="K717" s="354"/>
      <c r="L717" s="352"/>
      <c r="M717" s="352"/>
      <c r="N717" s="352"/>
      <c r="O717" s="352"/>
      <c r="P717" s="352"/>
      <c r="Q717" s="352"/>
      <c r="R717" s="362"/>
      <c r="S717" s="362"/>
      <c r="T717" s="362"/>
      <c r="U717" s="362"/>
      <c r="V717" s="362"/>
      <c r="W717" s="362"/>
      <c r="X717" s="362"/>
      <c r="Y717" s="362"/>
    </row>
    <row r="718" spans="1:25">
      <c r="A718" s="362"/>
      <c r="B718" s="362"/>
      <c r="C718" s="362"/>
      <c r="D718" s="362"/>
      <c r="E718" s="352"/>
      <c r="F718" s="352"/>
      <c r="G718" s="352"/>
      <c r="H718" s="352"/>
      <c r="I718" s="362"/>
      <c r="J718" s="365"/>
      <c r="K718" s="354"/>
      <c r="L718" s="352"/>
      <c r="M718" s="352"/>
      <c r="N718" s="352"/>
      <c r="O718" s="352"/>
      <c r="P718" s="352"/>
      <c r="Q718" s="352"/>
      <c r="R718" s="362"/>
      <c r="S718" s="362"/>
      <c r="T718" s="362"/>
      <c r="U718" s="362"/>
      <c r="V718" s="362"/>
      <c r="W718" s="362"/>
      <c r="X718" s="362"/>
      <c r="Y718" s="362"/>
    </row>
    <row r="719" spans="1:25">
      <c r="A719" s="362"/>
      <c r="B719" s="362"/>
      <c r="C719" s="362"/>
      <c r="D719" s="362"/>
      <c r="E719" s="352"/>
      <c r="F719" s="352"/>
      <c r="G719" s="352"/>
      <c r="H719" s="352"/>
      <c r="I719" s="362"/>
      <c r="J719" s="365"/>
      <c r="K719" s="354"/>
      <c r="L719" s="352"/>
      <c r="M719" s="352"/>
      <c r="N719" s="352"/>
      <c r="O719" s="352"/>
      <c r="P719" s="352"/>
      <c r="Q719" s="352"/>
      <c r="R719" s="362"/>
      <c r="S719" s="362"/>
      <c r="T719" s="362"/>
      <c r="U719" s="362"/>
      <c r="V719" s="362"/>
      <c r="W719" s="362"/>
      <c r="X719" s="362"/>
      <c r="Y719" s="362"/>
    </row>
    <row r="720" spans="1:25">
      <c r="A720" s="362"/>
      <c r="B720" s="362"/>
      <c r="C720" s="362"/>
      <c r="D720" s="362"/>
      <c r="E720" s="352"/>
      <c r="F720" s="352"/>
      <c r="G720" s="352"/>
      <c r="H720" s="352"/>
      <c r="I720" s="362"/>
      <c r="J720" s="365"/>
      <c r="K720" s="354"/>
      <c r="L720" s="352"/>
      <c r="M720" s="352"/>
      <c r="N720" s="352"/>
      <c r="O720" s="352"/>
      <c r="P720" s="352"/>
      <c r="Q720" s="352"/>
      <c r="R720" s="362"/>
      <c r="S720" s="362"/>
      <c r="T720" s="362"/>
      <c r="U720" s="362"/>
      <c r="V720" s="362"/>
      <c r="W720" s="362"/>
      <c r="X720" s="362"/>
      <c r="Y720" s="362"/>
    </row>
    <row r="721" spans="1:25">
      <c r="A721" s="362"/>
      <c r="B721" s="362"/>
      <c r="C721" s="362"/>
      <c r="D721" s="362"/>
      <c r="E721" s="352"/>
      <c r="F721" s="352"/>
      <c r="G721" s="352"/>
      <c r="H721" s="352"/>
      <c r="I721" s="362"/>
      <c r="J721" s="365"/>
      <c r="K721" s="354"/>
      <c r="L721" s="352"/>
      <c r="M721" s="352"/>
      <c r="N721" s="352"/>
      <c r="O721" s="352"/>
      <c r="P721" s="352"/>
      <c r="Q721" s="352"/>
      <c r="R721" s="362"/>
      <c r="S721" s="362"/>
      <c r="T721" s="362"/>
      <c r="U721" s="362"/>
      <c r="V721" s="362"/>
      <c r="W721" s="362"/>
      <c r="X721" s="362"/>
      <c r="Y721" s="362"/>
    </row>
    <row r="722" spans="1:25">
      <c r="A722" s="362"/>
      <c r="B722" s="362"/>
      <c r="C722" s="362"/>
      <c r="D722" s="362"/>
      <c r="E722" s="352"/>
      <c r="F722" s="352"/>
      <c r="G722" s="352"/>
      <c r="H722" s="352"/>
      <c r="I722" s="362"/>
      <c r="J722" s="365"/>
      <c r="K722" s="354"/>
      <c r="L722" s="352"/>
      <c r="M722" s="352"/>
      <c r="N722" s="352"/>
      <c r="O722" s="352"/>
      <c r="P722" s="352"/>
      <c r="Q722" s="352"/>
      <c r="R722" s="362"/>
      <c r="S722" s="362"/>
      <c r="T722" s="362"/>
      <c r="U722" s="362"/>
      <c r="V722" s="362"/>
      <c r="W722" s="362"/>
      <c r="X722" s="362"/>
      <c r="Y722" s="362"/>
    </row>
    <row r="723" spans="1:25">
      <c r="A723" s="362"/>
      <c r="B723" s="362"/>
      <c r="C723" s="362"/>
      <c r="D723" s="362"/>
      <c r="E723" s="352"/>
      <c r="F723" s="352"/>
      <c r="G723" s="352"/>
      <c r="H723" s="352"/>
      <c r="I723" s="362"/>
      <c r="J723" s="365"/>
      <c r="K723" s="354"/>
      <c r="L723" s="352"/>
      <c r="M723" s="352"/>
      <c r="N723" s="352"/>
      <c r="O723" s="352"/>
      <c r="P723" s="352"/>
      <c r="Q723" s="352"/>
      <c r="R723" s="362"/>
      <c r="S723" s="362"/>
      <c r="T723" s="362"/>
      <c r="U723" s="362"/>
      <c r="V723" s="362"/>
      <c r="W723" s="362"/>
      <c r="X723" s="362"/>
      <c r="Y723" s="362"/>
    </row>
    <row r="724" spans="1:25">
      <c r="A724" s="362"/>
      <c r="B724" s="362"/>
      <c r="C724" s="362"/>
      <c r="D724" s="362"/>
      <c r="E724" s="352"/>
      <c r="F724" s="352"/>
      <c r="G724" s="352"/>
      <c r="H724" s="352"/>
      <c r="I724" s="362"/>
      <c r="J724" s="365"/>
      <c r="K724" s="354"/>
      <c r="L724" s="352"/>
      <c r="M724" s="352"/>
      <c r="N724" s="352"/>
      <c r="O724" s="352"/>
      <c r="P724" s="352"/>
      <c r="Q724" s="352"/>
      <c r="R724" s="362"/>
      <c r="S724" s="362"/>
      <c r="T724" s="362"/>
      <c r="U724" s="362"/>
      <c r="V724" s="362"/>
      <c r="W724" s="362"/>
      <c r="X724" s="362"/>
      <c r="Y724" s="362"/>
    </row>
    <row r="725" spans="1:25">
      <c r="A725" s="362"/>
      <c r="B725" s="362"/>
      <c r="C725" s="362"/>
      <c r="D725" s="362"/>
      <c r="E725" s="352"/>
      <c r="F725" s="352"/>
      <c r="G725" s="352"/>
      <c r="H725" s="352"/>
      <c r="I725" s="362"/>
      <c r="J725" s="365"/>
      <c r="K725" s="354"/>
      <c r="L725" s="352"/>
      <c r="M725" s="352"/>
      <c r="N725" s="352"/>
      <c r="O725" s="352"/>
      <c r="P725" s="352"/>
      <c r="Q725" s="352"/>
      <c r="R725" s="362"/>
      <c r="S725" s="362"/>
      <c r="T725" s="362"/>
      <c r="U725" s="362"/>
      <c r="V725" s="362"/>
      <c r="W725" s="362"/>
      <c r="X725" s="362"/>
      <c r="Y725" s="362"/>
    </row>
    <row r="726" spans="1:25">
      <c r="A726" s="362"/>
      <c r="B726" s="362"/>
      <c r="C726" s="362"/>
      <c r="D726" s="362"/>
      <c r="E726" s="352"/>
      <c r="F726" s="352"/>
      <c r="G726" s="352"/>
      <c r="H726" s="352"/>
      <c r="I726" s="362"/>
      <c r="J726" s="365"/>
      <c r="K726" s="354"/>
      <c r="L726" s="352"/>
      <c r="M726" s="352"/>
      <c r="N726" s="352"/>
      <c r="O726" s="352"/>
      <c r="P726" s="352"/>
      <c r="Q726" s="352"/>
      <c r="R726" s="362"/>
      <c r="S726" s="362"/>
      <c r="T726" s="362"/>
      <c r="U726" s="362"/>
      <c r="V726" s="362"/>
      <c r="W726" s="362"/>
      <c r="X726" s="362"/>
      <c r="Y726" s="362"/>
    </row>
    <row r="727" spans="1:25">
      <c r="A727" s="362"/>
      <c r="B727" s="362"/>
      <c r="C727" s="362"/>
      <c r="D727" s="362"/>
      <c r="E727" s="352"/>
      <c r="F727" s="352"/>
      <c r="G727" s="352"/>
      <c r="H727" s="352"/>
      <c r="I727" s="362"/>
      <c r="J727" s="365"/>
      <c r="K727" s="354"/>
      <c r="L727" s="352"/>
      <c r="M727" s="352"/>
      <c r="N727" s="352"/>
      <c r="O727" s="352"/>
      <c r="P727" s="352"/>
      <c r="Q727" s="352"/>
      <c r="R727" s="362"/>
      <c r="S727" s="362"/>
      <c r="T727" s="362"/>
      <c r="U727" s="362"/>
      <c r="V727" s="362"/>
      <c r="W727" s="362"/>
      <c r="X727" s="362"/>
      <c r="Y727" s="362"/>
    </row>
    <row r="728" spans="1:25">
      <c r="A728" s="362"/>
      <c r="B728" s="362"/>
      <c r="C728" s="362"/>
      <c r="D728" s="362"/>
      <c r="E728" s="352"/>
      <c r="F728" s="352"/>
      <c r="G728" s="352"/>
      <c r="H728" s="352"/>
      <c r="I728" s="362"/>
      <c r="J728" s="365"/>
      <c r="K728" s="354"/>
      <c r="L728" s="352"/>
      <c r="M728" s="352"/>
      <c r="N728" s="352"/>
      <c r="O728" s="352"/>
      <c r="P728" s="352"/>
      <c r="Q728" s="352"/>
      <c r="R728" s="362"/>
      <c r="S728" s="362"/>
      <c r="T728" s="362"/>
      <c r="U728" s="362"/>
      <c r="V728" s="362"/>
      <c r="W728" s="362"/>
      <c r="X728" s="362"/>
      <c r="Y728" s="362"/>
    </row>
    <row r="729" spans="1:25">
      <c r="A729" s="362"/>
      <c r="B729" s="362"/>
      <c r="C729" s="362"/>
      <c r="D729" s="362"/>
      <c r="E729" s="352"/>
      <c r="F729" s="352"/>
      <c r="G729" s="352"/>
      <c r="H729" s="352"/>
      <c r="I729" s="362"/>
      <c r="J729" s="365"/>
      <c r="K729" s="354"/>
      <c r="L729" s="352"/>
      <c r="M729" s="352"/>
      <c r="N729" s="352"/>
      <c r="O729" s="352"/>
      <c r="P729" s="352"/>
      <c r="Q729" s="352"/>
      <c r="R729" s="362"/>
      <c r="S729" s="362"/>
      <c r="T729" s="362"/>
      <c r="U729" s="362"/>
      <c r="V729" s="362"/>
      <c r="W729" s="362"/>
      <c r="X729" s="362"/>
      <c r="Y729" s="362"/>
    </row>
    <row r="730" spans="1:25">
      <c r="A730" s="362"/>
      <c r="B730" s="362"/>
      <c r="C730" s="362"/>
      <c r="D730" s="362"/>
      <c r="E730" s="352"/>
      <c r="F730" s="352"/>
      <c r="G730" s="352"/>
      <c r="H730" s="352"/>
      <c r="I730" s="362"/>
      <c r="J730" s="365"/>
      <c r="K730" s="354"/>
      <c r="L730" s="352"/>
      <c r="M730" s="352"/>
      <c r="N730" s="352"/>
      <c r="O730" s="352"/>
      <c r="P730" s="352"/>
      <c r="Q730" s="352"/>
      <c r="R730" s="362"/>
      <c r="S730" s="362"/>
      <c r="T730" s="362"/>
      <c r="U730" s="362"/>
      <c r="V730" s="362"/>
      <c r="W730" s="362"/>
      <c r="X730" s="362"/>
      <c r="Y730" s="362"/>
    </row>
    <row r="731" spans="1:25">
      <c r="A731" s="362"/>
      <c r="B731" s="362"/>
      <c r="C731" s="362"/>
      <c r="D731" s="362"/>
      <c r="E731" s="352"/>
      <c r="F731" s="352"/>
      <c r="G731" s="352"/>
      <c r="H731" s="352"/>
      <c r="I731" s="362"/>
      <c r="J731" s="365"/>
      <c r="K731" s="354"/>
      <c r="L731" s="352"/>
      <c r="M731" s="352"/>
      <c r="N731" s="352"/>
      <c r="O731" s="352"/>
      <c r="P731" s="352"/>
      <c r="Q731" s="352"/>
      <c r="R731" s="362"/>
      <c r="S731" s="362"/>
      <c r="T731" s="362"/>
      <c r="U731" s="362"/>
      <c r="V731" s="362"/>
      <c r="W731" s="362"/>
      <c r="X731" s="362"/>
      <c r="Y731" s="362"/>
    </row>
    <row r="732" spans="1:25">
      <c r="A732" s="362"/>
      <c r="B732" s="362"/>
      <c r="C732" s="362"/>
      <c r="D732" s="362"/>
      <c r="E732" s="352"/>
      <c r="F732" s="352"/>
      <c r="G732" s="352"/>
      <c r="H732" s="352"/>
      <c r="I732" s="362"/>
      <c r="J732" s="365"/>
      <c r="K732" s="354"/>
      <c r="L732" s="352"/>
      <c r="M732" s="352"/>
      <c r="N732" s="352"/>
      <c r="O732" s="352"/>
      <c r="P732" s="352"/>
      <c r="Q732" s="352"/>
      <c r="R732" s="362"/>
      <c r="S732" s="362"/>
      <c r="T732" s="362"/>
      <c r="U732" s="362"/>
      <c r="V732" s="362"/>
      <c r="W732" s="362"/>
      <c r="X732" s="362"/>
      <c r="Y732" s="362"/>
    </row>
    <row r="733" spans="1:25">
      <c r="A733" s="362"/>
      <c r="B733" s="362"/>
      <c r="C733" s="362"/>
      <c r="D733" s="362"/>
      <c r="E733" s="352"/>
      <c r="F733" s="352"/>
      <c r="G733" s="352"/>
      <c r="H733" s="352"/>
      <c r="I733" s="362"/>
      <c r="J733" s="365"/>
      <c r="K733" s="354"/>
      <c r="L733" s="352"/>
      <c r="M733" s="352"/>
      <c r="N733" s="352"/>
      <c r="O733" s="352"/>
      <c r="P733" s="352"/>
      <c r="Q733" s="352"/>
      <c r="R733" s="362"/>
      <c r="S733" s="362"/>
      <c r="T733" s="362"/>
      <c r="U733" s="362"/>
      <c r="V733" s="362"/>
      <c r="W733" s="362"/>
      <c r="X733" s="362"/>
      <c r="Y733" s="362"/>
    </row>
    <row r="734" spans="1:25">
      <c r="A734" s="362"/>
      <c r="B734" s="362"/>
      <c r="C734" s="362"/>
      <c r="D734" s="362"/>
      <c r="E734" s="352"/>
      <c r="F734" s="352"/>
      <c r="G734" s="352"/>
      <c r="H734" s="352"/>
      <c r="I734" s="362"/>
      <c r="J734" s="365"/>
      <c r="K734" s="354"/>
      <c r="L734" s="352"/>
      <c r="M734" s="352"/>
      <c r="N734" s="352"/>
      <c r="O734" s="352"/>
      <c r="P734" s="352"/>
      <c r="Q734" s="352"/>
      <c r="R734" s="362"/>
      <c r="S734" s="362"/>
      <c r="T734" s="362"/>
      <c r="U734" s="362"/>
      <c r="V734" s="362"/>
      <c r="W734" s="362"/>
      <c r="X734" s="362"/>
      <c r="Y734" s="362"/>
    </row>
    <row r="735" spans="1:25">
      <c r="A735" s="362"/>
      <c r="B735" s="362"/>
      <c r="C735" s="362"/>
      <c r="D735" s="362"/>
      <c r="E735" s="352"/>
      <c r="F735" s="352"/>
      <c r="G735" s="352"/>
      <c r="H735" s="352"/>
      <c r="I735" s="362"/>
      <c r="J735" s="365"/>
      <c r="K735" s="354"/>
      <c r="L735" s="352"/>
      <c r="M735" s="352"/>
      <c r="N735" s="352"/>
      <c r="O735" s="352"/>
      <c r="P735" s="352"/>
      <c r="Q735" s="352"/>
      <c r="R735" s="362"/>
      <c r="S735" s="362"/>
      <c r="T735" s="362"/>
      <c r="U735" s="362"/>
      <c r="V735" s="362"/>
      <c r="W735" s="362"/>
      <c r="X735" s="362"/>
      <c r="Y735" s="362"/>
    </row>
    <row r="736" spans="1:25">
      <c r="A736" s="362"/>
      <c r="B736" s="362"/>
      <c r="C736" s="362"/>
      <c r="D736" s="362"/>
      <c r="E736" s="352"/>
      <c r="F736" s="352"/>
      <c r="G736" s="352"/>
      <c r="H736" s="352"/>
      <c r="I736" s="362"/>
      <c r="J736" s="365"/>
      <c r="K736" s="354"/>
      <c r="L736" s="352"/>
      <c r="M736" s="352"/>
      <c r="N736" s="352"/>
      <c r="O736" s="352"/>
      <c r="P736" s="352"/>
      <c r="Q736" s="352"/>
      <c r="R736" s="362"/>
      <c r="S736" s="362"/>
      <c r="T736" s="362"/>
      <c r="U736" s="362"/>
      <c r="V736" s="362"/>
      <c r="W736" s="362"/>
      <c r="X736" s="362"/>
      <c r="Y736" s="362"/>
    </row>
    <row r="737" spans="1:25">
      <c r="A737" s="362"/>
      <c r="B737" s="362"/>
      <c r="C737" s="362"/>
      <c r="D737" s="362"/>
      <c r="E737" s="352"/>
      <c r="F737" s="352"/>
      <c r="G737" s="352"/>
      <c r="H737" s="352"/>
      <c r="I737" s="362"/>
      <c r="J737" s="365"/>
      <c r="K737" s="354"/>
      <c r="L737" s="352"/>
      <c r="M737" s="352"/>
      <c r="N737" s="352"/>
      <c r="O737" s="352"/>
      <c r="P737" s="352"/>
      <c r="Q737" s="352"/>
      <c r="R737" s="362"/>
      <c r="S737" s="362"/>
      <c r="T737" s="362"/>
      <c r="U737" s="362"/>
      <c r="V737" s="362"/>
      <c r="W737" s="362"/>
      <c r="X737" s="362"/>
      <c r="Y737" s="362"/>
    </row>
    <row r="738" spans="1:25">
      <c r="A738" s="362"/>
      <c r="B738" s="362"/>
      <c r="C738" s="362"/>
      <c r="D738" s="362"/>
      <c r="E738" s="352"/>
      <c r="F738" s="352"/>
      <c r="G738" s="352"/>
      <c r="H738" s="352"/>
      <c r="I738" s="362"/>
      <c r="J738" s="365"/>
      <c r="K738" s="354"/>
      <c r="L738" s="352"/>
      <c r="M738" s="352"/>
      <c r="N738" s="352"/>
      <c r="O738" s="352"/>
      <c r="P738" s="352"/>
      <c r="Q738" s="352"/>
      <c r="R738" s="362"/>
      <c r="S738" s="362"/>
      <c r="T738" s="362"/>
      <c r="U738" s="362"/>
      <c r="V738" s="362"/>
      <c r="W738" s="362"/>
      <c r="X738" s="362"/>
      <c r="Y738" s="362"/>
    </row>
    <row r="739" spans="1:25">
      <c r="A739" s="362"/>
      <c r="B739" s="362"/>
      <c r="C739" s="362"/>
      <c r="D739" s="362"/>
      <c r="E739" s="352"/>
      <c r="F739" s="352"/>
      <c r="G739" s="352"/>
      <c r="H739" s="352"/>
      <c r="I739" s="362"/>
      <c r="J739" s="365"/>
      <c r="K739" s="354"/>
      <c r="L739" s="352"/>
      <c r="M739" s="352"/>
      <c r="N739" s="352"/>
      <c r="O739" s="352"/>
      <c r="P739" s="352"/>
      <c r="Q739" s="352"/>
      <c r="R739" s="362"/>
      <c r="S739" s="362"/>
      <c r="T739" s="362"/>
      <c r="U739" s="362"/>
      <c r="V739" s="362"/>
      <c r="W739" s="362"/>
      <c r="X739" s="362"/>
      <c r="Y739" s="362"/>
    </row>
    <row r="740" spans="1:25">
      <c r="A740" s="362"/>
      <c r="B740" s="362"/>
      <c r="C740" s="362"/>
      <c r="D740" s="362"/>
      <c r="E740" s="352"/>
      <c r="F740" s="352"/>
      <c r="G740" s="352"/>
      <c r="H740" s="352"/>
      <c r="I740" s="362"/>
      <c r="J740" s="365"/>
      <c r="K740" s="354"/>
      <c r="L740" s="352"/>
      <c r="M740" s="352"/>
      <c r="N740" s="352"/>
      <c r="O740" s="352"/>
      <c r="P740" s="352"/>
      <c r="Q740" s="352"/>
      <c r="R740" s="362"/>
      <c r="S740" s="362"/>
      <c r="T740" s="362"/>
      <c r="U740" s="362"/>
      <c r="V740" s="362"/>
      <c r="W740" s="362"/>
      <c r="X740" s="362"/>
      <c r="Y740" s="362"/>
    </row>
    <row r="741" spans="1:25">
      <c r="A741" s="362"/>
      <c r="B741" s="362"/>
      <c r="C741" s="362"/>
      <c r="D741" s="362"/>
      <c r="E741" s="352"/>
      <c r="F741" s="352"/>
      <c r="G741" s="352"/>
      <c r="H741" s="352"/>
      <c r="I741" s="362"/>
      <c r="J741" s="365"/>
      <c r="K741" s="354"/>
      <c r="L741" s="352"/>
      <c r="M741" s="352"/>
      <c r="N741" s="352"/>
      <c r="O741" s="352"/>
      <c r="P741" s="352"/>
      <c r="Q741" s="352"/>
      <c r="R741" s="362"/>
      <c r="S741" s="362"/>
      <c r="T741" s="362"/>
      <c r="U741" s="362"/>
      <c r="V741" s="362"/>
      <c r="W741" s="362"/>
      <c r="X741" s="362"/>
      <c r="Y741" s="362"/>
    </row>
    <row r="742" spans="1:25">
      <c r="A742" s="362"/>
      <c r="B742" s="362"/>
      <c r="C742" s="362"/>
      <c r="D742" s="362"/>
      <c r="E742" s="352"/>
      <c r="F742" s="352"/>
      <c r="G742" s="352"/>
      <c r="H742" s="352"/>
      <c r="I742" s="362"/>
      <c r="J742" s="365"/>
      <c r="K742" s="354"/>
      <c r="L742" s="352"/>
      <c r="M742" s="352"/>
      <c r="N742" s="352"/>
      <c r="O742" s="352"/>
      <c r="P742" s="352"/>
      <c r="Q742" s="352"/>
      <c r="R742" s="362"/>
      <c r="S742" s="362"/>
      <c r="T742" s="362"/>
      <c r="U742" s="362"/>
      <c r="V742" s="362"/>
      <c r="W742" s="362"/>
      <c r="X742" s="362"/>
      <c r="Y742" s="362"/>
    </row>
    <row r="743" spans="1:25">
      <c r="A743" s="362"/>
      <c r="B743" s="362"/>
      <c r="C743" s="362"/>
      <c r="D743" s="362"/>
      <c r="E743" s="352"/>
      <c r="F743" s="352"/>
      <c r="G743" s="352"/>
      <c r="H743" s="352"/>
      <c r="I743" s="362"/>
      <c r="J743" s="365"/>
      <c r="K743" s="354"/>
      <c r="L743" s="352"/>
      <c r="M743" s="352"/>
      <c r="N743" s="352"/>
      <c r="O743" s="352"/>
      <c r="P743" s="352"/>
      <c r="Q743" s="352"/>
      <c r="R743" s="362"/>
      <c r="S743" s="362"/>
      <c r="T743" s="362"/>
      <c r="U743" s="362"/>
      <c r="V743" s="362"/>
      <c r="W743" s="362"/>
      <c r="X743" s="362"/>
      <c r="Y743" s="362"/>
    </row>
    <row r="744" spans="1:25">
      <c r="A744" s="362"/>
      <c r="B744" s="362"/>
      <c r="C744" s="362"/>
      <c r="D744" s="362"/>
      <c r="E744" s="352"/>
      <c r="F744" s="352"/>
      <c r="G744" s="352"/>
      <c r="H744" s="352"/>
      <c r="I744" s="362"/>
      <c r="J744" s="365"/>
      <c r="K744" s="354"/>
      <c r="L744" s="352"/>
      <c r="M744" s="352"/>
      <c r="N744" s="352"/>
      <c r="O744" s="352"/>
      <c r="P744" s="352"/>
      <c r="Q744" s="352"/>
      <c r="R744" s="362"/>
      <c r="S744" s="362"/>
      <c r="T744" s="362"/>
      <c r="U744" s="362"/>
      <c r="V744" s="362"/>
      <c r="W744" s="362"/>
      <c r="X744" s="362"/>
      <c r="Y744" s="362"/>
    </row>
    <row r="745" spans="1:25">
      <c r="A745" s="362"/>
      <c r="B745" s="362"/>
      <c r="C745" s="362"/>
      <c r="D745" s="362"/>
      <c r="E745" s="352"/>
      <c r="F745" s="352"/>
      <c r="G745" s="352"/>
      <c r="H745" s="352"/>
      <c r="I745" s="362"/>
      <c r="J745" s="365"/>
      <c r="K745" s="354"/>
      <c r="L745" s="352"/>
      <c r="M745" s="352"/>
      <c r="N745" s="352"/>
      <c r="O745" s="352"/>
      <c r="P745" s="352"/>
      <c r="Q745" s="352"/>
      <c r="R745" s="362"/>
      <c r="S745" s="362"/>
      <c r="T745" s="362"/>
      <c r="U745" s="362"/>
      <c r="V745" s="362"/>
      <c r="W745" s="362"/>
      <c r="X745" s="362"/>
      <c r="Y745" s="362"/>
    </row>
    <row r="746" spans="1:25">
      <c r="A746" s="362"/>
      <c r="B746" s="362"/>
      <c r="C746" s="362"/>
      <c r="D746" s="362"/>
      <c r="E746" s="352"/>
      <c r="F746" s="352"/>
      <c r="G746" s="352"/>
      <c r="H746" s="352"/>
      <c r="I746" s="362"/>
      <c r="J746" s="365"/>
      <c r="K746" s="354"/>
      <c r="L746" s="352"/>
      <c r="M746" s="352"/>
      <c r="N746" s="352"/>
      <c r="O746" s="352"/>
      <c r="P746" s="352"/>
      <c r="Q746" s="352"/>
      <c r="R746" s="362"/>
      <c r="S746" s="362"/>
      <c r="T746" s="362"/>
      <c r="U746" s="362"/>
      <c r="V746" s="362"/>
      <c r="W746" s="362"/>
      <c r="X746" s="362"/>
      <c r="Y746" s="362"/>
    </row>
    <row r="747" spans="1:25">
      <c r="A747" s="362"/>
      <c r="B747" s="362"/>
      <c r="C747" s="362"/>
      <c r="D747" s="362"/>
      <c r="E747" s="352"/>
      <c r="F747" s="352"/>
      <c r="G747" s="352"/>
      <c r="H747" s="352"/>
      <c r="I747" s="362"/>
      <c r="J747" s="365"/>
      <c r="K747" s="354"/>
      <c r="L747" s="352"/>
      <c r="M747" s="352"/>
      <c r="N747" s="352"/>
      <c r="O747" s="352"/>
      <c r="P747" s="352"/>
      <c r="Q747" s="352"/>
      <c r="R747" s="362"/>
      <c r="S747" s="362"/>
      <c r="T747" s="362"/>
      <c r="U747" s="362"/>
      <c r="V747" s="362"/>
      <c r="W747" s="362"/>
      <c r="X747" s="362"/>
      <c r="Y747" s="362"/>
    </row>
    <row r="748" spans="1:25">
      <c r="A748" s="362"/>
      <c r="B748" s="362"/>
      <c r="C748" s="362"/>
      <c r="D748" s="362"/>
      <c r="E748" s="352"/>
      <c r="F748" s="352"/>
      <c r="G748" s="352"/>
      <c r="H748" s="352"/>
      <c r="I748" s="362"/>
      <c r="J748" s="365"/>
      <c r="K748" s="354"/>
      <c r="L748" s="352"/>
      <c r="M748" s="352"/>
      <c r="N748" s="352"/>
      <c r="O748" s="352"/>
      <c r="P748" s="352"/>
      <c r="Q748" s="352"/>
      <c r="R748" s="362"/>
      <c r="S748" s="362"/>
      <c r="T748" s="362"/>
      <c r="U748" s="362"/>
      <c r="V748" s="362"/>
      <c r="W748" s="362"/>
      <c r="X748" s="362"/>
      <c r="Y748" s="362"/>
    </row>
    <row r="749" spans="1:25">
      <c r="A749" s="362"/>
      <c r="B749" s="362"/>
      <c r="C749" s="362"/>
      <c r="D749" s="362"/>
      <c r="E749" s="352"/>
      <c r="F749" s="352"/>
      <c r="G749" s="352"/>
      <c r="H749" s="352"/>
      <c r="I749" s="362"/>
      <c r="J749" s="365"/>
      <c r="K749" s="354"/>
      <c r="L749" s="352"/>
      <c r="M749" s="352"/>
      <c r="N749" s="352"/>
      <c r="O749" s="352"/>
      <c r="P749" s="352"/>
      <c r="Q749" s="352"/>
      <c r="R749" s="362"/>
      <c r="S749" s="362"/>
      <c r="T749" s="362"/>
      <c r="U749" s="362"/>
      <c r="V749" s="362"/>
      <c r="W749" s="362"/>
      <c r="X749" s="362"/>
      <c r="Y749" s="362"/>
    </row>
    <row r="750" spans="1:25">
      <c r="A750" s="362"/>
      <c r="B750" s="362"/>
      <c r="C750" s="362"/>
      <c r="D750" s="362"/>
      <c r="E750" s="352"/>
      <c r="F750" s="352"/>
      <c r="G750" s="352"/>
      <c r="H750" s="352"/>
      <c r="I750" s="362"/>
      <c r="J750" s="365"/>
      <c r="K750" s="354"/>
      <c r="L750" s="352"/>
      <c r="M750" s="352"/>
      <c r="N750" s="352"/>
      <c r="O750" s="352"/>
      <c r="P750" s="352"/>
      <c r="Q750" s="352"/>
      <c r="R750" s="362"/>
      <c r="S750" s="362"/>
      <c r="T750" s="362"/>
      <c r="U750" s="362"/>
      <c r="V750" s="362"/>
      <c r="W750" s="362"/>
      <c r="X750" s="362"/>
      <c r="Y750" s="362"/>
    </row>
    <row r="751" spans="1:25">
      <c r="A751" s="362"/>
      <c r="B751" s="362"/>
      <c r="C751" s="362"/>
      <c r="D751" s="362"/>
      <c r="E751" s="352"/>
      <c r="F751" s="352"/>
      <c r="G751" s="352"/>
      <c r="H751" s="352"/>
      <c r="I751" s="362"/>
      <c r="J751" s="365"/>
      <c r="K751" s="354"/>
      <c r="L751" s="352"/>
      <c r="M751" s="352"/>
      <c r="N751" s="352"/>
      <c r="O751" s="352"/>
      <c r="P751" s="352"/>
      <c r="Q751" s="352"/>
      <c r="R751" s="362"/>
      <c r="S751" s="362"/>
      <c r="T751" s="362"/>
      <c r="U751" s="362"/>
      <c r="V751" s="362"/>
      <c r="W751" s="362"/>
      <c r="X751" s="362"/>
      <c r="Y751" s="362"/>
    </row>
    <row r="752" spans="1:25">
      <c r="A752" s="362"/>
      <c r="B752" s="362"/>
      <c r="C752" s="362"/>
      <c r="D752" s="362"/>
      <c r="E752" s="352"/>
      <c r="F752" s="352"/>
      <c r="G752" s="352"/>
      <c r="H752" s="352"/>
      <c r="I752" s="362"/>
      <c r="J752" s="365"/>
      <c r="K752" s="354"/>
      <c r="L752" s="352"/>
      <c r="M752" s="352"/>
      <c r="N752" s="352"/>
      <c r="O752" s="352"/>
      <c r="P752" s="352"/>
      <c r="Q752" s="352"/>
      <c r="R752" s="362"/>
      <c r="S752" s="362"/>
      <c r="T752" s="362"/>
      <c r="U752" s="362"/>
      <c r="V752" s="362"/>
      <c r="W752" s="362"/>
      <c r="X752" s="362"/>
      <c r="Y752" s="362"/>
    </row>
    <row r="753" spans="1:25">
      <c r="A753" s="362"/>
      <c r="B753" s="362"/>
      <c r="C753" s="362"/>
      <c r="D753" s="362"/>
      <c r="E753" s="352"/>
      <c r="F753" s="352"/>
      <c r="G753" s="352"/>
      <c r="H753" s="352"/>
      <c r="I753" s="362"/>
      <c r="J753" s="365"/>
      <c r="K753" s="354"/>
      <c r="L753" s="352"/>
      <c r="M753" s="352"/>
      <c r="N753" s="352"/>
      <c r="O753" s="352"/>
      <c r="P753" s="352"/>
      <c r="Q753" s="352"/>
      <c r="R753" s="362"/>
      <c r="S753" s="362"/>
      <c r="T753" s="362"/>
      <c r="U753" s="362"/>
      <c r="V753" s="362"/>
      <c r="W753" s="362"/>
      <c r="X753" s="362"/>
      <c r="Y753" s="362"/>
    </row>
    <row r="754" spans="1:25">
      <c r="A754" s="362"/>
      <c r="B754" s="362"/>
      <c r="C754" s="362"/>
      <c r="D754" s="362"/>
      <c r="E754" s="352"/>
      <c r="F754" s="352"/>
      <c r="G754" s="352"/>
      <c r="H754" s="352"/>
      <c r="I754" s="362"/>
      <c r="J754" s="365"/>
      <c r="K754" s="354"/>
      <c r="L754" s="352"/>
      <c r="M754" s="352"/>
      <c r="N754" s="352"/>
      <c r="O754" s="352"/>
      <c r="P754" s="352"/>
      <c r="Q754" s="352"/>
      <c r="R754" s="362"/>
      <c r="S754" s="362"/>
      <c r="T754" s="362"/>
      <c r="U754" s="362"/>
      <c r="V754" s="362"/>
      <c r="W754" s="362"/>
      <c r="X754" s="362"/>
      <c r="Y754" s="362"/>
    </row>
    <row r="755" spans="1:25">
      <c r="A755" s="362"/>
      <c r="B755" s="362"/>
      <c r="C755" s="362"/>
      <c r="D755" s="362"/>
      <c r="E755" s="352"/>
      <c r="F755" s="352"/>
      <c r="G755" s="352"/>
      <c r="H755" s="352"/>
      <c r="I755" s="362"/>
      <c r="J755" s="365"/>
      <c r="K755" s="354"/>
      <c r="L755" s="352"/>
      <c r="M755" s="352"/>
      <c r="N755" s="352"/>
      <c r="O755" s="352"/>
      <c r="P755" s="352"/>
      <c r="Q755" s="352"/>
      <c r="R755" s="362"/>
      <c r="S755" s="362"/>
      <c r="T755" s="362"/>
      <c r="U755" s="362"/>
      <c r="V755" s="362"/>
      <c r="W755" s="362"/>
      <c r="X755" s="362"/>
      <c r="Y755" s="362"/>
    </row>
    <row r="756" spans="1:25">
      <c r="A756" s="362"/>
      <c r="B756" s="362"/>
      <c r="C756" s="362"/>
      <c r="D756" s="362"/>
      <c r="E756" s="352"/>
      <c r="F756" s="352"/>
      <c r="G756" s="352"/>
      <c r="H756" s="352"/>
      <c r="I756" s="362"/>
      <c r="J756" s="365"/>
      <c r="K756" s="354"/>
      <c r="L756" s="352"/>
      <c r="M756" s="352"/>
      <c r="N756" s="352"/>
      <c r="O756" s="352"/>
      <c r="P756" s="352"/>
      <c r="Q756" s="352"/>
      <c r="R756" s="362"/>
      <c r="S756" s="362"/>
      <c r="T756" s="362"/>
      <c r="U756" s="362"/>
      <c r="V756" s="362"/>
      <c r="W756" s="362"/>
      <c r="X756" s="362"/>
      <c r="Y756" s="362"/>
    </row>
    <row r="757" spans="1:25">
      <c r="A757" s="362"/>
      <c r="B757" s="362"/>
      <c r="C757" s="362"/>
      <c r="D757" s="362"/>
      <c r="E757" s="352"/>
      <c r="F757" s="352"/>
      <c r="G757" s="352"/>
      <c r="H757" s="352"/>
      <c r="I757" s="362"/>
      <c r="J757" s="365"/>
      <c r="K757" s="354"/>
      <c r="L757" s="352"/>
      <c r="M757" s="352"/>
      <c r="N757" s="352"/>
      <c r="O757" s="352"/>
      <c r="P757" s="352"/>
      <c r="Q757" s="352"/>
      <c r="R757" s="362"/>
      <c r="S757" s="362"/>
      <c r="T757" s="362"/>
      <c r="U757" s="362"/>
      <c r="V757" s="362"/>
      <c r="W757" s="362"/>
      <c r="X757" s="362"/>
      <c r="Y757" s="362"/>
    </row>
    <row r="758" spans="1:25">
      <c r="A758" s="362"/>
      <c r="B758" s="362"/>
      <c r="C758" s="362"/>
      <c r="D758" s="362"/>
      <c r="E758" s="352"/>
      <c r="F758" s="352"/>
      <c r="G758" s="352"/>
      <c r="H758" s="352"/>
      <c r="I758" s="362"/>
      <c r="J758" s="365"/>
      <c r="K758" s="354"/>
      <c r="L758" s="352"/>
      <c r="M758" s="352"/>
      <c r="N758" s="352"/>
      <c r="O758" s="352"/>
      <c r="P758" s="352"/>
      <c r="Q758" s="352"/>
      <c r="R758" s="362"/>
      <c r="S758" s="362"/>
      <c r="T758" s="362"/>
      <c r="U758" s="362"/>
      <c r="V758" s="362"/>
      <c r="W758" s="362"/>
      <c r="X758" s="362"/>
      <c r="Y758" s="362"/>
    </row>
    <row r="759" spans="1:25">
      <c r="A759" s="362"/>
      <c r="B759" s="362"/>
      <c r="C759" s="362"/>
      <c r="D759" s="362"/>
      <c r="E759" s="352"/>
      <c r="F759" s="352"/>
      <c r="G759" s="352"/>
      <c r="H759" s="352"/>
      <c r="I759" s="362"/>
      <c r="J759" s="365"/>
      <c r="K759" s="354"/>
      <c r="L759" s="352"/>
      <c r="M759" s="352"/>
      <c r="N759" s="352"/>
      <c r="O759" s="352"/>
      <c r="P759" s="352"/>
      <c r="Q759" s="352"/>
      <c r="R759" s="362"/>
      <c r="S759" s="362"/>
      <c r="T759" s="362"/>
      <c r="U759" s="362"/>
      <c r="V759" s="362"/>
      <c r="W759" s="362"/>
      <c r="X759" s="362"/>
      <c r="Y759" s="362"/>
    </row>
    <row r="760" spans="1:25">
      <c r="A760" s="362"/>
      <c r="B760" s="362"/>
      <c r="C760" s="362"/>
      <c r="D760" s="362"/>
      <c r="E760" s="352"/>
      <c r="F760" s="352"/>
      <c r="G760" s="352"/>
      <c r="H760" s="352"/>
      <c r="I760" s="362"/>
      <c r="J760" s="365"/>
      <c r="K760" s="354"/>
      <c r="L760" s="352"/>
      <c r="M760" s="352"/>
      <c r="N760" s="352"/>
      <c r="O760" s="352"/>
      <c r="P760" s="352"/>
      <c r="Q760" s="352"/>
      <c r="R760" s="362"/>
      <c r="S760" s="362"/>
      <c r="T760" s="362"/>
      <c r="U760" s="362"/>
      <c r="V760" s="362"/>
      <c r="W760" s="362"/>
      <c r="X760" s="362"/>
      <c r="Y760" s="362"/>
    </row>
    <row r="761" spans="1:25">
      <c r="A761" s="362"/>
      <c r="B761" s="362"/>
      <c r="C761" s="362"/>
      <c r="D761" s="362"/>
      <c r="E761" s="352"/>
      <c r="F761" s="352"/>
      <c r="G761" s="352"/>
      <c r="H761" s="352"/>
      <c r="I761" s="362"/>
      <c r="J761" s="365"/>
      <c r="K761" s="354"/>
      <c r="L761" s="352"/>
      <c r="M761" s="352"/>
      <c r="N761" s="352"/>
      <c r="O761" s="352"/>
      <c r="P761" s="352"/>
      <c r="Q761" s="352"/>
      <c r="R761" s="362"/>
      <c r="S761" s="362"/>
      <c r="T761" s="362"/>
      <c r="U761" s="362"/>
      <c r="V761" s="362"/>
      <c r="W761" s="362"/>
      <c r="X761" s="362"/>
      <c r="Y761" s="362"/>
    </row>
    <row r="762" spans="1:25">
      <c r="A762" s="362"/>
      <c r="B762" s="362"/>
      <c r="C762" s="362"/>
      <c r="D762" s="362"/>
      <c r="E762" s="352"/>
      <c r="F762" s="352"/>
      <c r="G762" s="352"/>
      <c r="H762" s="352"/>
      <c r="I762" s="362"/>
      <c r="J762" s="365"/>
      <c r="K762" s="354"/>
      <c r="L762" s="352"/>
      <c r="M762" s="352"/>
      <c r="N762" s="352"/>
      <c r="O762" s="352"/>
      <c r="P762" s="352"/>
      <c r="Q762" s="352"/>
      <c r="R762" s="362"/>
      <c r="S762" s="362"/>
      <c r="T762" s="362"/>
      <c r="U762" s="362"/>
      <c r="V762" s="362"/>
      <c r="W762" s="362"/>
      <c r="X762" s="362"/>
      <c r="Y762" s="362"/>
    </row>
    <row r="763" spans="1:25">
      <c r="A763" s="362"/>
      <c r="B763" s="362"/>
      <c r="C763" s="362"/>
      <c r="D763" s="362"/>
      <c r="E763" s="352"/>
      <c r="F763" s="352"/>
      <c r="G763" s="352"/>
      <c r="H763" s="352"/>
      <c r="I763" s="362"/>
      <c r="J763" s="365"/>
      <c r="K763" s="354"/>
      <c r="L763" s="352"/>
      <c r="M763" s="352"/>
      <c r="N763" s="352"/>
      <c r="O763" s="352"/>
      <c r="P763" s="352"/>
      <c r="Q763" s="352"/>
      <c r="R763" s="362"/>
      <c r="S763" s="362"/>
      <c r="T763" s="362"/>
      <c r="U763" s="362"/>
      <c r="V763" s="362"/>
      <c r="W763" s="362"/>
      <c r="X763" s="362"/>
      <c r="Y763" s="362"/>
    </row>
    <row r="764" spans="1:25">
      <c r="A764" s="362"/>
      <c r="B764" s="362"/>
      <c r="C764" s="362"/>
      <c r="D764" s="362"/>
      <c r="E764" s="352"/>
      <c r="F764" s="352"/>
      <c r="G764" s="352"/>
      <c r="H764" s="352"/>
      <c r="I764" s="362"/>
      <c r="J764" s="365"/>
      <c r="K764" s="354"/>
      <c r="L764" s="352"/>
      <c r="M764" s="352"/>
      <c r="N764" s="352"/>
      <c r="O764" s="352"/>
      <c r="P764" s="352"/>
      <c r="Q764" s="352"/>
      <c r="R764" s="362"/>
      <c r="S764" s="362"/>
      <c r="T764" s="362"/>
      <c r="U764" s="362"/>
      <c r="V764" s="362"/>
      <c r="W764" s="362"/>
      <c r="X764" s="362"/>
      <c r="Y764" s="362"/>
    </row>
    <row r="765" spans="1:25">
      <c r="A765" s="362"/>
      <c r="B765" s="362"/>
      <c r="C765" s="362"/>
      <c r="D765" s="362"/>
      <c r="E765" s="352"/>
      <c r="F765" s="352"/>
      <c r="G765" s="352"/>
      <c r="H765" s="352"/>
      <c r="I765" s="362"/>
      <c r="J765" s="365"/>
      <c r="K765" s="354"/>
      <c r="L765" s="352"/>
      <c r="M765" s="352"/>
      <c r="N765" s="352"/>
      <c r="O765" s="352"/>
      <c r="P765" s="352"/>
      <c r="Q765" s="352"/>
      <c r="R765" s="362"/>
      <c r="S765" s="362"/>
      <c r="T765" s="362"/>
      <c r="U765" s="362"/>
      <c r="V765" s="362"/>
      <c r="W765" s="362"/>
      <c r="X765" s="362"/>
      <c r="Y765" s="362"/>
    </row>
    <row r="766" spans="1:25">
      <c r="A766" s="362"/>
      <c r="B766" s="362"/>
      <c r="C766" s="362"/>
      <c r="D766" s="362"/>
      <c r="E766" s="352"/>
      <c r="F766" s="352"/>
      <c r="G766" s="352"/>
      <c r="H766" s="352"/>
      <c r="I766" s="362"/>
      <c r="J766" s="365"/>
      <c r="K766" s="354"/>
      <c r="L766" s="352"/>
      <c r="M766" s="352"/>
      <c r="N766" s="352"/>
      <c r="O766" s="352"/>
      <c r="P766" s="352"/>
      <c r="Q766" s="352"/>
      <c r="R766" s="362"/>
      <c r="S766" s="362"/>
      <c r="T766" s="362"/>
      <c r="U766" s="362"/>
      <c r="V766" s="362"/>
      <c r="W766" s="362"/>
      <c r="X766" s="362"/>
      <c r="Y766" s="362"/>
    </row>
    <row r="767" spans="1:25">
      <c r="A767" s="362"/>
      <c r="B767" s="362"/>
      <c r="C767" s="362"/>
      <c r="D767" s="362"/>
      <c r="E767" s="352"/>
      <c r="F767" s="352"/>
      <c r="G767" s="352"/>
      <c r="H767" s="352"/>
      <c r="I767" s="362"/>
      <c r="J767" s="365"/>
      <c r="K767" s="354"/>
      <c r="L767" s="352"/>
      <c r="M767" s="352"/>
      <c r="N767" s="352"/>
      <c r="O767" s="352"/>
      <c r="P767" s="352"/>
      <c r="Q767" s="352"/>
      <c r="R767" s="362"/>
      <c r="S767" s="362"/>
      <c r="T767" s="362"/>
      <c r="U767" s="362"/>
      <c r="V767" s="362"/>
      <c r="W767" s="362"/>
      <c r="X767" s="362"/>
      <c r="Y767" s="362"/>
    </row>
    <row r="768" spans="1:25">
      <c r="A768" s="362"/>
      <c r="B768" s="362"/>
      <c r="C768" s="362"/>
      <c r="D768" s="362"/>
      <c r="E768" s="352"/>
      <c r="F768" s="352"/>
      <c r="G768" s="352"/>
      <c r="H768" s="352"/>
      <c r="I768" s="362"/>
      <c r="J768" s="365"/>
      <c r="K768" s="354"/>
      <c r="L768" s="352"/>
      <c r="M768" s="352"/>
      <c r="N768" s="352"/>
      <c r="O768" s="352"/>
      <c r="P768" s="352"/>
      <c r="Q768" s="352"/>
      <c r="R768" s="362"/>
      <c r="S768" s="362"/>
      <c r="T768" s="362"/>
      <c r="U768" s="362"/>
      <c r="V768" s="362"/>
      <c r="W768" s="362"/>
      <c r="X768" s="362"/>
      <c r="Y768" s="362"/>
    </row>
    <row r="769" spans="1:25">
      <c r="A769" s="362"/>
      <c r="B769" s="362"/>
      <c r="C769" s="362"/>
      <c r="D769" s="362"/>
      <c r="E769" s="352"/>
      <c r="F769" s="352"/>
      <c r="G769" s="352"/>
      <c r="H769" s="352"/>
      <c r="I769" s="362"/>
      <c r="J769" s="365"/>
      <c r="K769" s="354"/>
      <c r="L769" s="352"/>
      <c r="M769" s="352"/>
      <c r="N769" s="352"/>
      <c r="O769" s="352"/>
      <c r="P769" s="352"/>
      <c r="Q769" s="352"/>
      <c r="R769" s="362"/>
      <c r="S769" s="362"/>
      <c r="T769" s="362"/>
      <c r="U769" s="362"/>
      <c r="V769" s="362"/>
      <c r="W769" s="362"/>
      <c r="X769" s="362"/>
      <c r="Y769" s="362"/>
    </row>
    <row r="770" spans="1:25">
      <c r="A770" s="362"/>
      <c r="B770" s="362"/>
      <c r="C770" s="362"/>
      <c r="D770" s="362"/>
      <c r="E770" s="352"/>
      <c r="F770" s="352"/>
      <c r="G770" s="352"/>
      <c r="H770" s="352"/>
      <c r="I770" s="362"/>
      <c r="J770" s="365"/>
      <c r="K770" s="354"/>
      <c r="L770" s="352"/>
      <c r="M770" s="352"/>
      <c r="N770" s="352"/>
      <c r="O770" s="352"/>
      <c r="P770" s="352"/>
      <c r="Q770" s="352"/>
      <c r="R770" s="362"/>
      <c r="S770" s="362"/>
      <c r="T770" s="362"/>
      <c r="U770" s="362"/>
      <c r="V770" s="362"/>
      <c r="W770" s="362"/>
      <c r="X770" s="362"/>
      <c r="Y770" s="362"/>
    </row>
    <row r="771" spans="1:25">
      <c r="A771" s="362"/>
      <c r="B771" s="362"/>
      <c r="C771" s="362"/>
      <c r="D771" s="362"/>
      <c r="E771" s="352"/>
      <c r="F771" s="352"/>
      <c r="G771" s="352"/>
      <c r="H771" s="352"/>
      <c r="I771" s="362"/>
      <c r="J771" s="365"/>
      <c r="K771" s="354"/>
      <c r="L771" s="352"/>
      <c r="M771" s="352"/>
      <c r="N771" s="352"/>
      <c r="O771" s="352"/>
      <c r="P771" s="352"/>
      <c r="Q771" s="352"/>
      <c r="R771" s="362"/>
      <c r="S771" s="362"/>
      <c r="T771" s="362"/>
      <c r="U771" s="362"/>
      <c r="V771" s="362"/>
      <c r="W771" s="362"/>
      <c r="X771" s="362"/>
      <c r="Y771" s="362"/>
    </row>
    <row r="772" spans="1:25">
      <c r="A772" s="362"/>
      <c r="B772" s="362"/>
      <c r="C772" s="362"/>
      <c r="D772" s="362"/>
      <c r="E772" s="352"/>
      <c r="F772" s="352"/>
      <c r="G772" s="352"/>
      <c r="H772" s="352"/>
      <c r="I772" s="362"/>
      <c r="J772" s="365"/>
      <c r="K772" s="354"/>
      <c r="L772" s="352"/>
      <c r="M772" s="352"/>
      <c r="N772" s="352"/>
      <c r="O772" s="352"/>
      <c r="P772" s="352"/>
      <c r="Q772" s="352"/>
      <c r="R772" s="362"/>
      <c r="S772" s="362"/>
      <c r="T772" s="362"/>
      <c r="U772" s="362"/>
      <c r="V772" s="362"/>
      <c r="W772" s="362"/>
      <c r="X772" s="362"/>
      <c r="Y772" s="362"/>
    </row>
    <row r="773" spans="1:25">
      <c r="A773" s="362"/>
      <c r="B773" s="362"/>
      <c r="C773" s="362"/>
      <c r="D773" s="362"/>
      <c r="E773" s="352"/>
      <c r="F773" s="352"/>
      <c r="G773" s="352"/>
      <c r="H773" s="352"/>
      <c r="I773" s="362"/>
      <c r="J773" s="365"/>
      <c r="K773" s="354"/>
      <c r="L773" s="352"/>
      <c r="M773" s="352"/>
      <c r="N773" s="352"/>
      <c r="O773" s="352"/>
      <c r="P773" s="352"/>
      <c r="Q773" s="352"/>
      <c r="R773" s="362"/>
      <c r="S773" s="362"/>
      <c r="T773" s="362"/>
      <c r="U773" s="362"/>
      <c r="V773" s="362"/>
      <c r="W773" s="362"/>
      <c r="X773" s="362"/>
      <c r="Y773" s="362"/>
    </row>
    <row r="774" spans="1:25">
      <c r="A774" s="362"/>
      <c r="B774" s="362"/>
      <c r="C774" s="362"/>
      <c r="D774" s="362"/>
      <c r="E774" s="352"/>
      <c r="F774" s="352"/>
      <c r="G774" s="352"/>
      <c r="H774" s="352"/>
      <c r="I774" s="362"/>
      <c r="J774" s="365"/>
      <c r="K774" s="354"/>
      <c r="L774" s="352"/>
      <c r="M774" s="352"/>
      <c r="N774" s="352"/>
      <c r="O774" s="352"/>
      <c r="P774" s="352"/>
      <c r="Q774" s="352"/>
      <c r="R774" s="362"/>
      <c r="S774" s="362"/>
      <c r="T774" s="362"/>
      <c r="U774" s="362"/>
      <c r="V774" s="362"/>
      <c r="W774" s="362"/>
      <c r="X774" s="362"/>
      <c r="Y774" s="362"/>
    </row>
    <row r="775" spans="1:25">
      <c r="A775" s="362"/>
      <c r="B775" s="362"/>
      <c r="C775" s="362"/>
      <c r="D775" s="362"/>
      <c r="E775" s="352"/>
      <c r="F775" s="352"/>
      <c r="G775" s="352"/>
      <c r="H775" s="352"/>
      <c r="I775" s="362"/>
      <c r="J775" s="365"/>
      <c r="K775" s="354"/>
      <c r="L775" s="352"/>
      <c r="M775" s="352"/>
      <c r="N775" s="352"/>
      <c r="O775" s="352"/>
      <c r="P775" s="352"/>
      <c r="Q775" s="352"/>
      <c r="R775" s="362"/>
      <c r="S775" s="362"/>
      <c r="T775" s="362"/>
      <c r="U775" s="362"/>
      <c r="V775" s="362"/>
      <c r="W775" s="362"/>
      <c r="X775" s="362"/>
      <c r="Y775" s="362"/>
    </row>
    <row r="776" spans="1:25">
      <c r="A776" s="362"/>
      <c r="B776" s="362"/>
      <c r="C776" s="362"/>
      <c r="D776" s="362"/>
      <c r="E776" s="352"/>
      <c r="F776" s="352"/>
      <c r="G776" s="352"/>
      <c r="H776" s="352"/>
      <c r="I776" s="362"/>
      <c r="J776" s="365"/>
      <c r="K776" s="354"/>
      <c r="L776" s="352"/>
      <c r="M776" s="352"/>
      <c r="N776" s="352"/>
      <c r="O776" s="352"/>
      <c r="P776" s="352"/>
      <c r="Q776" s="352"/>
      <c r="R776" s="362"/>
      <c r="S776" s="362"/>
      <c r="T776" s="362"/>
      <c r="U776" s="362"/>
      <c r="V776" s="362"/>
      <c r="W776" s="362"/>
      <c r="X776" s="362"/>
      <c r="Y776" s="362"/>
    </row>
    <row r="777" spans="1:25">
      <c r="A777" s="362"/>
      <c r="B777" s="362"/>
      <c r="C777" s="362"/>
      <c r="D777" s="362"/>
      <c r="E777" s="352"/>
      <c r="F777" s="352"/>
      <c r="G777" s="352"/>
      <c r="H777" s="352"/>
      <c r="I777" s="362"/>
      <c r="J777" s="365"/>
      <c r="K777" s="354"/>
      <c r="L777" s="352"/>
      <c r="M777" s="352"/>
      <c r="N777" s="352"/>
      <c r="O777" s="352"/>
      <c r="P777" s="352"/>
      <c r="Q777" s="352"/>
      <c r="R777" s="362"/>
      <c r="S777" s="362"/>
      <c r="T777" s="362"/>
      <c r="U777" s="362"/>
      <c r="V777" s="362"/>
      <c r="W777" s="362"/>
      <c r="X777" s="362"/>
      <c r="Y777" s="362"/>
    </row>
    <row r="778" spans="1:25">
      <c r="A778" s="362"/>
      <c r="B778" s="362"/>
      <c r="C778" s="362"/>
      <c r="D778" s="362"/>
      <c r="E778" s="352"/>
      <c r="F778" s="352"/>
      <c r="G778" s="352"/>
      <c r="H778" s="352"/>
      <c r="I778" s="362"/>
      <c r="J778" s="365"/>
      <c r="K778" s="354"/>
      <c r="L778" s="352"/>
      <c r="M778" s="352"/>
      <c r="N778" s="352"/>
      <c r="O778" s="352"/>
      <c r="P778" s="352"/>
      <c r="Q778" s="352"/>
      <c r="R778" s="362"/>
      <c r="S778" s="362"/>
      <c r="T778" s="362"/>
      <c r="U778" s="362"/>
      <c r="V778" s="362"/>
      <c r="W778" s="362"/>
      <c r="X778" s="362"/>
      <c r="Y778" s="362"/>
    </row>
    <row r="779" spans="1:25">
      <c r="A779" s="362"/>
      <c r="B779" s="362"/>
      <c r="C779" s="362"/>
      <c r="D779" s="362"/>
      <c r="E779" s="352"/>
      <c r="F779" s="352"/>
      <c r="G779" s="352"/>
      <c r="H779" s="352"/>
      <c r="I779" s="362"/>
      <c r="J779" s="365"/>
      <c r="K779" s="354"/>
      <c r="L779" s="352"/>
      <c r="M779" s="352"/>
      <c r="N779" s="352"/>
      <c r="O779" s="352"/>
      <c r="P779" s="352"/>
      <c r="Q779" s="352"/>
      <c r="R779" s="362"/>
      <c r="S779" s="362"/>
      <c r="T779" s="362"/>
      <c r="U779" s="362"/>
      <c r="V779" s="362"/>
      <c r="W779" s="362"/>
      <c r="X779" s="362"/>
      <c r="Y779" s="362"/>
    </row>
    <row r="780" spans="1:25">
      <c r="A780" s="362"/>
      <c r="B780" s="362"/>
      <c r="C780" s="362"/>
      <c r="D780" s="362"/>
      <c r="E780" s="352"/>
      <c r="F780" s="352"/>
      <c r="G780" s="352"/>
      <c r="H780" s="352"/>
      <c r="I780" s="362"/>
      <c r="J780" s="365"/>
      <c r="K780" s="354"/>
      <c r="L780" s="352"/>
      <c r="M780" s="352"/>
      <c r="N780" s="352"/>
      <c r="O780" s="352"/>
      <c r="P780" s="352"/>
      <c r="Q780" s="352"/>
      <c r="R780" s="362"/>
      <c r="S780" s="362"/>
      <c r="T780" s="362"/>
      <c r="U780" s="362"/>
      <c r="V780" s="362"/>
      <c r="W780" s="362"/>
      <c r="X780" s="362"/>
      <c r="Y780" s="362"/>
    </row>
    <row r="781" spans="1:25">
      <c r="A781" s="362"/>
      <c r="B781" s="362"/>
      <c r="C781" s="362"/>
      <c r="D781" s="362"/>
      <c r="E781" s="352"/>
      <c r="F781" s="352"/>
      <c r="G781" s="352"/>
      <c r="H781" s="352"/>
      <c r="I781" s="362"/>
      <c r="J781" s="365"/>
      <c r="K781" s="354"/>
      <c r="L781" s="352"/>
      <c r="M781" s="352"/>
      <c r="N781" s="352"/>
      <c r="O781" s="352"/>
      <c r="P781" s="352"/>
      <c r="Q781" s="352"/>
      <c r="R781" s="362"/>
      <c r="S781" s="362"/>
      <c r="T781" s="362"/>
      <c r="U781" s="362"/>
      <c r="V781" s="362"/>
      <c r="W781" s="362"/>
      <c r="X781" s="362"/>
      <c r="Y781" s="362"/>
    </row>
    <row r="782" spans="1:25">
      <c r="A782" s="362"/>
      <c r="B782" s="362"/>
      <c r="C782" s="362"/>
      <c r="D782" s="362"/>
      <c r="E782" s="352"/>
      <c r="F782" s="352"/>
      <c r="G782" s="352"/>
      <c r="H782" s="352"/>
      <c r="I782" s="362"/>
      <c r="J782" s="365"/>
      <c r="K782" s="354"/>
      <c r="L782" s="352"/>
      <c r="M782" s="352"/>
      <c r="N782" s="352"/>
      <c r="O782" s="352"/>
      <c r="P782" s="352"/>
      <c r="Q782" s="352"/>
      <c r="R782" s="362"/>
      <c r="S782" s="362"/>
      <c r="T782" s="362"/>
      <c r="U782" s="362"/>
      <c r="V782" s="362"/>
      <c r="W782" s="362"/>
      <c r="X782" s="362"/>
      <c r="Y782" s="362"/>
    </row>
    <row r="783" spans="1:25">
      <c r="A783" s="362"/>
      <c r="B783" s="362"/>
      <c r="C783" s="362"/>
      <c r="D783" s="362"/>
      <c r="E783" s="352"/>
      <c r="F783" s="352"/>
      <c r="G783" s="352"/>
      <c r="H783" s="352"/>
      <c r="I783" s="362"/>
      <c r="J783" s="365"/>
      <c r="K783" s="354"/>
      <c r="L783" s="352"/>
      <c r="M783" s="352"/>
      <c r="N783" s="352"/>
      <c r="O783" s="352"/>
      <c r="P783" s="352"/>
      <c r="Q783" s="352"/>
      <c r="R783" s="362"/>
      <c r="S783" s="362"/>
      <c r="T783" s="362"/>
      <c r="U783" s="362"/>
      <c r="V783" s="362"/>
      <c r="W783" s="362"/>
      <c r="X783" s="362"/>
      <c r="Y783" s="362"/>
    </row>
    <row r="784" spans="1:25">
      <c r="A784" s="362"/>
      <c r="B784" s="362"/>
      <c r="C784" s="362"/>
      <c r="D784" s="362"/>
      <c r="E784" s="352"/>
      <c r="F784" s="352"/>
      <c r="G784" s="352"/>
      <c r="H784" s="352"/>
      <c r="I784" s="362"/>
      <c r="J784" s="365"/>
      <c r="K784" s="354"/>
      <c r="L784" s="352"/>
      <c r="M784" s="352"/>
      <c r="N784" s="352"/>
      <c r="O784" s="352"/>
      <c r="P784" s="352"/>
      <c r="Q784" s="352"/>
      <c r="R784" s="362"/>
      <c r="S784" s="362"/>
      <c r="T784" s="362"/>
      <c r="U784" s="362"/>
      <c r="V784" s="362"/>
      <c r="W784" s="362"/>
      <c r="X784" s="362"/>
      <c r="Y784" s="362"/>
    </row>
    <row r="785" spans="1:25">
      <c r="A785" s="362"/>
      <c r="B785" s="362"/>
      <c r="C785" s="362"/>
      <c r="D785" s="362"/>
      <c r="E785" s="352"/>
      <c r="F785" s="352"/>
      <c r="G785" s="352"/>
      <c r="H785" s="352"/>
      <c r="I785" s="362"/>
      <c r="J785" s="365"/>
      <c r="K785" s="354"/>
      <c r="L785" s="352"/>
      <c r="M785" s="352"/>
      <c r="N785" s="352"/>
      <c r="O785" s="352"/>
      <c r="P785" s="352"/>
      <c r="Q785" s="352"/>
      <c r="R785" s="362"/>
      <c r="S785" s="362"/>
      <c r="T785" s="362"/>
      <c r="U785" s="362"/>
      <c r="V785" s="362"/>
      <c r="W785" s="362"/>
      <c r="X785" s="362"/>
      <c r="Y785" s="362"/>
    </row>
    <row r="786" spans="1:25">
      <c r="A786" s="362"/>
      <c r="B786" s="362"/>
      <c r="C786" s="362"/>
      <c r="D786" s="362"/>
      <c r="E786" s="352"/>
      <c r="F786" s="352"/>
      <c r="G786" s="352"/>
      <c r="H786" s="352"/>
      <c r="I786" s="362"/>
      <c r="J786" s="365"/>
      <c r="K786" s="354"/>
      <c r="L786" s="352"/>
      <c r="M786" s="352"/>
      <c r="N786" s="352"/>
      <c r="O786" s="352"/>
      <c r="P786" s="352"/>
      <c r="Q786" s="352"/>
      <c r="R786" s="362"/>
      <c r="S786" s="362"/>
      <c r="T786" s="362"/>
      <c r="U786" s="362"/>
      <c r="V786" s="362"/>
      <c r="W786" s="362"/>
      <c r="X786" s="362"/>
      <c r="Y786" s="362"/>
    </row>
    <row r="787" spans="1:25">
      <c r="A787" s="362"/>
      <c r="B787" s="362"/>
      <c r="C787" s="362"/>
      <c r="D787" s="362"/>
      <c r="E787" s="352"/>
      <c r="F787" s="352"/>
      <c r="G787" s="352"/>
      <c r="H787" s="352"/>
      <c r="I787" s="362"/>
      <c r="J787" s="365"/>
      <c r="K787" s="354"/>
      <c r="L787" s="352"/>
      <c r="M787" s="352"/>
      <c r="N787" s="352"/>
      <c r="O787" s="352"/>
      <c r="P787" s="352"/>
      <c r="Q787" s="352"/>
      <c r="R787" s="362"/>
      <c r="S787" s="362"/>
      <c r="T787" s="362"/>
      <c r="U787" s="362"/>
      <c r="V787" s="362"/>
      <c r="W787" s="362"/>
      <c r="X787" s="362"/>
      <c r="Y787" s="362"/>
    </row>
    <row r="788" spans="1:25">
      <c r="A788" s="362"/>
      <c r="B788" s="362"/>
      <c r="C788" s="362"/>
      <c r="D788" s="362"/>
      <c r="E788" s="352"/>
      <c r="F788" s="352"/>
      <c r="G788" s="352"/>
      <c r="H788" s="352"/>
      <c r="I788" s="362"/>
      <c r="J788" s="365"/>
      <c r="K788" s="354"/>
      <c r="L788" s="352"/>
      <c r="M788" s="352"/>
      <c r="N788" s="352"/>
      <c r="O788" s="352"/>
      <c r="P788" s="352"/>
      <c r="Q788" s="352"/>
      <c r="R788" s="362"/>
      <c r="S788" s="362"/>
      <c r="T788" s="362"/>
      <c r="U788" s="362"/>
      <c r="V788" s="362"/>
      <c r="W788" s="362"/>
      <c r="X788" s="362"/>
      <c r="Y788" s="362"/>
    </row>
    <row r="789" spans="1:25">
      <c r="A789" s="362"/>
      <c r="B789" s="362"/>
      <c r="C789" s="362"/>
      <c r="D789" s="362"/>
      <c r="E789" s="352"/>
      <c r="F789" s="352"/>
      <c r="G789" s="352"/>
      <c r="H789" s="352"/>
      <c r="I789" s="362"/>
      <c r="J789" s="365"/>
      <c r="K789" s="354"/>
      <c r="L789" s="352"/>
      <c r="M789" s="352"/>
      <c r="N789" s="352"/>
      <c r="O789" s="352"/>
      <c r="P789" s="352"/>
      <c r="Q789" s="352"/>
      <c r="R789" s="362"/>
      <c r="S789" s="362"/>
      <c r="T789" s="362"/>
      <c r="U789" s="362"/>
      <c r="V789" s="362"/>
      <c r="W789" s="362"/>
      <c r="X789" s="362"/>
      <c r="Y789" s="362"/>
    </row>
    <row r="790" spans="1:25">
      <c r="A790" s="362"/>
      <c r="B790" s="362"/>
      <c r="C790" s="362"/>
      <c r="D790" s="362"/>
      <c r="E790" s="352"/>
      <c r="F790" s="352"/>
      <c r="G790" s="352"/>
      <c r="H790" s="352"/>
      <c r="I790" s="362"/>
      <c r="J790" s="365"/>
      <c r="K790" s="354"/>
      <c r="L790" s="352"/>
      <c r="M790" s="352"/>
      <c r="N790" s="352"/>
      <c r="O790" s="352"/>
      <c r="P790" s="352"/>
      <c r="Q790" s="352"/>
      <c r="R790" s="362"/>
      <c r="S790" s="362"/>
      <c r="T790" s="362"/>
      <c r="U790" s="362"/>
      <c r="V790" s="362"/>
      <c r="W790" s="362"/>
      <c r="X790" s="362"/>
      <c r="Y790" s="362"/>
    </row>
    <row r="791" spans="1:25">
      <c r="A791" s="362"/>
      <c r="B791" s="362"/>
      <c r="C791" s="362"/>
      <c r="D791" s="362"/>
      <c r="E791" s="352"/>
      <c r="F791" s="352"/>
      <c r="G791" s="352"/>
      <c r="H791" s="352"/>
      <c r="I791" s="362"/>
      <c r="J791" s="365"/>
      <c r="K791" s="354"/>
      <c r="L791" s="352"/>
      <c r="M791" s="352"/>
      <c r="N791" s="352"/>
      <c r="O791" s="352"/>
      <c r="P791" s="352"/>
      <c r="Q791" s="352"/>
      <c r="R791" s="362"/>
      <c r="S791" s="362"/>
      <c r="T791" s="362"/>
      <c r="U791" s="362"/>
      <c r="V791" s="362"/>
      <c r="W791" s="362"/>
      <c r="X791" s="362"/>
      <c r="Y791" s="362"/>
    </row>
    <row r="792" spans="1:25">
      <c r="A792" s="362"/>
      <c r="B792" s="362"/>
      <c r="C792" s="362"/>
      <c r="D792" s="362"/>
      <c r="E792" s="352"/>
      <c r="F792" s="352"/>
      <c r="G792" s="352"/>
      <c r="H792" s="352"/>
      <c r="I792" s="362"/>
      <c r="J792" s="365"/>
      <c r="K792" s="354"/>
      <c r="L792" s="352"/>
      <c r="M792" s="352"/>
      <c r="N792" s="352"/>
      <c r="O792" s="352"/>
      <c r="P792" s="352"/>
      <c r="Q792" s="352"/>
      <c r="R792" s="362"/>
      <c r="S792" s="362"/>
      <c r="T792" s="362"/>
      <c r="U792" s="362"/>
      <c r="V792" s="362"/>
      <c r="W792" s="362"/>
      <c r="X792" s="362"/>
      <c r="Y792" s="362"/>
    </row>
    <row r="793" spans="1:25">
      <c r="A793" s="362"/>
      <c r="B793" s="362"/>
      <c r="C793" s="362"/>
      <c r="D793" s="362"/>
      <c r="E793" s="352"/>
      <c r="F793" s="352"/>
      <c r="G793" s="352"/>
      <c r="H793" s="352"/>
      <c r="I793" s="362"/>
      <c r="J793" s="365"/>
      <c r="K793" s="354"/>
      <c r="L793" s="352"/>
      <c r="M793" s="352"/>
      <c r="N793" s="352"/>
      <c r="O793" s="352"/>
      <c r="P793" s="352"/>
      <c r="Q793" s="352"/>
      <c r="R793" s="362"/>
      <c r="S793" s="362"/>
      <c r="T793" s="362"/>
      <c r="U793" s="362"/>
      <c r="V793" s="362"/>
      <c r="W793" s="362"/>
      <c r="X793" s="362"/>
      <c r="Y793" s="362"/>
    </row>
    <row r="794" spans="1:25">
      <c r="A794" s="362"/>
      <c r="B794" s="362"/>
      <c r="C794" s="362"/>
      <c r="D794" s="362"/>
      <c r="E794" s="352"/>
      <c r="F794" s="352"/>
      <c r="G794" s="352"/>
      <c r="H794" s="352"/>
      <c r="I794" s="362"/>
      <c r="J794" s="365"/>
      <c r="K794" s="354"/>
      <c r="L794" s="352"/>
      <c r="M794" s="352"/>
      <c r="N794" s="352"/>
      <c r="O794" s="352"/>
      <c r="P794" s="352"/>
      <c r="Q794" s="352"/>
      <c r="R794" s="362"/>
      <c r="S794" s="362"/>
      <c r="T794" s="362"/>
      <c r="U794" s="362"/>
      <c r="V794" s="362"/>
      <c r="W794" s="362"/>
      <c r="X794" s="362"/>
      <c r="Y794" s="362"/>
    </row>
    <row r="795" spans="1:25">
      <c r="A795" s="362"/>
      <c r="B795" s="362"/>
      <c r="C795" s="362"/>
      <c r="D795" s="362"/>
      <c r="E795" s="352"/>
      <c r="F795" s="352"/>
      <c r="G795" s="352"/>
      <c r="H795" s="352"/>
      <c r="I795" s="362"/>
      <c r="J795" s="365"/>
      <c r="K795" s="354"/>
      <c r="L795" s="352"/>
      <c r="M795" s="352"/>
      <c r="N795" s="352"/>
      <c r="O795" s="352"/>
      <c r="P795" s="352"/>
      <c r="Q795" s="352"/>
      <c r="R795" s="362"/>
      <c r="S795" s="362"/>
      <c r="T795" s="362"/>
      <c r="U795" s="362"/>
      <c r="V795" s="362"/>
      <c r="W795" s="362"/>
      <c r="X795" s="362"/>
      <c r="Y795" s="362"/>
    </row>
    <row r="796" spans="1:25">
      <c r="A796" s="362"/>
      <c r="B796" s="362"/>
      <c r="C796" s="362"/>
      <c r="D796" s="362"/>
      <c r="E796" s="352"/>
      <c r="F796" s="352"/>
      <c r="G796" s="352"/>
      <c r="H796" s="352"/>
      <c r="I796" s="362"/>
      <c r="J796" s="365"/>
      <c r="K796" s="354"/>
      <c r="L796" s="352"/>
      <c r="M796" s="352"/>
      <c r="N796" s="352"/>
      <c r="O796" s="352"/>
      <c r="P796" s="352"/>
      <c r="Q796" s="352"/>
      <c r="R796" s="362"/>
      <c r="S796" s="362"/>
      <c r="T796" s="362"/>
      <c r="U796" s="362"/>
      <c r="V796" s="362"/>
      <c r="W796" s="362"/>
      <c r="X796" s="362"/>
      <c r="Y796" s="362"/>
    </row>
    <row r="797" spans="1:25">
      <c r="A797" s="362"/>
      <c r="B797" s="362"/>
      <c r="C797" s="362"/>
      <c r="D797" s="362"/>
      <c r="E797" s="352"/>
      <c r="F797" s="352"/>
      <c r="G797" s="352"/>
      <c r="H797" s="352"/>
      <c r="I797" s="362"/>
      <c r="J797" s="365"/>
      <c r="K797" s="354"/>
      <c r="L797" s="352"/>
      <c r="M797" s="352"/>
      <c r="N797" s="352"/>
      <c r="O797" s="352"/>
      <c r="P797" s="352"/>
      <c r="Q797" s="352"/>
      <c r="R797" s="362"/>
      <c r="S797" s="362"/>
      <c r="T797" s="362"/>
      <c r="U797" s="362"/>
      <c r="V797" s="362"/>
      <c r="W797" s="362"/>
      <c r="X797" s="362"/>
      <c r="Y797" s="362"/>
    </row>
    <row r="798" spans="1:25">
      <c r="A798" s="362"/>
      <c r="B798" s="362"/>
      <c r="C798" s="362"/>
      <c r="D798" s="362"/>
      <c r="E798" s="352"/>
      <c r="F798" s="352"/>
      <c r="G798" s="352"/>
      <c r="H798" s="352"/>
      <c r="I798" s="362"/>
      <c r="J798" s="365"/>
      <c r="K798" s="354"/>
      <c r="L798" s="352"/>
      <c r="M798" s="352"/>
      <c r="N798" s="352"/>
      <c r="O798" s="352"/>
      <c r="P798" s="352"/>
      <c r="Q798" s="352"/>
      <c r="R798" s="362"/>
      <c r="S798" s="362"/>
      <c r="T798" s="362"/>
      <c r="U798" s="362"/>
      <c r="V798" s="362"/>
      <c r="W798" s="362"/>
      <c r="X798" s="362"/>
      <c r="Y798" s="362"/>
    </row>
    <row r="799" spans="1:25">
      <c r="A799" s="362"/>
      <c r="B799" s="362"/>
      <c r="C799" s="362"/>
      <c r="D799" s="362"/>
      <c r="E799" s="352"/>
      <c r="F799" s="352"/>
      <c r="G799" s="352"/>
      <c r="H799" s="352"/>
      <c r="I799" s="362"/>
      <c r="J799" s="365"/>
      <c r="K799" s="354"/>
      <c r="L799" s="352"/>
      <c r="M799" s="352"/>
      <c r="N799" s="352"/>
      <c r="O799" s="352"/>
      <c r="P799" s="352"/>
      <c r="Q799" s="352"/>
      <c r="R799" s="362"/>
      <c r="S799" s="362"/>
      <c r="T799" s="362"/>
      <c r="U799" s="362"/>
      <c r="V799" s="362"/>
      <c r="W799" s="362"/>
      <c r="X799" s="362"/>
      <c r="Y799" s="362"/>
    </row>
    <row r="800" spans="1:25">
      <c r="A800" s="362"/>
      <c r="B800" s="362"/>
      <c r="C800" s="362"/>
      <c r="D800" s="362"/>
      <c r="E800" s="352"/>
      <c r="F800" s="352"/>
      <c r="G800" s="352"/>
      <c r="H800" s="352"/>
      <c r="I800" s="362"/>
      <c r="J800" s="365"/>
      <c r="K800" s="354"/>
      <c r="L800" s="352"/>
      <c r="M800" s="352"/>
      <c r="N800" s="352"/>
      <c r="O800" s="352"/>
      <c r="P800" s="352"/>
      <c r="Q800" s="352"/>
      <c r="R800" s="362"/>
      <c r="S800" s="362"/>
      <c r="T800" s="362"/>
      <c r="U800" s="362"/>
      <c r="V800" s="362"/>
      <c r="W800" s="362"/>
      <c r="X800" s="362"/>
      <c r="Y800" s="362"/>
    </row>
    <row r="801" spans="1:25">
      <c r="A801" s="362"/>
      <c r="B801" s="362"/>
      <c r="C801" s="362"/>
      <c r="D801" s="362"/>
      <c r="E801" s="352"/>
      <c r="F801" s="352"/>
      <c r="G801" s="352"/>
      <c r="H801" s="352"/>
      <c r="I801" s="362"/>
      <c r="J801" s="365"/>
      <c r="K801" s="354"/>
      <c r="L801" s="352"/>
      <c r="M801" s="352"/>
      <c r="N801" s="352"/>
      <c r="O801" s="352"/>
      <c r="P801" s="352"/>
      <c r="Q801" s="352"/>
      <c r="R801" s="362"/>
      <c r="S801" s="362"/>
      <c r="T801" s="362"/>
      <c r="U801" s="362"/>
      <c r="V801" s="362"/>
      <c r="W801" s="362"/>
      <c r="X801" s="362"/>
      <c r="Y801" s="362"/>
    </row>
    <row r="802" spans="1:25">
      <c r="A802" s="362"/>
      <c r="B802" s="362"/>
      <c r="C802" s="362"/>
      <c r="D802" s="362"/>
      <c r="E802" s="352"/>
      <c r="F802" s="352"/>
      <c r="G802" s="352"/>
      <c r="H802" s="352"/>
      <c r="I802" s="362"/>
      <c r="J802" s="365"/>
      <c r="K802" s="354"/>
      <c r="L802" s="352"/>
      <c r="M802" s="352"/>
      <c r="N802" s="352"/>
      <c r="O802" s="352"/>
      <c r="P802" s="352"/>
      <c r="Q802" s="352"/>
      <c r="R802" s="362"/>
      <c r="S802" s="362"/>
      <c r="T802" s="362"/>
      <c r="U802" s="362"/>
      <c r="V802" s="362"/>
      <c r="W802" s="362"/>
      <c r="X802" s="362"/>
      <c r="Y802" s="362"/>
    </row>
    <row r="803" spans="1:25">
      <c r="A803" s="362"/>
      <c r="B803" s="362"/>
      <c r="C803" s="362"/>
      <c r="D803" s="362"/>
      <c r="E803" s="352"/>
      <c r="F803" s="352"/>
      <c r="G803" s="352"/>
      <c r="H803" s="352"/>
      <c r="I803" s="362"/>
      <c r="J803" s="365"/>
      <c r="K803" s="354"/>
      <c r="L803" s="352"/>
      <c r="M803" s="352"/>
      <c r="N803" s="352"/>
      <c r="O803" s="352"/>
      <c r="P803" s="352"/>
      <c r="Q803" s="352"/>
      <c r="R803" s="362"/>
      <c r="S803" s="362"/>
      <c r="T803" s="362"/>
      <c r="U803" s="362"/>
      <c r="V803" s="362"/>
      <c r="W803" s="362"/>
      <c r="X803" s="362"/>
      <c r="Y803" s="362"/>
    </row>
    <row r="804" spans="1:25">
      <c r="A804" s="362"/>
      <c r="B804" s="362"/>
      <c r="C804" s="362"/>
      <c r="D804" s="362"/>
      <c r="E804" s="352"/>
      <c r="F804" s="352"/>
      <c r="G804" s="352"/>
      <c r="H804" s="352"/>
      <c r="I804" s="362"/>
      <c r="J804" s="365"/>
      <c r="K804" s="354"/>
      <c r="L804" s="352"/>
      <c r="M804" s="352"/>
      <c r="N804" s="352"/>
      <c r="O804" s="352"/>
      <c r="P804" s="352"/>
      <c r="Q804" s="352"/>
      <c r="R804" s="362"/>
      <c r="S804" s="362"/>
      <c r="T804" s="362"/>
      <c r="U804" s="362"/>
      <c r="V804" s="362"/>
      <c r="W804" s="362"/>
      <c r="X804" s="362"/>
      <c r="Y804" s="362"/>
    </row>
    <row r="805" spans="1:25">
      <c r="A805" s="362"/>
      <c r="B805" s="362"/>
      <c r="C805" s="362"/>
      <c r="D805" s="362"/>
      <c r="E805" s="352"/>
      <c r="F805" s="352"/>
      <c r="G805" s="352"/>
      <c r="H805" s="352"/>
      <c r="I805" s="362"/>
      <c r="J805" s="365"/>
      <c r="K805" s="354"/>
      <c r="L805" s="352"/>
      <c r="M805" s="352"/>
      <c r="N805" s="352"/>
      <c r="O805" s="352"/>
      <c r="P805" s="352"/>
      <c r="Q805" s="352"/>
      <c r="R805" s="362"/>
      <c r="S805" s="362"/>
      <c r="T805" s="362"/>
      <c r="U805" s="362"/>
      <c r="V805" s="362"/>
      <c r="W805" s="362"/>
      <c r="X805" s="362"/>
      <c r="Y805" s="362"/>
    </row>
    <row r="806" spans="1:25">
      <c r="A806" s="362"/>
      <c r="B806" s="362"/>
      <c r="C806" s="362"/>
      <c r="D806" s="362"/>
      <c r="E806" s="352"/>
      <c r="F806" s="352"/>
      <c r="G806" s="352"/>
      <c r="H806" s="352"/>
      <c r="I806" s="362"/>
      <c r="J806" s="365"/>
      <c r="K806" s="354"/>
      <c r="L806" s="352"/>
      <c r="M806" s="352"/>
      <c r="N806" s="352"/>
      <c r="O806" s="352"/>
      <c r="P806" s="352"/>
      <c r="Q806" s="352"/>
      <c r="R806" s="362"/>
      <c r="S806" s="362"/>
      <c r="T806" s="362"/>
      <c r="U806" s="362"/>
      <c r="V806" s="362"/>
      <c r="W806" s="362"/>
      <c r="X806" s="362"/>
      <c r="Y806" s="362"/>
    </row>
    <row r="807" spans="1:25">
      <c r="A807" s="362"/>
      <c r="B807" s="362"/>
      <c r="C807" s="362"/>
      <c r="D807" s="362"/>
      <c r="E807" s="352"/>
      <c r="F807" s="352"/>
      <c r="G807" s="352"/>
      <c r="H807" s="352"/>
      <c r="I807" s="362"/>
      <c r="J807" s="365"/>
      <c r="K807" s="354"/>
      <c r="L807" s="352"/>
      <c r="M807" s="352"/>
      <c r="N807" s="352"/>
      <c r="O807" s="352"/>
      <c r="P807" s="352"/>
      <c r="Q807" s="352"/>
      <c r="R807" s="362"/>
      <c r="S807" s="362"/>
      <c r="T807" s="362"/>
      <c r="U807" s="362"/>
      <c r="V807" s="362"/>
      <c r="W807" s="362"/>
      <c r="X807" s="362"/>
      <c r="Y807" s="362"/>
    </row>
    <row r="808" spans="1:25">
      <c r="A808" s="362"/>
      <c r="B808" s="362"/>
      <c r="C808" s="362"/>
      <c r="D808" s="362"/>
      <c r="E808" s="352"/>
      <c r="F808" s="352"/>
      <c r="G808" s="352"/>
      <c r="H808" s="352"/>
      <c r="I808" s="362"/>
      <c r="J808" s="365"/>
      <c r="K808" s="354"/>
      <c r="L808" s="352"/>
      <c r="M808" s="352"/>
      <c r="N808" s="352"/>
      <c r="O808" s="352"/>
      <c r="P808" s="352"/>
      <c r="Q808" s="352"/>
      <c r="R808" s="362"/>
      <c r="S808" s="362"/>
      <c r="T808" s="362"/>
      <c r="U808" s="362"/>
      <c r="V808" s="362"/>
      <c r="W808" s="362"/>
      <c r="X808" s="362"/>
      <c r="Y808" s="362"/>
    </row>
    <row r="809" spans="1:25">
      <c r="A809" s="362"/>
      <c r="B809" s="362"/>
      <c r="C809" s="362"/>
      <c r="D809" s="362"/>
      <c r="E809" s="352"/>
      <c r="F809" s="352"/>
      <c r="G809" s="352"/>
      <c r="H809" s="352"/>
      <c r="I809" s="362"/>
      <c r="J809" s="365"/>
      <c r="K809" s="354"/>
      <c r="L809" s="352"/>
      <c r="M809" s="352"/>
      <c r="N809" s="352"/>
      <c r="O809" s="352"/>
      <c r="P809" s="352"/>
      <c r="Q809" s="352"/>
      <c r="R809" s="362"/>
      <c r="S809" s="362"/>
      <c r="T809" s="362"/>
      <c r="U809" s="362"/>
      <c r="V809" s="362"/>
      <c r="W809" s="362"/>
      <c r="X809" s="362"/>
      <c r="Y809" s="362"/>
    </row>
    <row r="810" spans="1:25">
      <c r="A810" s="362"/>
      <c r="B810" s="362"/>
      <c r="C810" s="362"/>
      <c r="D810" s="362"/>
      <c r="E810" s="352"/>
      <c r="F810" s="352"/>
      <c r="G810" s="352"/>
      <c r="H810" s="352"/>
      <c r="I810" s="362"/>
      <c r="J810" s="365"/>
      <c r="K810" s="354"/>
      <c r="L810" s="352"/>
      <c r="M810" s="352"/>
      <c r="N810" s="352"/>
      <c r="O810" s="352"/>
      <c r="P810" s="352"/>
      <c r="Q810" s="352"/>
      <c r="R810" s="362"/>
      <c r="S810" s="362"/>
      <c r="T810" s="362"/>
      <c r="U810" s="362"/>
      <c r="V810" s="362"/>
      <c r="W810" s="362"/>
      <c r="X810" s="362"/>
      <c r="Y810" s="362"/>
    </row>
    <row r="811" spans="1:25">
      <c r="A811" s="362"/>
      <c r="B811" s="362"/>
      <c r="C811" s="362"/>
      <c r="D811" s="362"/>
      <c r="E811" s="352"/>
      <c r="F811" s="352"/>
      <c r="G811" s="352"/>
      <c r="H811" s="352"/>
      <c r="I811" s="362"/>
      <c r="J811" s="365"/>
      <c r="K811" s="354"/>
      <c r="L811" s="352"/>
      <c r="M811" s="352"/>
      <c r="N811" s="352"/>
      <c r="O811" s="352"/>
      <c r="P811" s="352"/>
      <c r="Q811" s="352"/>
      <c r="R811" s="362"/>
      <c r="S811" s="362"/>
      <c r="T811" s="362"/>
      <c r="U811" s="362"/>
      <c r="V811" s="362"/>
      <c r="W811" s="362"/>
      <c r="X811" s="362"/>
      <c r="Y811" s="362"/>
    </row>
    <row r="812" spans="1:25">
      <c r="A812" s="362"/>
      <c r="B812" s="362"/>
      <c r="C812" s="362"/>
      <c r="D812" s="362"/>
      <c r="E812" s="352"/>
      <c r="F812" s="352"/>
      <c r="G812" s="352"/>
      <c r="H812" s="352"/>
      <c r="I812" s="362"/>
      <c r="J812" s="365"/>
      <c r="K812" s="354"/>
      <c r="L812" s="352"/>
      <c r="M812" s="352"/>
      <c r="N812" s="352"/>
      <c r="O812" s="352"/>
      <c r="P812" s="352"/>
      <c r="Q812" s="352"/>
      <c r="R812" s="362"/>
      <c r="S812" s="362"/>
      <c r="T812" s="362"/>
      <c r="U812" s="362"/>
      <c r="V812" s="362"/>
      <c r="W812" s="362"/>
      <c r="X812" s="362"/>
      <c r="Y812" s="362"/>
    </row>
    <row r="813" spans="1:25">
      <c r="A813" s="362"/>
      <c r="B813" s="362"/>
      <c r="C813" s="362"/>
      <c r="D813" s="362"/>
      <c r="E813" s="352"/>
      <c r="F813" s="352"/>
      <c r="G813" s="352"/>
      <c r="H813" s="352"/>
      <c r="I813" s="362"/>
      <c r="J813" s="365"/>
      <c r="K813" s="354"/>
      <c r="L813" s="352"/>
      <c r="M813" s="352"/>
      <c r="N813" s="352"/>
      <c r="O813" s="352"/>
      <c r="P813" s="352"/>
      <c r="Q813" s="352"/>
      <c r="R813" s="362"/>
      <c r="S813" s="362"/>
      <c r="T813" s="362"/>
      <c r="U813" s="362"/>
      <c r="V813" s="362"/>
      <c r="W813" s="362"/>
      <c r="X813" s="362"/>
      <c r="Y813" s="362"/>
    </row>
    <row r="814" spans="1:25">
      <c r="A814" s="362"/>
      <c r="B814" s="362"/>
      <c r="C814" s="362"/>
      <c r="D814" s="362"/>
      <c r="E814" s="352"/>
      <c r="F814" s="352"/>
      <c r="G814" s="352"/>
      <c r="H814" s="352"/>
      <c r="I814" s="362"/>
      <c r="J814" s="365"/>
      <c r="K814" s="354"/>
      <c r="L814" s="352"/>
      <c r="M814" s="352"/>
      <c r="N814" s="352"/>
      <c r="O814" s="352"/>
      <c r="P814" s="352"/>
      <c r="Q814" s="352"/>
      <c r="R814" s="362"/>
      <c r="S814" s="362"/>
      <c r="T814" s="362"/>
      <c r="U814" s="362"/>
      <c r="V814" s="362"/>
      <c r="W814" s="362"/>
      <c r="X814" s="362"/>
      <c r="Y814" s="362"/>
    </row>
    <row r="815" spans="1:25">
      <c r="A815" s="362"/>
      <c r="B815" s="362"/>
      <c r="C815" s="362"/>
      <c r="D815" s="362"/>
      <c r="E815" s="352"/>
      <c r="F815" s="352"/>
      <c r="G815" s="352"/>
      <c r="H815" s="352"/>
      <c r="I815" s="362"/>
      <c r="J815" s="365"/>
      <c r="K815" s="354"/>
      <c r="L815" s="352"/>
      <c r="M815" s="352"/>
      <c r="N815" s="352"/>
      <c r="O815" s="352"/>
      <c r="P815" s="352"/>
      <c r="Q815" s="352"/>
      <c r="R815" s="362"/>
      <c r="S815" s="362"/>
      <c r="T815" s="362"/>
      <c r="U815" s="362"/>
      <c r="V815" s="362"/>
      <c r="W815" s="362"/>
      <c r="X815" s="362"/>
      <c r="Y815" s="362"/>
    </row>
    <row r="816" spans="1:25">
      <c r="A816" s="362"/>
      <c r="B816" s="362"/>
      <c r="C816" s="362"/>
      <c r="D816" s="362"/>
      <c r="E816" s="352"/>
      <c r="F816" s="352"/>
      <c r="G816" s="352"/>
      <c r="H816" s="352"/>
      <c r="I816" s="362"/>
      <c r="J816" s="365"/>
      <c r="K816" s="354"/>
      <c r="L816" s="352"/>
      <c r="M816" s="352"/>
      <c r="N816" s="352"/>
      <c r="O816" s="352"/>
      <c r="P816" s="352"/>
      <c r="Q816" s="352"/>
      <c r="R816" s="362"/>
      <c r="S816" s="362"/>
      <c r="T816" s="362"/>
      <c r="U816" s="362"/>
      <c r="V816" s="362"/>
      <c r="W816" s="362"/>
      <c r="X816" s="362"/>
      <c r="Y816" s="362"/>
    </row>
    <row r="817" spans="1:25">
      <c r="A817" s="362"/>
      <c r="B817" s="362"/>
      <c r="C817" s="362"/>
      <c r="D817" s="362"/>
      <c r="E817" s="352"/>
      <c r="F817" s="352"/>
      <c r="G817" s="352"/>
      <c r="H817" s="352"/>
      <c r="I817" s="362"/>
      <c r="J817" s="365"/>
      <c r="K817" s="354"/>
      <c r="L817" s="352"/>
      <c r="M817" s="352"/>
      <c r="N817" s="352"/>
      <c r="O817" s="352"/>
      <c r="P817" s="352"/>
      <c r="Q817" s="352"/>
      <c r="R817" s="362"/>
      <c r="S817" s="362"/>
      <c r="T817" s="362"/>
      <c r="U817" s="362"/>
      <c r="V817" s="362"/>
      <c r="W817" s="362"/>
      <c r="X817" s="362"/>
      <c r="Y817" s="362"/>
    </row>
    <row r="818" spans="1:25">
      <c r="A818" s="362"/>
      <c r="B818" s="362"/>
      <c r="C818" s="362"/>
      <c r="D818" s="362"/>
      <c r="E818" s="352"/>
      <c r="F818" s="352"/>
      <c r="G818" s="352"/>
      <c r="H818" s="352"/>
      <c r="I818" s="362"/>
      <c r="J818" s="365"/>
      <c r="K818" s="354"/>
      <c r="L818" s="352"/>
      <c r="M818" s="352"/>
      <c r="N818" s="352"/>
      <c r="O818" s="352"/>
      <c r="P818" s="352"/>
      <c r="Q818" s="352"/>
      <c r="R818" s="362"/>
      <c r="S818" s="362"/>
      <c r="T818" s="362"/>
      <c r="U818" s="362"/>
      <c r="V818" s="362"/>
      <c r="W818" s="362"/>
      <c r="X818" s="362"/>
      <c r="Y818" s="362"/>
    </row>
    <row r="819" spans="1:25">
      <c r="A819" s="362"/>
      <c r="B819" s="362"/>
      <c r="C819" s="362"/>
      <c r="D819" s="362"/>
      <c r="E819" s="352"/>
      <c r="F819" s="352"/>
      <c r="G819" s="352"/>
      <c r="H819" s="352"/>
      <c r="I819" s="362"/>
      <c r="J819" s="365"/>
      <c r="K819" s="354"/>
      <c r="L819" s="352"/>
      <c r="M819" s="352"/>
      <c r="N819" s="352"/>
      <c r="O819" s="352"/>
      <c r="P819" s="352"/>
      <c r="Q819" s="352"/>
      <c r="R819" s="362"/>
      <c r="S819" s="362"/>
      <c r="T819" s="362"/>
      <c r="U819" s="362"/>
      <c r="V819" s="362"/>
      <c r="W819" s="362"/>
      <c r="X819" s="362"/>
      <c r="Y819" s="362"/>
    </row>
    <row r="820" spans="1:25">
      <c r="A820" s="362"/>
      <c r="B820" s="362"/>
      <c r="C820" s="362"/>
      <c r="D820" s="362"/>
      <c r="E820" s="352"/>
      <c r="F820" s="352"/>
      <c r="G820" s="352"/>
      <c r="H820" s="352"/>
      <c r="I820" s="362"/>
      <c r="J820" s="365"/>
      <c r="K820" s="354"/>
      <c r="L820" s="352"/>
      <c r="M820" s="352"/>
      <c r="N820" s="352"/>
      <c r="O820" s="352"/>
      <c r="P820" s="352"/>
      <c r="Q820" s="352"/>
      <c r="R820" s="362"/>
      <c r="S820" s="362"/>
      <c r="T820" s="362"/>
      <c r="U820" s="362"/>
      <c r="V820" s="362"/>
      <c r="W820" s="362"/>
      <c r="X820" s="362"/>
      <c r="Y820" s="362"/>
    </row>
    <row r="821" spans="1:25">
      <c r="A821" s="362"/>
      <c r="B821" s="362"/>
      <c r="C821" s="362"/>
      <c r="D821" s="362"/>
      <c r="E821" s="352"/>
      <c r="F821" s="352"/>
      <c r="G821" s="352"/>
      <c r="H821" s="352"/>
      <c r="I821" s="362"/>
      <c r="J821" s="365"/>
      <c r="K821" s="354"/>
      <c r="L821" s="352"/>
      <c r="M821" s="352"/>
      <c r="N821" s="352"/>
      <c r="O821" s="352"/>
      <c r="P821" s="352"/>
      <c r="Q821" s="352"/>
      <c r="R821" s="362"/>
      <c r="S821" s="362"/>
      <c r="T821" s="362"/>
      <c r="U821" s="362"/>
      <c r="V821" s="362"/>
      <c r="W821" s="362"/>
      <c r="X821" s="362"/>
      <c r="Y821" s="362"/>
    </row>
    <row r="822" spans="1:25">
      <c r="A822" s="362"/>
      <c r="B822" s="362"/>
      <c r="C822" s="362"/>
      <c r="D822" s="362"/>
      <c r="E822" s="352"/>
      <c r="F822" s="352"/>
      <c r="G822" s="352"/>
      <c r="H822" s="352"/>
      <c r="I822" s="362"/>
      <c r="J822" s="365"/>
      <c r="K822" s="354"/>
      <c r="L822" s="352"/>
      <c r="M822" s="352"/>
      <c r="N822" s="352"/>
      <c r="O822" s="352"/>
      <c r="P822" s="352"/>
      <c r="Q822" s="352"/>
      <c r="R822" s="362"/>
      <c r="S822" s="362"/>
      <c r="T822" s="362"/>
      <c r="U822" s="362"/>
      <c r="V822" s="362"/>
      <c r="W822" s="362"/>
      <c r="X822" s="362"/>
      <c r="Y822" s="362"/>
    </row>
    <row r="823" spans="1:25">
      <c r="A823" s="362"/>
      <c r="B823" s="362"/>
      <c r="C823" s="362"/>
      <c r="D823" s="362"/>
      <c r="E823" s="352"/>
      <c r="F823" s="352"/>
      <c r="G823" s="352"/>
      <c r="H823" s="352"/>
      <c r="I823" s="362"/>
      <c r="J823" s="365"/>
      <c r="K823" s="354"/>
      <c r="L823" s="352"/>
      <c r="M823" s="352"/>
      <c r="N823" s="352"/>
      <c r="O823" s="352"/>
      <c r="P823" s="352"/>
      <c r="Q823" s="352"/>
      <c r="R823" s="362"/>
      <c r="S823" s="362"/>
      <c r="T823" s="362"/>
      <c r="U823" s="362"/>
      <c r="V823" s="362"/>
      <c r="W823" s="362"/>
      <c r="X823" s="362"/>
      <c r="Y823" s="362"/>
    </row>
    <row r="824" spans="1:25">
      <c r="A824" s="362"/>
      <c r="B824" s="362"/>
      <c r="C824" s="362"/>
      <c r="D824" s="362"/>
      <c r="E824" s="352"/>
      <c r="F824" s="352"/>
      <c r="G824" s="352"/>
      <c r="H824" s="352"/>
      <c r="I824" s="362"/>
      <c r="J824" s="365"/>
      <c r="K824" s="354"/>
      <c r="L824" s="352"/>
      <c r="M824" s="352"/>
      <c r="N824" s="352"/>
      <c r="O824" s="352"/>
      <c r="P824" s="352"/>
      <c r="Q824" s="352"/>
      <c r="R824" s="362"/>
      <c r="S824" s="362"/>
      <c r="T824" s="362"/>
      <c r="U824" s="362"/>
      <c r="V824" s="362"/>
      <c r="W824" s="362"/>
      <c r="X824" s="362"/>
      <c r="Y824" s="362"/>
    </row>
    <row r="825" spans="1:25">
      <c r="A825" s="362"/>
      <c r="B825" s="362"/>
      <c r="C825" s="362"/>
      <c r="D825" s="362"/>
      <c r="E825" s="352"/>
      <c r="F825" s="352"/>
      <c r="G825" s="352"/>
      <c r="H825" s="352"/>
      <c r="I825" s="362"/>
      <c r="J825" s="365"/>
      <c r="K825" s="354"/>
      <c r="L825" s="352"/>
      <c r="M825" s="352"/>
      <c r="N825" s="352"/>
      <c r="O825" s="352"/>
      <c r="P825" s="352"/>
      <c r="Q825" s="352"/>
      <c r="R825" s="362"/>
      <c r="S825" s="362"/>
      <c r="T825" s="362"/>
      <c r="U825" s="362"/>
      <c r="V825" s="362"/>
      <c r="W825" s="362"/>
      <c r="X825" s="362"/>
      <c r="Y825" s="362"/>
    </row>
    <row r="826" spans="1:25">
      <c r="A826" s="362"/>
      <c r="B826" s="362"/>
      <c r="C826" s="362"/>
      <c r="D826" s="362"/>
      <c r="E826" s="352"/>
      <c r="F826" s="352"/>
      <c r="G826" s="352"/>
      <c r="H826" s="352"/>
      <c r="I826" s="362"/>
      <c r="J826" s="365"/>
      <c r="K826" s="354"/>
      <c r="L826" s="352"/>
      <c r="M826" s="352"/>
      <c r="N826" s="352"/>
      <c r="O826" s="352"/>
      <c r="P826" s="352"/>
      <c r="Q826" s="352"/>
      <c r="R826" s="362"/>
      <c r="S826" s="362"/>
      <c r="T826" s="362"/>
      <c r="U826" s="362"/>
      <c r="V826" s="362"/>
      <c r="W826" s="362"/>
      <c r="X826" s="362"/>
      <c r="Y826" s="362"/>
    </row>
    <row r="827" spans="1:25">
      <c r="A827" s="362"/>
      <c r="B827" s="362"/>
      <c r="C827" s="362"/>
      <c r="D827" s="362"/>
      <c r="E827" s="352"/>
      <c r="F827" s="352"/>
      <c r="G827" s="352"/>
      <c r="H827" s="352"/>
      <c r="I827" s="362"/>
      <c r="J827" s="365"/>
      <c r="K827" s="354"/>
      <c r="L827" s="352"/>
      <c r="M827" s="352"/>
      <c r="N827" s="352"/>
      <c r="O827" s="352"/>
      <c r="P827" s="352"/>
      <c r="Q827" s="352"/>
      <c r="R827" s="362"/>
      <c r="S827" s="362"/>
      <c r="T827" s="362"/>
      <c r="U827" s="362"/>
      <c r="V827" s="362"/>
      <c r="W827" s="362"/>
      <c r="X827" s="362"/>
      <c r="Y827" s="362"/>
    </row>
    <row r="828" spans="1:25">
      <c r="A828" s="362"/>
      <c r="B828" s="362"/>
      <c r="C828" s="362"/>
      <c r="D828" s="362"/>
      <c r="E828" s="352"/>
      <c r="F828" s="352"/>
      <c r="G828" s="352"/>
      <c r="H828" s="352"/>
      <c r="I828" s="362"/>
      <c r="J828" s="365"/>
      <c r="K828" s="354"/>
      <c r="L828" s="352"/>
      <c r="M828" s="352"/>
      <c r="N828" s="352"/>
      <c r="O828" s="352"/>
      <c r="P828" s="352"/>
      <c r="Q828" s="352"/>
      <c r="R828" s="362"/>
      <c r="S828" s="362"/>
      <c r="T828" s="362"/>
      <c r="U828" s="362"/>
      <c r="V828" s="362"/>
      <c r="W828" s="362"/>
      <c r="X828" s="362"/>
      <c r="Y828" s="362"/>
    </row>
    <row r="829" spans="1:25">
      <c r="A829" s="362"/>
      <c r="B829" s="362"/>
      <c r="C829" s="362"/>
      <c r="D829" s="362"/>
      <c r="E829" s="352"/>
      <c r="F829" s="352"/>
      <c r="G829" s="352"/>
      <c r="H829" s="352"/>
      <c r="I829" s="362"/>
      <c r="J829" s="365"/>
      <c r="K829" s="354"/>
      <c r="L829" s="352"/>
      <c r="M829" s="352"/>
      <c r="N829" s="352"/>
      <c r="O829" s="352"/>
      <c r="P829" s="352"/>
      <c r="Q829" s="352"/>
      <c r="R829" s="362"/>
      <c r="S829" s="362"/>
      <c r="T829" s="362"/>
      <c r="U829" s="362"/>
      <c r="V829" s="362"/>
      <c r="W829" s="362"/>
      <c r="X829" s="362"/>
      <c r="Y829" s="362"/>
    </row>
    <row r="830" spans="1:25">
      <c r="A830" s="362"/>
      <c r="B830" s="362"/>
      <c r="C830" s="362"/>
      <c r="D830" s="362"/>
      <c r="E830" s="352"/>
      <c r="F830" s="352"/>
      <c r="G830" s="352"/>
      <c r="H830" s="352"/>
      <c r="I830" s="362"/>
      <c r="J830" s="365"/>
      <c r="K830" s="354"/>
      <c r="L830" s="352"/>
      <c r="M830" s="352"/>
      <c r="N830" s="352"/>
      <c r="O830" s="352"/>
      <c r="P830" s="352"/>
      <c r="Q830" s="352"/>
      <c r="R830" s="362"/>
      <c r="S830" s="362"/>
      <c r="T830" s="362"/>
      <c r="U830" s="362"/>
      <c r="V830" s="362"/>
      <c r="W830" s="362"/>
      <c r="X830" s="362"/>
      <c r="Y830" s="362"/>
    </row>
    <row r="831" spans="1:25">
      <c r="A831" s="362"/>
      <c r="B831" s="362"/>
      <c r="C831" s="362"/>
      <c r="D831" s="362"/>
      <c r="E831" s="352"/>
      <c r="F831" s="352"/>
      <c r="G831" s="352"/>
      <c r="H831" s="352"/>
      <c r="I831" s="362"/>
      <c r="J831" s="365"/>
      <c r="K831" s="354"/>
      <c r="L831" s="352"/>
      <c r="M831" s="352"/>
      <c r="N831" s="352"/>
      <c r="O831" s="352"/>
      <c r="P831" s="352"/>
      <c r="Q831" s="352"/>
      <c r="R831" s="362"/>
      <c r="S831" s="362"/>
      <c r="T831" s="362"/>
      <c r="U831" s="362"/>
      <c r="V831" s="362"/>
      <c r="W831" s="362"/>
      <c r="X831" s="362"/>
      <c r="Y831" s="362"/>
    </row>
    <row r="832" spans="1:25">
      <c r="A832" s="362"/>
      <c r="B832" s="362"/>
      <c r="C832" s="362"/>
      <c r="D832" s="362"/>
      <c r="E832" s="352"/>
      <c r="F832" s="352"/>
      <c r="G832" s="352"/>
      <c r="H832" s="352"/>
      <c r="I832" s="362"/>
      <c r="J832" s="365"/>
      <c r="K832" s="354"/>
      <c r="L832" s="352"/>
      <c r="M832" s="352"/>
      <c r="N832" s="352"/>
      <c r="O832" s="352"/>
      <c r="P832" s="352"/>
      <c r="Q832" s="352"/>
      <c r="R832" s="362"/>
      <c r="S832" s="362"/>
      <c r="T832" s="362"/>
      <c r="U832" s="362"/>
      <c r="V832" s="362"/>
      <c r="W832" s="362"/>
      <c r="X832" s="362"/>
      <c r="Y832" s="362"/>
    </row>
    <row r="833" spans="1:25">
      <c r="A833" s="362"/>
      <c r="B833" s="362"/>
      <c r="C833" s="362"/>
      <c r="D833" s="362"/>
      <c r="E833" s="352"/>
      <c r="F833" s="352"/>
      <c r="G833" s="352"/>
      <c r="H833" s="352"/>
      <c r="I833" s="362"/>
      <c r="J833" s="365"/>
      <c r="K833" s="354"/>
      <c r="L833" s="352"/>
      <c r="M833" s="352"/>
      <c r="N833" s="352"/>
      <c r="O833" s="352"/>
      <c r="P833" s="352"/>
      <c r="Q833" s="352"/>
      <c r="R833" s="362"/>
      <c r="S833" s="362"/>
      <c r="T833" s="362"/>
      <c r="U833" s="362"/>
      <c r="V833" s="362"/>
      <c r="W833" s="362"/>
      <c r="X833" s="362"/>
      <c r="Y833" s="362"/>
    </row>
    <row r="834" spans="1:25">
      <c r="A834" s="362"/>
      <c r="B834" s="362"/>
      <c r="C834" s="362"/>
      <c r="D834" s="362"/>
      <c r="E834" s="352"/>
      <c r="F834" s="352"/>
      <c r="G834" s="352"/>
      <c r="H834" s="352"/>
      <c r="I834" s="362"/>
      <c r="J834" s="365"/>
      <c r="K834" s="354"/>
      <c r="L834" s="352"/>
      <c r="M834" s="352"/>
      <c r="N834" s="352"/>
      <c r="O834" s="352"/>
      <c r="P834" s="352"/>
      <c r="Q834" s="352"/>
      <c r="R834" s="362"/>
      <c r="S834" s="362"/>
      <c r="T834" s="362"/>
      <c r="U834" s="362"/>
      <c r="V834" s="362"/>
      <c r="W834" s="362"/>
      <c r="X834" s="362"/>
      <c r="Y834" s="362"/>
    </row>
    <row r="835" spans="1:25">
      <c r="A835" s="362"/>
      <c r="B835" s="362"/>
      <c r="C835" s="362"/>
      <c r="D835" s="362"/>
      <c r="E835" s="352"/>
      <c r="F835" s="352"/>
      <c r="G835" s="352"/>
      <c r="H835" s="352"/>
      <c r="I835" s="362"/>
      <c r="J835" s="365"/>
      <c r="K835" s="354"/>
      <c r="L835" s="352"/>
      <c r="M835" s="352"/>
      <c r="N835" s="352"/>
      <c r="O835" s="352"/>
      <c r="P835" s="352"/>
      <c r="Q835" s="352"/>
      <c r="R835" s="362"/>
      <c r="S835" s="362"/>
      <c r="T835" s="362"/>
      <c r="U835" s="362"/>
      <c r="V835" s="362"/>
      <c r="W835" s="362"/>
      <c r="X835" s="362"/>
      <c r="Y835" s="362"/>
    </row>
    <row r="836" spans="1:25">
      <c r="A836" s="362"/>
      <c r="B836" s="362"/>
      <c r="C836" s="362"/>
      <c r="D836" s="362"/>
      <c r="E836" s="352"/>
      <c r="F836" s="352"/>
      <c r="G836" s="352"/>
      <c r="H836" s="352"/>
      <c r="I836" s="362"/>
      <c r="J836" s="365"/>
      <c r="K836" s="354"/>
      <c r="L836" s="352"/>
      <c r="M836" s="352"/>
      <c r="N836" s="352"/>
      <c r="O836" s="352"/>
      <c r="P836" s="352"/>
      <c r="Q836" s="352"/>
      <c r="R836" s="362"/>
      <c r="S836" s="362"/>
      <c r="T836" s="362"/>
      <c r="U836" s="362"/>
      <c r="V836" s="362"/>
      <c r="W836" s="362"/>
      <c r="X836" s="362"/>
      <c r="Y836" s="362"/>
    </row>
    <row r="837" spans="1:25">
      <c r="A837" s="362"/>
      <c r="B837" s="362"/>
      <c r="C837" s="362"/>
      <c r="D837" s="362"/>
      <c r="E837" s="352"/>
      <c r="F837" s="352"/>
      <c r="G837" s="352"/>
      <c r="H837" s="352"/>
      <c r="I837" s="362"/>
      <c r="J837" s="365"/>
      <c r="K837" s="354"/>
      <c r="L837" s="352"/>
      <c r="M837" s="352"/>
      <c r="N837" s="352"/>
      <c r="O837" s="352"/>
      <c r="P837" s="352"/>
      <c r="Q837" s="352"/>
      <c r="R837" s="362"/>
      <c r="S837" s="362"/>
      <c r="T837" s="362"/>
      <c r="U837" s="362"/>
      <c r="V837" s="362"/>
      <c r="W837" s="362"/>
      <c r="X837" s="362"/>
      <c r="Y837" s="362"/>
    </row>
    <row r="838" spans="1:25">
      <c r="A838" s="362"/>
      <c r="B838" s="362"/>
      <c r="C838" s="362"/>
      <c r="D838" s="362"/>
      <c r="E838" s="352"/>
      <c r="F838" s="352"/>
      <c r="G838" s="352"/>
      <c r="H838" s="352"/>
      <c r="I838" s="362"/>
      <c r="J838" s="365"/>
      <c r="K838" s="354"/>
      <c r="L838" s="352"/>
      <c r="M838" s="352"/>
      <c r="N838" s="352"/>
      <c r="O838" s="352"/>
      <c r="P838" s="352"/>
      <c r="Q838" s="352"/>
      <c r="R838" s="362"/>
      <c r="S838" s="362"/>
      <c r="T838" s="362"/>
      <c r="U838" s="362"/>
      <c r="V838" s="362"/>
      <c r="W838" s="362"/>
      <c r="X838" s="362"/>
      <c r="Y838" s="362"/>
    </row>
    <row r="839" spans="1:25">
      <c r="A839" s="362"/>
      <c r="B839" s="362"/>
      <c r="C839" s="362"/>
      <c r="D839" s="362"/>
      <c r="E839" s="352"/>
      <c r="F839" s="352"/>
      <c r="G839" s="352"/>
      <c r="H839" s="352"/>
      <c r="I839" s="362"/>
      <c r="J839" s="365"/>
      <c r="K839" s="354"/>
      <c r="L839" s="352"/>
      <c r="M839" s="352"/>
      <c r="N839" s="352"/>
      <c r="O839" s="352"/>
      <c r="P839" s="352"/>
      <c r="Q839" s="352"/>
      <c r="R839" s="362"/>
      <c r="S839" s="362"/>
      <c r="T839" s="362"/>
      <c r="U839" s="362"/>
      <c r="V839" s="362"/>
      <c r="W839" s="362"/>
      <c r="X839" s="362"/>
      <c r="Y839" s="362"/>
    </row>
    <row r="840" spans="1:25">
      <c r="A840" s="362"/>
      <c r="B840" s="362"/>
      <c r="C840" s="362"/>
      <c r="D840" s="362"/>
      <c r="E840" s="352"/>
      <c r="F840" s="352"/>
      <c r="G840" s="352"/>
      <c r="H840" s="352"/>
      <c r="I840" s="362"/>
      <c r="J840" s="365"/>
      <c r="K840" s="354"/>
      <c r="L840" s="352"/>
      <c r="M840" s="352"/>
      <c r="N840" s="352"/>
      <c r="O840" s="352"/>
      <c r="P840" s="352"/>
      <c r="Q840" s="352"/>
      <c r="R840" s="362"/>
      <c r="S840" s="362"/>
      <c r="T840" s="362"/>
      <c r="U840" s="362"/>
      <c r="V840" s="362"/>
      <c r="W840" s="362"/>
      <c r="X840" s="362"/>
      <c r="Y840" s="362"/>
    </row>
    <row r="841" spans="1:25">
      <c r="A841" s="362"/>
      <c r="B841" s="362"/>
      <c r="C841" s="362"/>
      <c r="D841" s="362"/>
      <c r="E841" s="352"/>
      <c r="F841" s="352"/>
      <c r="G841" s="352"/>
      <c r="H841" s="352"/>
      <c r="I841" s="362"/>
      <c r="J841" s="365"/>
      <c r="K841" s="354"/>
      <c r="L841" s="352"/>
      <c r="M841" s="352"/>
      <c r="N841" s="352"/>
      <c r="O841" s="352"/>
      <c r="P841" s="352"/>
      <c r="Q841" s="352"/>
      <c r="R841" s="362"/>
      <c r="S841" s="362"/>
      <c r="T841" s="362"/>
      <c r="U841" s="362"/>
      <c r="V841" s="362"/>
      <c r="W841" s="362"/>
      <c r="X841" s="362"/>
      <c r="Y841" s="362"/>
    </row>
    <row r="842" spans="1:25">
      <c r="A842" s="362"/>
      <c r="B842" s="362"/>
      <c r="C842" s="362"/>
      <c r="D842" s="362"/>
      <c r="E842" s="352"/>
      <c r="F842" s="352"/>
      <c r="G842" s="352"/>
      <c r="H842" s="352"/>
      <c r="I842" s="362"/>
      <c r="J842" s="365"/>
      <c r="K842" s="354"/>
      <c r="L842" s="352"/>
      <c r="M842" s="352"/>
      <c r="N842" s="352"/>
      <c r="O842" s="352"/>
      <c r="P842" s="352"/>
      <c r="Q842" s="352"/>
      <c r="R842" s="362"/>
      <c r="S842" s="362"/>
      <c r="T842" s="362"/>
      <c r="U842" s="362"/>
      <c r="V842" s="362"/>
      <c r="W842" s="362"/>
      <c r="X842" s="362"/>
      <c r="Y842" s="362"/>
    </row>
    <row r="843" spans="1:25">
      <c r="A843" s="362"/>
      <c r="B843" s="362"/>
      <c r="C843" s="362"/>
      <c r="D843" s="362"/>
      <c r="E843" s="352"/>
      <c r="F843" s="352"/>
      <c r="G843" s="352"/>
      <c r="H843" s="352"/>
      <c r="I843" s="362"/>
      <c r="J843" s="365"/>
      <c r="K843" s="354"/>
      <c r="L843" s="352"/>
      <c r="M843" s="352"/>
      <c r="N843" s="352"/>
      <c r="O843" s="352"/>
      <c r="P843" s="352"/>
      <c r="Q843" s="352"/>
      <c r="R843" s="362"/>
      <c r="S843" s="362"/>
      <c r="T843" s="362"/>
      <c r="U843" s="362"/>
      <c r="V843" s="362"/>
      <c r="W843" s="362"/>
      <c r="X843" s="362"/>
      <c r="Y843" s="362"/>
    </row>
    <row r="844" spans="1:25">
      <c r="A844" s="362"/>
      <c r="B844" s="362"/>
      <c r="C844" s="362"/>
      <c r="D844" s="362"/>
      <c r="E844" s="352"/>
      <c r="F844" s="352"/>
      <c r="G844" s="352"/>
      <c r="H844" s="352"/>
      <c r="I844" s="362"/>
      <c r="J844" s="365"/>
      <c r="K844" s="354"/>
      <c r="L844" s="352"/>
      <c r="M844" s="352"/>
      <c r="N844" s="352"/>
      <c r="O844" s="352"/>
      <c r="P844" s="352"/>
      <c r="Q844" s="352"/>
      <c r="R844" s="362"/>
      <c r="S844" s="362"/>
      <c r="T844" s="362"/>
      <c r="U844" s="362"/>
      <c r="V844" s="362"/>
      <c r="W844" s="362"/>
      <c r="X844" s="362"/>
      <c r="Y844" s="362"/>
    </row>
    <row r="845" spans="1:25">
      <c r="A845" s="362"/>
      <c r="B845" s="362"/>
      <c r="C845" s="362"/>
      <c r="D845" s="362"/>
      <c r="E845" s="352"/>
      <c r="F845" s="352"/>
      <c r="G845" s="352"/>
      <c r="H845" s="352"/>
      <c r="I845" s="362"/>
      <c r="J845" s="365"/>
      <c r="K845" s="354"/>
      <c r="L845" s="352"/>
      <c r="M845" s="352"/>
      <c r="N845" s="352"/>
      <c r="O845" s="352"/>
      <c r="P845" s="352"/>
      <c r="Q845" s="352"/>
      <c r="R845" s="362"/>
      <c r="S845" s="362"/>
      <c r="T845" s="362"/>
      <c r="U845" s="362"/>
      <c r="V845" s="362"/>
      <c r="W845" s="362"/>
      <c r="X845" s="362"/>
      <c r="Y845" s="362"/>
    </row>
    <row r="846" spans="1:25">
      <c r="A846" s="362"/>
      <c r="B846" s="362"/>
      <c r="C846" s="362"/>
      <c r="D846" s="362"/>
      <c r="E846" s="352"/>
      <c r="F846" s="352"/>
      <c r="G846" s="352"/>
      <c r="H846" s="352"/>
      <c r="I846" s="362"/>
      <c r="J846" s="365"/>
      <c r="K846" s="354"/>
      <c r="L846" s="352"/>
      <c r="M846" s="352"/>
      <c r="N846" s="352"/>
      <c r="O846" s="352"/>
      <c r="P846" s="352"/>
      <c r="Q846" s="352"/>
      <c r="R846" s="362"/>
      <c r="S846" s="362"/>
      <c r="T846" s="362"/>
      <c r="U846" s="362"/>
      <c r="V846" s="362"/>
      <c r="W846" s="362"/>
      <c r="X846" s="362"/>
      <c r="Y846" s="362"/>
    </row>
    <row r="847" spans="1:25">
      <c r="A847" s="362"/>
      <c r="B847" s="362"/>
      <c r="C847" s="362"/>
      <c r="D847" s="362"/>
      <c r="E847" s="352"/>
      <c r="F847" s="352"/>
      <c r="G847" s="352"/>
      <c r="H847" s="352"/>
      <c r="I847" s="362"/>
      <c r="J847" s="365"/>
      <c r="K847" s="354"/>
      <c r="L847" s="352"/>
      <c r="M847" s="352"/>
      <c r="N847" s="352"/>
      <c r="O847" s="352"/>
      <c r="P847" s="352"/>
      <c r="Q847" s="352"/>
      <c r="R847" s="362"/>
      <c r="S847" s="362"/>
      <c r="T847" s="362"/>
      <c r="U847" s="362"/>
      <c r="V847" s="362"/>
      <c r="W847" s="362"/>
      <c r="X847" s="362"/>
      <c r="Y847" s="362"/>
    </row>
    <row r="848" spans="1:25">
      <c r="A848" s="362"/>
      <c r="B848" s="362"/>
      <c r="C848" s="362"/>
      <c r="D848" s="362"/>
      <c r="E848" s="352"/>
      <c r="F848" s="352"/>
      <c r="G848" s="352"/>
      <c r="H848" s="352"/>
      <c r="I848" s="362"/>
      <c r="J848" s="365"/>
      <c r="K848" s="354"/>
      <c r="L848" s="352"/>
      <c r="M848" s="352"/>
      <c r="N848" s="352"/>
      <c r="O848" s="352"/>
      <c r="P848" s="352"/>
      <c r="Q848" s="352"/>
      <c r="R848" s="362"/>
      <c r="S848" s="362"/>
      <c r="T848" s="362"/>
      <c r="U848" s="362"/>
      <c r="V848" s="362"/>
      <c r="W848" s="362"/>
      <c r="X848" s="362"/>
      <c r="Y848" s="362"/>
    </row>
    <row r="849" spans="1:25">
      <c r="A849" s="362"/>
      <c r="B849" s="362"/>
      <c r="C849" s="362"/>
      <c r="D849" s="362"/>
      <c r="E849" s="352"/>
      <c r="F849" s="352"/>
      <c r="G849" s="352"/>
      <c r="H849" s="352"/>
      <c r="I849" s="362"/>
      <c r="J849" s="365"/>
      <c r="K849" s="354"/>
      <c r="L849" s="352"/>
      <c r="M849" s="352"/>
      <c r="N849" s="352"/>
      <c r="O849" s="352"/>
      <c r="P849" s="352"/>
      <c r="Q849" s="352"/>
      <c r="R849" s="362"/>
      <c r="S849" s="362"/>
      <c r="T849" s="362"/>
      <c r="U849" s="362"/>
      <c r="V849" s="362"/>
      <c r="W849" s="362"/>
      <c r="X849" s="362"/>
      <c r="Y849" s="362"/>
    </row>
    <row r="850" spans="1:25">
      <c r="A850" s="362"/>
      <c r="B850" s="362"/>
      <c r="C850" s="362"/>
      <c r="D850" s="362"/>
      <c r="E850" s="352"/>
      <c r="F850" s="352"/>
      <c r="G850" s="352"/>
      <c r="H850" s="352"/>
      <c r="I850" s="362"/>
      <c r="J850" s="365"/>
      <c r="K850" s="354"/>
      <c r="L850" s="352"/>
      <c r="M850" s="352"/>
      <c r="N850" s="352"/>
      <c r="O850" s="352"/>
      <c r="P850" s="352"/>
      <c r="Q850" s="352"/>
      <c r="R850" s="362"/>
      <c r="S850" s="362"/>
      <c r="T850" s="362"/>
      <c r="U850" s="362"/>
      <c r="V850" s="362"/>
      <c r="W850" s="362"/>
      <c r="X850" s="362"/>
      <c r="Y850" s="362"/>
    </row>
    <row r="851" spans="1:25">
      <c r="A851" s="362"/>
      <c r="B851" s="362"/>
      <c r="C851" s="362"/>
      <c r="D851" s="362"/>
      <c r="E851" s="352"/>
      <c r="F851" s="352"/>
      <c r="G851" s="352"/>
      <c r="H851" s="352"/>
      <c r="I851" s="362"/>
      <c r="J851" s="365"/>
      <c r="K851" s="354"/>
      <c r="L851" s="352"/>
      <c r="M851" s="352"/>
      <c r="N851" s="352"/>
      <c r="O851" s="352"/>
      <c r="P851" s="352"/>
      <c r="Q851" s="352"/>
      <c r="R851" s="362"/>
      <c r="S851" s="362"/>
      <c r="T851" s="362"/>
      <c r="U851" s="362"/>
      <c r="V851" s="362"/>
      <c r="W851" s="362"/>
      <c r="X851" s="362"/>
      <c r="Y851" s="362"/>
    </row>
    <row r="852" spans="1:25">
      <c r="A852" s="362"/>
      <c r="B852" s="362"/>
      <c r="C852" s="362"/>
      <c r="D852" s="362"/>
      <c r="E852" s="352"/>
      <c r="F852" s="352"/>
      <c r="G852" s="352"/>
      <c r="H852" s="352"/>
      <c r="I852" s="362"/>
      <c r="J852" s="365"/>
      <c r="K852" s="354"/>
      <c r="L852" s="352"/>
      <c r="M852" s="352"/>
      <c r="N852" s="352"/>
      <c r="O852" s="352"/>
      <c r="P852" s="352"/>
      <c r="Q852" s="352"/>
      <c r="R852" s="362"/>
      <c r="S852" s="362"/>
      <c r="T852" s="362"/>
      <c r="U852" s="362"/>
      <c r="V852" s="362"/>
      <c r="W852" s="362"/>
      <c r="X852" s="362"/>
      <c r="Y852" s="362"/>
    </row>
    <row r="853" spans="1:25">
      <c r="A853" s="362"/>
      <c r="B853" s="362"/>
      <c r="C853" s="362"/>
      <c r="D853" s="362"/>
      <c r="E853" s="352"/>
      <c r="F853" s="352"/>
      <c r="G853" s="352"/>
      <c r="H853" s="352"/>
      <c r="I853" s="362"/>
      <c r="J853" s="365"/>
      <c r="K853" s="354"/>
      <c r="L853" s="352"/>
      <c r="M853" s="352"/>
      <c r="N853" s="352"/>
      <c r="O853" s="352"/>
      <c r="P853" s="352"/>
      <c r="Q853" s="352"/>
      <c r="R853" s="362"/>
      <c r="S853" s="362"/>
      <c r="T853" s="362"/>
      <c r="U853" s="362"/>
      <c r="V853" s="362"/>
      <c r="W853" s="362"/>
      <c r="X853" s="362"/>
      <c r="Y853" s="362"/>
    </row>
    <row r="854" spans="1:25">
      <c r="A854" s="362"/>
      <c r="B854" s="362"/>
      <c r="C854" s="362"/>
      <c r="D854" s="362"/>
      <c r="E854" s="352"/>
      <c r="F854" s="352"/>
      <c r="G854" s="352"/>
      <c r="H854" s="352"/>
      <c r="I854" s="362"/>
      <c r="J854" s="365"/>
      <c r="K854" s="354"/>
      <c r="L854" s="352"/>
      <c r="M854" s="352"/>
      <c r="N854" s="352"/>
      <c r="O854" s="352"/>
      <c r="P854" s="352"/>
      <c r="Q854" s="352"/>
      <c r="R854" s="362"/>
      <c r="S854" s="362"/>
      <c r="T854" s="362"/>
      <c r="U854" s="362"/>
      <c r="V854" s="362"/>
      <c r="W854" s="362"/>
      <c r="X854" s="362"/>
      <c r="Y854" s="362"/>
    </row>
    <row r="855" spans="1:25">
      <c r="A855" s="362"/>
      <c r="B855" s="362"/>
      <c r="C855" s="362"/>
      <c r="D855" s="362"/>
      <c r="E855" s="352"/>
      <c r="F855" s="352"/>
      <c r="G855" s="352"/>
      <c r="H855" s="352"/>
      <c r="I855" s="362"/>
      <c r="J855" s="365"/>
      <c r="K855" s="354"/>
      <c r="L855" s="352"/>
      <c r="M855" s="352"/>
      <c r="N855" s="352"/>
      <c r="O855" s="352"/>
      <c r="P855" s="352"/>
      <c r="Q855" s="352"/>
      <c r="R855" s="362"/>
      <c r="S855" s="362"/>
      <c r="T855" s="362"/>
      <c r="U855" s="362"/>
      <c r="V855" s="362"/>
      <c r="W855" s="362"/>
      <c r="X855" s="362"/>
      <c r="Y855" s="362"/>
    </row>
    <row r="856" spans="1:25">
      <c r="A856" s="362"/>
      <c r="B856" s="362"/>
      <c r="C856" s="362"/>
      <c r="D856" s="362"/>
      <c r="E856" s="352"/>
      <c r="F856" s="352"/>
      <c r="G856" s="352"/>
      <c r="H856" s="352"/>
      <c r="I856" s="362"/>
      <c r="J856" s="365"/>
      <c r="K856" s="354"/>
      <c r="L856" s="352"/>
      <c r="M856" s="352"/>
      <c r="N856" s="352"/>
      <c r="O856" s="352"/>
      <c r="P856" s="352"/>
      <c r="Q856" s="352"/>
      <c r="R856" s="362"/>
      <c r="S856" s="362"/>
      <c r="T856" s="362"/>
      <c r="U856" s="362"/>
      <c r="V856" s="362"/>
      <c r="W856" s="362"/>
      <c r="X856" s="362"/>
      <c r="Y856" s="362"/>
    </row>
    <row r="857" spans="1:25">
      <c r="A857" s="362"/>
      <c r="B857" s="362"/>
      <c r="C857" s="362"/>
      <c r="D857" s="362"/>
      <c r="E857" s="352"/>
      <c r="F857" s="352"/>
      <c r="G857" s="352"/>
      <c r="H857" s="352"/>
      <c r="I857" s="362"/>
      <c r="J857" s="365"/>
      <c r="K857" s="354"/>
      <c r="L857" s="352"/>
      <c r="M857" s="352"/>
      <c r="N857" s="352"/>
      <c r="O857" s="352"/>
      <c r="P857" s="352"/>
      <c r="Q857" s="352"/>
      <c r="R857" s="362"/>
      <c r="S857" s="362"/>
      <c r="T857" s="362"/>
      <c r="U857" s="362"/>
      <c r="V857" s="362"/>
      <c r="W857" s="362"/>
      <c r="X857" s="362"/>
      <c r="Y857" s="362"/>
    </row>
    <row r="858" spans="1:25">
      <c r="A858" s="362"/>
      <c r="B858" s="362"/>
      <c r="C858" s="362"/>
      <c r="D858" s="362"/>
      <c r="E858" s="352"/>
      <c r="F858" s="352"/>
      <c r="G858" s="352"/>
      <c r="H858" s="352"/>
      <c r="I858" s="362"/>
      <c r="J858" s="365"/>
      <c r="K858" s="354"/>
      <c r="L858" s="352"/>
      <c r="M858" s="352"/>
      <c r="N858" s="352"/>
      <c r="O858" s="352"/>
      <c r="P858" s="352"/>
      <c r="Q858" s="352"/>
      <c r="R858" s="362"/>
      <c r="S858" s="362"/>
      <c r="T858" s="362"/>
      <c r="U858" s="362"/>
      <c r="V858" s="362"/>
      <c r="W858" s="362"/>
      <c r="X858" s="362"/>
      <c r="Y858" s="362"/>
    </row>
    <row r="859" spans="1:25">
      <c r="A859" s="362"/>
      <c r="B859" s="362"/>
      <c r="C859" s="362"/>
      <c r="D859" s="362"/>
      <c r="E859" s="352"/>
      <c r="F859" s="352"/>
      <c r="G859" s="352"/>
      <c r="H859" s="352"/>
      <c r="I859" s="362"/>
      <c r="J859" s="365"/>
      <c r="K859" s="354"/>
      <c r="L859" s="352"/>
      <c r="M859" s="352"/>
      <c r="N859" s="352"/>
      <c r="O859" s="352"/>
      <c r="P859" s="352"/>
      <c r="Q859" s="352"/>
      <c r="R859" s="362"/>
      <c r="S859" s="362"/>
      <c r="T859" s="362"/>
      <c r="U859" s="362"/>
      <c r="V859" s="362"/>
      <c r="W859" s="362"/>
      <c r="X859" s="362"/>
      <c r="Y859" s="362"/>
    </row>
    <row r="860" spans="1:25">
      <c r="A860" s="362"/>
      <c r="B860" s="362"/>
      <c r="C860" s="362"/>
      <c r="D860" s="362"/>
      <c r="E860" s="352"/>
      <c r="F860" s="352"/>
      <c r="G860" s="352"/>
      <c r="H860" s="352"/>
      <c r="I860" s="362"/>
      <c r="J860" s="365"/>
      <c r="K860" s="354"/>
      <c r="L860" s="352"/>
      <c r="M860" s="352"/>
      <c r="N860" s="352"/>
      <c r="O860" s="352"/>
      <c r="P860" s="352"/>
      <c r="Q860" s="352"/>
      <c r="R860" s="362"/>
      <c r="S860" s="362"/>
      <c r="T860" s="362"/>
      <c r="U860" s="362"/>
      <c r="V860" s="362"/>
      <c r="W860" s="362"/>
      <c r="X860" s="362"/>
      <c r="Y860" s="362"/>
    </row>
    <row r="861" spans="1:25">
      <c r="A861" s="362"/>
      <c r="B861" s="362"/>
      <c r="C861" s="362"/>
      <c r="D861" s="362"/>
      <c r="E861" s="352"/>
      <c r="F861" s="352"/>
      <c r="G861" s="352"/>
      <c r="H861" s="352"/>
      <c r="I861" s="362"/>
      <c r="J861" s="365"/>
      <c r="K861" s="354"/>
      <c r="L861" s="352"/>
      <c r="M861" s="352"/>
      <c r="N861" s="352"/>
      <c r="O861" s="352"/>
      <c r="P861" s="352"/>
      <c r="Q861" s="352"/>
      <c r="R861" s="362"/>
      <c r="S861" s="362"/>
      <c r="T861" s="362"/>
      <c r="U861" s="362"/>
      <c r="V861" s="362"/>
      <c r="W861" s="362"/>
      <c r="X861" s="362"/>
      <c r="Y861" s="362"/>
    </row>
    <row r="862" spans="1:25">
      <c r="A862" s="362"/>
      <c r="B862" s="362"/>
      <c r="C862" s="362"/>
      <c r="D862" s="362"/>
      <c r="E862" s="352"/>
      <c r="F862" s="352"/>
      <c r="G862" s="352"/>
      <c r="H862" s="352"/>
      <c r="I862" s="362"/>
      <c r="J862" s="365"/>
      <c r="K862" s="354"/>
      <c r="L862" s="352"/>
      <c r="M862" s="352"/>
      <c r="N862" s="352"/>
      <c r="O862" s="352"/>
      <c r="P862" s="352"/>
      <c r="Q862" s="352"/>
      <c r="R862" s="362"/>
      <c r="S862" s="362"/>
      <c r="T862" s="362"/>
      <c r="U862" s="362"/>
      <c r="V862" s="362"/>
      <c r="W862" s="362"/>
      <c r="X862" s="362"/>
      <c r="Y862" s="362"/>
    </row>
    <row r="863" spans="1:25">
      <c r="A863" s="362"/>
      <c r="B863" s="362"/>
      <c r="C863" s="362"/>
      <c r="D863" s="362"/>
      <c r="E863" s="352"/>
      <c r="F863" s="352"/>
      <c r="G863" s="352"/>
      <c r="H863" s="352"/>
      <c r="I863" s="362"/>
      <c r="J863" s="365"/>
      <c r="K863" s="354"/>
      <c r="L863" s="352"/>
      <c r="M863" s="352"/>
      <c r="N863" s="352"/>
      <c r="O863" s="352"/>
      <c r="P863" s="352"/>
      <c r="Q863" s="352"/>
      <c r="R863" s="362"/>
      <c r="S863" s="362"/>
      <c r="T863" s="362"/>
      <c r="U863" s="362"/>
      <c r="V863" s="362"/>
      <c r="W863" s="362"/>
      <c r="X863" s="362"/>
      <c r="Y863" s="362"/>
    </row>
    <row r="864" spans="1:25">
      <c r="A864" s="362"/>
      <c r="B864" s="362"/>
      <c r="C864" s="362"/>
      <c r="D864" s="362"/>
      <c r="E864" s="352"/>
      <c r="F864" s="352"/>
      <c r="G864" s="352"/>
      <c r="H864" s="352"/>
      <c r="I864" s="362"/>
      <c r="J864" s="365"/>
      <c r="K864" s="354"/>
      <c r="L864" s="352"/>
      <c r="M864" s="352"/>
      <c r="N864" s="352"/>
      <c r="O864" s="352"/>
      <c r="P864" s="352"/>
      <c r="Q864" s="352"/>
      <c r="R864" s="362"/>
      <c r="S864" s="362"/>
      <c r="T864" s="362"/>
      <c r="U864" s="362"/>
      <c r="V864" s="362"/>
      <c r="W864" s="362"/>
      <c r="X864" s="362"/>
      <c r="Y864" s="362"/>
    </row>
    <row r="865" spans="1:25">
      <c r="A865" s="362"/>
      <c r="B865" s="362"/>
      <c r="C865" s="362"/>
      <c r="D865" s="362"/>
      <c r="E865" s="352"/>
      <c r="F865" s="352"/>
      <c r="G865" s="352"/>
      <c r="H865" s="352"/>
      <c r="I865" s="362"/>
      <c r="J865" s="365"/>
      <c r="K865" s="354"/>
      <c r="L865" s="352"/>
      <c r="M865" s="352"/>
      <c r="N865" s="352"/>
      <c r="O865" s="352"/>
      <c r="P865" s="352"/>
      <c r="Q865" s="352"/>
      <c r="R865" s="362"/>
      <c r="S865" s="362"/>
      <c r="T865" s="362"/>
      <c r="U865" s="362"/>
      <c r="V865" s="362"/>
      <c r="W865" s="362"/>
      <c r="X865" s="362"/>
      <c r="Y865" s="362"/>
    </row>
    <row r="866" spans="1:25">
      <c r="A866" s="362"/>
      <c r="B866" s="362"/>
      <c r="C866" s="362"/>
      <c r="D866" s="362"/>
      <c r="E866" s="352"/>
      <c r="F866" s="352"/>
      <c r="G866" s="352"/>
      <c r="H866" s="352"/>
      <c r="I866" s="362"/>
      <c r="J866" s="365"/>
      <c r="K866" s="354"/>
      <c r="L866" s="352"/>
      <c r="M866" s="352"/>
      <c r="N866" s="352"/>
      <c r="O866" s="352"/>
      <c r="P866" s="352"/>
      <c r="Q866" s="352"/>
      <c r="R866" s="362"/>
      <c r="S866" s="362"/>
      <c r="T866" s="362"/>
      <c r="U866" s="362"/>
      <c r="V866" s="362"/>
      <c r="W866" s="362"/>
      <c r="X866" s="362"/>
      <c r="Y866" s="362"/>
    </row>
    <row r="867" spans="1:25">
      <c r="A867" s="362"/>
      <c r="B867" s="362"/>
      <c r="C867" s="362"/>
      <c r="D867" s="362"/>
      <c r="E867" s="352"/>
      <c r="F867" s="352"/>
      <c r="G867" s="352"/>
      <c r="H867" s="352"/>
      <c r="I867" s="362"/>
      <c r="J867" s="365"/>
      <c r="K867" s="354"/>
      <c r="L867" s="352"/>
      <c r="M867" s="352"/>
      <c r="N867" s="352"/>
      <c r="O867" s="352"/>
      <c r="P867" s="352"/>
      <c r="Q867" s="352"/>
      <c r="R867" s="362"/>
      <c r="S867" s="362"/>
      <c r="T867" s="362"/>
      <c r="U867" s="362"/>
      <c r="V867" s="362"/>
      <c r="W867" s="362"/>
      <c r="X867" s="362"/>
      <c r="Y867" s="362"/>
    </row>
    <row r="868" spans="1:25">
      <c r="A868" s="362"/>
      <c r="B868" s="362"/>
      <c r="C868" s="362"/>
      <c r="D868" s="362"/>
      <c r="E868" s="352"/>
      <c r="F868" s="352"/>
      <c r="G868" s="352"/>
      <c r="H868" s="352"/>
      <c r="I868" s="362"/>
      <c r="J868" s="365"/>
      <c r="K868" s="354"/>
      <c r="L868" s="352"/>
      <c r="M868" s="352"/>
      <c r="N868" s="352"/>
      <c r="O868" s="352"/>
      <c r="P868" s="352"/>
      <c r="Q868" s="352"/>
      <c r="R868" s="362"/>
      <c r="S868" s="362"/>
      <c r="T868" s="362"/>
      <c r="U868" s="362"/>
      <c r="V868" s="362"/>
      <c r="W868" s="362"/>
      <c r="X868" s="362"/>
      <c r="Y868" s="362"/>
    </row>
    <row r="869" spans="1:25">
      <c r="A869" s="362"/>
      <c r="B869" s="362"/>
      <c r="C869" s="362"/>
      <c r="D869" s="362"/>
      <c r="E869" s="352"/>
      <c r="F869" s="352"/>
      <c r="G869" s="352"/>
      <c r="H869" s="352"/>
      <c r="I869" s="362"/>
      <c r="J869" s="365"/>
      <c r="K869" s="354"/>
      <c r="L869" s="352"/>
      <c r="M869" s="352"/>
      <c r="N869" s="352"/>
      <c r="O869" s="352"/>
      <c r="P869" s="352"/>
      <c r="Q869" s="352"/>
      <c r="R869" s="362"/>
      <c r="S869" s="362"/>
      <c r="T869" s="362"/>
      <c r="U869" s="362"/>
      <c r="V869" s="362"/>
      <c r="W869" s="362"/>
      <c r="X869" s="362"/>
      <c r="Y869" s="362"/>
    </row>
    <row r="870" spans="1:25">
      <c r="A870" s="362"/>
      <c r="B870" s="362"/>
      <c r="C870" s="362"/>
      <c r="D870" s="362"/>
      <c r="E870" s="352"/>
      <c r="F870" s="352"/>
      <c r="G870" s="352"/>
      <c r="H870" s="352"/>
      <c r="I870" s="362"/>
      <c r="J870" s="365"/>
      <c r="K870" s="354"/>
      <c r="L870" s="352"/>
      <c r="M870" s="352"/>
      <c r="N870" s="352"/>
      <c r="O870" s="352"/>
      <c r="P870" s="352"/>
      <c r="Q870" s="352"/>
      <c r="R870" s="362"/>
      <c r="S870" s="362"/>
      <c r="T870" s="362"/>
      <c r="U870" s="362"/>
      <c r="V870" s="362"/>
      <c r="W870" s="362"/>
      <c r="X870" s="362"/>
      <c r="Y870" s="362"/>
    </row>
    <row r="871" spans="1:25">
      <c r="A871" s="362"/>
      <c r="B871" s="362"/>
      <c r="C871" s="362"/>
      <c r="D871" s="362"/>
      <c r="E871" s="352"/>
      <c r="F871" s="352"/>
      <c r="G871" s="352"/>
      <c r="H871" s="352"/>
      <c r="I871" s="362"/>
      <c r="J871" s="365"/>
      <c r="K871" s="354"/>
      <c r="L871" s="352"/>
      <c r="M871" s="352"/>
      <c r="N871" s="352"/>
      <c r="O871" s="352"/>
      <c r="P871" s="352"/>
      <c r="Q871" s="352"/>
      <c r="R871" s="362"/>
      <c r="S871" s="362"/>
      <c r="T871" s="362"/>
      <c r="U871" s="362"/>
      <c r="V871" s="362"/>
      <c r="W871" s="362"/>
      <c r="X871" s="362"/>
      <c r="Y871" s="362"/>
    </row>
    <row r="872" spans="1:25">
      <c r="A872" s="362"/>
      <c r="B872" s="362"/>
      <c r="C872" s="362"/>
      <c r="D872" s="362"/>
      <c r="E872" s="352"/>
      <c r="F872" s="352"/>
      <c r="G872" s="352"/>
      <c r="H872" s="352"/>
      <c r="I872" s="362"/>
      <c r="J872" s="365"/>
      <c r="K872" s="354"/>
      <c r="L872" s="352"/>
      <c r="M872" s="352"/>
      <c r="N872" s="352"/>
      <c r="O872" s="352"/>
      <c r="P872" s="352"/>
      <c r="Q872" s="352"/>
      <c r="R872" s="362"/>
      <c r="S872" s="362"/>
      <c r="T872" s="362"/>
      <c r="U872" s="362"/>
      <c r="V872" s="362"/>
      <c r="W872" s="362"/>
      <c r="X872" s="362"/>
      <c r="Y872" s="362"/>
    </row>
    <row r="873" spans="1:25">
      <c r="A873" s="362"/>
      <c r="B873" s="362"/>
      <c r="C873" s="362"/>
      <c r="D873" s="362"/>
      <c r="E873" s="352"/>
      <c r="F873" s="352"/>
      <c r="G873" s="352"/>
      <c r="H873" s="352"/>
      <c r="I873" s="362"/>
      <c r="J873" s="365"/>
      <c r="K873" s="354"/>
      <c r="L873" s="352"/>
      <c r="M873" s="352"/>
      <c r="N873" s="352"/>
      <c r="O873" s="352"/>
      <c r="P873" s="352"/>
      <c r="Q873" s="352"/>
      <c r="R873" s="362"/>
      <c r="S873" s="362"/>
      <c r="T873" s="362"/>
      <c r="U873" s="362"/>
      <c r="V873" s="362"/>
      <c r="W873" s="362"/>
      <c r="X873" s="362"/>
      <c r="Y873" s="362"/>
    </row>
    <row r="874" spans="1:25">
      <c r="A874" s="362"/>
      <c r="B874" s="362"/>
      <c r="C874" s="362"/>
      <c r="D874" s="362"/>
      <c r="E874" s="352"/>
      <c r="F874" s="352"/>
      <c r="G874" s="352"/>
      <c r="H874" s="352"/>
      <c r="I874" s="362"/>
      <c r="J874" s="365"/>
      <c r="K874" s="354"/>
      <c r="L874" s="352"/>
      <c r="M874" s="352"/>
      <c r="N874" s="352"/>
      <c r="O874" s="352"/>
      <c r="P874" s="352"/>
      <c r="Q874" s="352"/>
      <c r="R874" s="362"/>
      <c r="S874" s="362"/>
      <c r="T874" s="362"/>
      <c r="U874" s="362"/>
      <c r="V874" s="362"/>
      <c r="W874" s="362"/>
      <c r="X874" s="362"/>
      <c r="Y874" s="362"/>
    </row>
    <row r="875" spans="1:25">
      <c r="A875" s="362"/>
      <c r="B875" s="362"/>
      <c r="C875" s="362"/>
      <c r="D875" s="362"/>
      <c r="E875" s="352"/>
      <c r="F875" s="352"/>
      <c r="G875" s="352"/>
      <c r="H875" s="352"/>
      <c r="I875" s="362"/>
      <c r="J875" s="365"/>
      <c r="K875" s="354"/>
      <c r="L875" s="352"/>
      <c r="M875" s="352"/>
      <c r="N875" s="352"/>
      <c r="O875" s="352"/>
      <c r="P875" s="352"/>
      <c r="Q875" s="352"/>
      <c r="R875" s="362"/>
      <c r="S875" s="362"/>
      <c r="T875" s="362"/>
      <c r="U875" s="362"/>
      <c r="V875" s="362"/>
      <c r="W875" s="362"/>
      <c r="X875" s="362"/>
      <c r="Y875" s="362"/>
    </row>
    <row r="876" spans="1:25">
      <c r="A876" s="362"/>
      <c r="B876" s="362"/>
      <c r="C876" s="362"/>
      <c r="D876" s="362"/>
      <c r="E876" s="352"/>
      <c r="F876" s="352"/>
      <c r="G876" s="352"/>
      <c r="H876" s="352"/>
      <c r="I876" s="362"/>
      <c r="J876" s="365"/>
      <c r="K876" s="354"/>
      <c r="L876" s="352"/>
      <c r="M876" s="352"/>
      <c r="N876" s="352"/>
      <c r="O876" s="352"/>
      <c r="P876" s="352"/>
      <c r="Q876" s="352"/>
      <c r="R876" s="362"/>
      <c r="S876" s="362"/>
      <c r="T876" s="362"/>
      <c r="U876" s="362"/>
      <c r="V876" s="362"/>
      <c r="W876" s="362"/>
      <c r="X876" s="362"/>
      <c r="Y876" s="362"/>
    </row>
    <row r="877" spans="1:25">
      <c r="A877" s="362"/>
      <c r="B877" s="362"/>
      <c r="C877" s="362"/>
      <c r="D877" s="362"/>
      <c r="E877" s="352"/>
      <c r="F877" s="352"/>
      <c r="G877" s="352"/>
      <c r="H877" s="352"/>
      <c r="I877" s="362"/>
      <c r="J877" s="365"/>
      <c r="K877" s="354"/>
      <c r="L877" s="352"/>
      <c r="M877" s="352"/>
      <c r="N877" s="352"/>
      <c r="O877" s="352"/>
      <c r="P877" s="352"/>
      <c r="Q877" s="352"/>
      <c r="R877" s="362"/>
      <c r="S877" s="362"/>
      <c r="T877" s="362"/>
      <c r="U877" s="362"/>
      <c r="V877" s="362"/>
      <c r="W877" s="362"/>
      <c r="X877" s="362"/>
      <c r="Y877" s="362"/>
    </row>
    <row r="878" spans="1:25">
      <c r="A878" s="362"/>
      <c r="B878" s="362"/>
      <c r="C878" s="362"/>
      <c r="D878" s="362"/>
      <c r="E878" s="352"/>
      <c r="F878" s="352"/>
      <c r="G878" s="352"/>
      <c r="H878" s="352"/>
      <c r="I878" s="362"/>
      <c r="J878" s="365"/>
      <c r="K878" s="354"/>
      <c r="L878" s="352"/>
      <c r="M878" s="352"/>
      <c r="N878" s="352"/>
      <c r="O878" s="352"/>
      <c r="P878" s="352"/>
      <c r="Q878" s="352"/>
      <c r="R878" s="362"/>
      <c r="S878" s="362"/>
      <c r="T878" s="362"/>
      <c r="U878" s="362"/>
      <c r="V878" s="362"/>
      <c r="W878" s="362"/>
      <c r="X878" s="362"/>
      <c r="Y878" s="362"/>
    </row>
    <row r="879" spans="1:25">
      <c r="A879" s="362"/>
      <c r="B879" s="362"/>
      <c r="C879" s="362"/>
      <c r="D879" s="362"/>
      <c r="E879" s="352"/>
      <c r="F879" s="352"/>
      <c r="G879" s="352"/>
      <c r="H879" s="352"/>
      <c r="I879" s="362"/>
      <c r="J879" s="365"/>
      <c r="K879" s="354"/>
      <c r="L879" s="352"/>
      <c r="M879" s="352"/>
      <c r="N879" s="352"/>
      <c r="O879" s="352"/>
      <c r="P879" s="352"/>
      <c r="Q879" s="352"/>
      <c r="R879" s="362"/>
      <c r="S879" s="362"/>
      <c r="T879" s="362"/>
      <c r="U879" s="362"/>
      <c r="V879" s="362"/>
      <c r="W879" s="362"/>
      <c r="X879" s="362"/>
      <c r="Y879" s="362"/>
    </row>
    <row r="880" spans="1:25">
      <c r="A880" s="362"/>
      <c r="B880" s="362"/>
      <c r="C880" s="362"/>
      <c r="D880" s="362"/>
      <c r="E880" s="352"/>
      <c r="F880" s="352"/>
      <c r="G880" s="352"/>
      <c r="H880" s="352"/>
      <c r="I880" s="362"/>
      <c r="J880" s="365"/>
      <c r="K880" s="354"/>
      <c r="L880" s="352"/>
      <c r="M880" s="352"/>
      <c r="N880" s="352"/>
      <c r="O880" s="352"/>
      <c r="P880" s="352"/>
      <c r="Q880" s="352"/>
      <c r="R880" s="362"/>
      <c r="S880" s="362"/>
      <c r="T880" s="362"/>
      <c r="U880" s="362"/>
      <c r="V880" s="362"/>
      <c r="W880" s="362"/>
      <c r="X880" s="362"/>
      <c r="Y880" s="362"/>
    </row>
    <row r="881" spans="1:25">
      <c r="A881" s="362"/>
      <c r="B881" s="362"/>
      <c r="C881" s="362"/>
      <c r="D881" s="362"/>
      <c r="E881" s="352"/>
      <c r="F881" s="352"/>
      <c r="G881" s="352"/>
      <c r="H881" s="352"/>
      <c r="I881" s="362"/>
      <c r="J881" s="365"/>
      <c r="K881" s="354"/>
      <c r="L881" s="352"/>
      <c r="M881" s="352"/>
      <c r="N881" s="352"/>
      <c r="O881" s="352"/>
      <c r="P881" s="352"/>
      <c r="Q881" s="352"/>
      <c r="R881" s="362"/>
      <c r="S881" s="362"/>
      <c r="T881" s="362"/>
      <c r="U881" s="362"/>
      <c r="V881" s="362"/>
      <c r="W881" s="362"/>
      <c r="X881" s="362"/>
      <c r="Y881" s="362"/>
    </row>
    <row r="882" spans="1:25">
      <c r="A882" s="362"/>
      <c r="B882" s="362"/>
      <c r="C882" s="362"/>
      <c r="D882" s="362"/>
      <c r="E882" s="352"/>
      <c r="F882" s="352"/>
      <c r="G882" s="352"/>
      <c r="H882" s="352"/>
      <c r="I882" s="362"/>
      <c r="J882" s="365"/>
      <c r="K882" s="354"/>
      <c r="L882" s="352"/>
      <c r="M882" s="352"/>
      <c r="N882" s="352"/>
      <c r="O882" s="352"/>
      <c r="P882" s="352"/>
      <c r="Q882" s="352"/>
      <c r="R882" s="362"/>
      <c r="S882" s="362"/>
      <c r="T882" s="362"/>
      <c r="U882" s="362"/>
      <c r="V882" s="362"/>
      <c r="W882" s="362"/>
      <c r="X882" s="362"/>
      <c r="Y882" s="362"/>
    </row>
    <row r="883" spans="1:25">
      <c r="A883" s="362"/>
      <c r="B883" s="362"/>
      <c r="C883" s="362"/>
      <c r="D883" s="362"/>
      <c r="E883" s="352"/>
      <c r="F883" s="352"/>
      <c r="G883" s="352"/>
      <c r="H883" s="352"/>
      <c r="I883" s="362"/>
      <c r="J883" s="365"/>
      <c r="K883" s="354"/>
      <c r="L883" s="352"/>
      <c r="M883" s="352"/>
      <c r="N883" s="352"/>
      <c r="O883" s="352"/>
      <c r="P883" s="352"/>
      <c r="Q883" s="352"/>
      <c r="R883" s="362"/>
      <c r="S883" s="362"/>
      <c r="T883" s="362"/>
      <c r="U883" s="362"/>
      <c r="V883" s="362"/>
      <c r="W883" s="362"/>
      <c r="X883" s="362"/>
      <c r="Y883" s="362"/>
    </row>
    <row r="884" spans="1:25">
      <c r="A884" s="362"/>
      <c r="B884" s="362"/>
      <c r="C884" s="362"/>
      <c r="D884" s="362"/>
      <c r="E884" s="352"/>
      <c r="F884" s="352"/>
      <c r="G884" s="352"/>
      <c r="H884" s="352"/>
      <c r="I884" s="362"/>
      <c r="J884" s="365"/>
      <c r="K884" s="354"/>
      <c r="L884" s="352"/>
      <c r="M884" s="352"/>
      <c r="N884" s="352"/>
      <c r="O884" s="352"/>
      <c r="P884" s="352"/>
      <c r="Q884" s="352"/>
      <c r="R884" s="362"/>
      <c r="S884" s="362"/>
      <c r="T884" s="362"/>
      <c r="U884" s="362"/>
      <c r="V884" s="362"/>
      <c r="W884" s="362"/>
      <c r="X884" s="362"/>
      <c r="Y884" s="362"/>
    </row>
    <row r="885" spans="1:25">
      <c r="A885" s="362"/>
      <c r="B885" s="362"/>
      <c r="C885" s="362"/>
      <c r="D885" s="362"/>
      <c r="E885" s="352"/>
      <c r="F885" s="352"/>
      <c r="G885" s="352"/>
      <c r="H885" s="352"/>
      <c r="I885" s="362"/>
      <c r="J885" s="365"/>
      <c r="K885" s="354"/>
      <c r="L885" s="352"/>
      <c r="M885" s="352"/>
      <c r="N885" s="352"/>
      <c r="O885" s="352"/>
      <c r="P885" s="352"/>
      <c r="Q885" s="352"/>
      <c r="R885" s="362"/>
      <c r="S885" s="362"/>
      <c r="T885" s="362"/>
      <c r="U885" s="362"/>
      <c r="V885" s="362"/>
      <c r="W885" s="362"/>
      <c r="X885" s="362"/>
      <c r="Y885" s="362"/>
    </row>
    <row r="886" spans="1:25">
      <c r="A886" s="362"/>
      <c r="B886" s="362"/>
      <c r="C886" s="362"/>
      <c r="D886" s="362"/>
      <c r="E886" s="352"/>
      <c r="F886" s="352"/>
      <c r="G886" s="352"/>
      <c r="H886" s="352"/>
      <c r="I886" s="362"/>
      <c r="J886" s="365"/>
      <c r="K886" s="354"/>
      <c r="L886" s="352"/>
      <c r="M886" s="352"/>
      <c r="N886" s="352"/>
      <c r="O886" s="352"/>
      <c r="P886" s="352"/>
      <c r="Q886" s="352"/>
      <c r="R886" s="362"/>
      <c r="S886" s="362"/>
      <c r="T886" s="362"/>
      <c r="U886" s="362"/>
      <c r="V886" s="362"/>
      <c r="W886" s="362"/>
      <c r="X886" s="362"/>
      <c r="Y886" s="362"/>
    </row>
    <row r="887" spans="1:25">
      <c r="A887" s="362"/>
      <c r="B887" s="362"/>
      <c r="C887" s="362"/>
      <c r="D887" s="362"/>
      <c r="E887" s="352"/>
      <c r="F887" s="352"/>
      <c r="G887" s="352"/>
      <c r="H887" s="352"/>
      <c r="I887" s="362"/>
      <c r="J887" s="365"/>
      <c r="K887" s="354"/>
      <c r="L887" s="352"/>
      <c r="M887" s="352"/>
      <c r="N887" s="352"/>
      <c r="O887" s="352"/>
      <c r="P887" s="352"/>
      <c r="Q887" s="352"/>
      <c r="R887" s="362"/>
      <c r="S887" s="362"/>
      <c r="T887" s="362"/>
      <c r="U887" s="362"/>
      <c r="V887" s="362"/>
      <c r="W887" s="362"/>
      <c r="X887" s="362"/>
      <c r="Y887" s="362"/>
    </row>
    <row r="888" spans="1:25">
      <c r="A888" s="362"/>
      <c r="B888" s="362"/>
      <c r="C888" s="362"/>
      <c r="D888" s="362"/>
      <c r="E888" s="352"/>
      <c r="F888" s="352"/>
      <c r="G888" s="352"/>
      <c r="H888" s="352"/>
      <c r="I888" s="362"/>
      <c r="J888" s="365"/>
      <c r="K888" s="354"/>
      <c r="L888" s="352"/>
      <c r="M888" s="352"/>
      <c r="N888" s="352"/>
      <c r="O888" s="352"/>
      <c r="P888" s="352"/>
      <c r="Q888" s="352"/>
      <c r="R888" s="362"/>
      <c r="S888" s="362"/>
      <c r="T888" s="362"/>
      <c r="U888" s="362"/>
      <c r="V888" s="362"/>
      <c r="W888" s="362"/>
      <c r="X888" s="362"/>
      <c r="Y888" s="362"/>
    </row>
    <row r="889" spans="1:25">
      <c r="A889" s="362"/>
      <c r="B889" s="362"/>
      <c r="C889" s="362"/>
      <c r="D889" s="362"/>
      <c r="E889" s="352"/>
      <c r="F889" s="352"/>
      <c r="G889" s="352"/>
      <c r="H889" s="352"/>
      <c r="I889" s="362"/>
      <c r="J889" s="365"/>
      <c r="K889" s="354"/>
      <c r="L889" s="352"/>
      <c r="M889" s="352"/>
      <c r="N889" s="352"/>
      <c r="O889" s="352"/>
      <c r="P889" s="352"/>
      <c r="Q889" s="352"/>
      <c r="R889" s="362"/>
      <c r="S889" s="362"/>
      <c r="T889" s="362"/>
      <c r="U889" s="362"/>
      <c r="V889" s="362"/>
      <c r="W889" s="362"/>
      <c r="X889" s="362"/>
      <c r="Y889" s="362"/>
    </row>
    <row r="890" spans="1:25">
      <c r="A890" s="362"/>
      <c r="B890" s="362"/>
      <c r="C890" s="362"/>
      <c r="D890" s="362"/>
      <c r="E890" s="352"/>
      <c r="F890" s="352"/>
      <c r="G890" s="352"/>
      <c r="H890" s="352"/>
      <c r="I890" s="362"/>
      <c r="J890" s="365"/>
      <c r="K890" s="354"/>
      <c r="L890" s="352"/>
      <c r="M890" s="352"/>
      <c r="N890" s="352"/>
      <c r="O890" s="352"/>
      <c r="P890" s="352"/>
      <c r="Q890" s="352"/>
      <c r="R890" s="362"/>
      <c r="S890" s="362"/>
      <c r="T890" s="362"/>
      <c r="U890" s="362"/>
      <c r="V890" s="362"/>
      <c r="W890" s="362"/>
      <c r="X890" s="362"/>
      <c r="Y890" s="362"/>
    </row>
    <row r="891" spans="1:25">
      <c r="A891" s="362"/>
      <c r="B891" s="362"/>
      <c r="C891" s="362"/>
      <c r="D891" s="362"/>
      <c r="E891" s="352"/>
      <c r="F891" s="352"/>
      <c r="G891" s="352"/>
      <c r="H891" s="352"/>
      <c r="I891" s="362"/>
      <c r="J891" s="365"/>
      <c r="K891" s="354"/>
      <c r="L891" s="352"/>
      <c r="M891" s="352"/>
      <c r="N891" s="352"/>
      <c r="O891" s="352"/>
      <c r="P891" s="352"/>
      <c r="Q891" s="352"/>
      <c r="R891" s="362"/>
      <c r="S891" s="362"/>
      <c r="T891" s="362"/>
      <c r="U891" s="362"/>
      <c r="V891" s="362"/>
      <c r="W891" s="362"/>
      <c r="X891" s="362"/>
      <c r="Y891" s="362"/>
    </row>
    <row r="892" spans="1:25">
      <c r="A892" s="362"/>
      <c r="B892" s="362"/>
      <c r="C892" s="362"/>
      <c r="D892" s="362"/>
      <c r="E892" s="352"/>
      <c r="F892" s="352"/>
      <c r="G892" s="352"/>
      <c r="H892" s="352"/>
      <c r="I892" s="362"/>
      <c r="J892" s="365"/>
      <c r="K892" s="354"/>
      <c r="L892" s="352"/>
      <c r="M892" s="352"/>
      <c r="N892" s="352"/>
      <c r="O892" s="352"/>
      <c r="P892" s="352"/>
      <c r="Q892" s="352"/>
      <c r="R892" s="362"/>
      <c r="S892" s="362"/>
      <c r="T892" s="362"/>
      <c r="U892" s="362"/>
      <c r="V892" s="362"/>
      <c r="W892" s="362"/>
      <c r="X892" s="362"/>
      <c r="Y892" s="362"/>
    </row>
    <row r="893" spans="1:25">
      <c r="A893" s="362"/>
      <c r="B893" s="362"/>
      <c r="C893" s="362"/>
      <c r="D893" s="362"/>
      <c r="E893" s="352"/>
      <c r="F893" s="352"/>
      <c r="G893" s="352"/>
      <c r="H893" s="352"/>
      <c r="I893" s="362"/>
      <c r="J893" s="365"/>
      <c r="K893" s="354"/>
      <c r="L893" s="352"/>
      <c r="M893" s="352"/>
      <c r="N893" s="352"/>
      <c r="O893" s="352"/>
      <c r="P893" s="352"/>
      <c r="Q893" s="352"/>
      <c r="R893" s="362"/>
      <c r="S893" s="362"/>
      <c r="T893" s="362"/>
      <c r="U893" s="362"/>
      <c r="V893" s="362"/>
      <c r="W893" s="362"/>
      <c r="X893" s="362"/>
      <c r="Y893" s="362"/>
    </row>
    <row r="894" spans="1:25">
      <c r="A894" s="362"/>
      <c r="B894" s="362"/>
      <c r="C894" s="362"/>
      <c r="D894" s="362"/>
      <c r="E894" s="352"/>
      <c r="F894" s="352"/>
      <c r="G894" s="352"/>
      <c r="H894" s="352"/>
      <c r="I894" s="362"/>
      <c r="J894" s="365"/>
      <c r="K894" s="354"/>
      <c r="L894" s="352"/>
      <c r="M894" s="352"/>
      <c r="N894" s="352"/>
      <c r="O894" s="352"/>
      <c r="P894" s="352"/>
      <c r="Q894" s="352"/>
      <c r="R894" s="362"/>
      <c r="S894" s="362"/>
      <c r="T894" s="362"/>
      <c r="U894" s="362"/>
      <c r="V894" s="362"/>
      <c r="W894" s="362"/>
      <c r="X894" s="362"/>
      <c r="Y894" s="362"/>
    </row>
    <row r="895" spans="1:25">
      <c r="A895" s="362"/>
      <c r="B895" s="362"/>
      <c r="C895" s="362"/>
      <c r="D895" s="362"/>
      <c r="E895" s="352"/>
      <c r="F895" s="352"/>
      <c r="G895" s="352"/>
      <c r="H895" s="352"/>
      <c r="I895" s="362"/>
      <c r="J895" s="365"/>
      <c r="K895" s="354"/>
      <c r="L895" s="352"/>
      <c r="M895" s="352"/>
      <c r="N895" s="352"/>
      <c r="O895" s="352"/>
      <c r="P895" s="352"/>
      <c r="Q895" s="352"/>
      <c r="R895" s="362"/>
      <c r="S895" s="362"/>
      <c r="T895" s="362"/>
      <c r="U895" s="362"/>
      <c r="V895" s="362"/>
      <c r="W895" s="362"/>
      <c r="X895" s="362"/>
      <c r="Y895" s="362"/>
    </row>
    <row r="896" spans="1:25">
      <c r="A896" s="362"/>
      <c r="B896" s="362"/>
      <c r="C896" s="362"/>
      <c r="D896" s="362"/>
      <c r="E896" s="352"/>
      <c r="F896" s="352"/>
      <c r="G896" s="352"/>
      <c r="H896" s="352"/>
      <c r="I896" s="362"/>
      <c r="J896" s="365"/>
      <c r="K896" s="354"/>
      <c r="L896" s="352"/>
      <c r="M896" s="352"/>
      <c r="N896" s="352"/>
      <c r="O896" s="352"/>
      <c r="P896" s="352"/>
      <c r="Q896" s="352"/>
      <c r="R896" s="362"/>
      <c r="S896" s="362"/>
      <c r="T896" s="362"/>
      <c r="U896" s="362"/>
      <c r="V896" s="362"/>
      <c r="W896" s="362"/>
      <c r="X896" s="362"/>
      <c r="Y896" s="362"/>
    </row>
    <row r="897" spans="1:25">
      <c r="A897" s="362"/>
      <c r="B897" s="362"/>
      <c r="C897" s="362"/>
      <c r="D897" s="362"/>
      <c r="E897" s="352"/>
      <c r="F897" s="352"/>
      <c r="G897" s="352"/>
      <c r="H897" s="352"/>
      <c r="I897" s="362"/>
      <c r="J897" s="365"/>
      <c r="K897" s="354"/>
      <c r="L897" s="352"/>
      <c r="M897" s="352"/>
      <c r="N897" s="352"/>
      <c r="O897" s="352"/>
      <c r="P897" s="352"/>
      <c r="Q897" s="352"/>
      <c r="R897" s="362"/>
      <c r="S897" s="362"/>
      <c r="T897" s="362"/>
      <c r="U897" s="362"/>
      <c r="V897" s="362"/>
      <c r="W897" s="362"/>
      <c r="X897" s="362"/>
      <c r="Y897" s="362"/>
    </row>
    <row r="898" spans="1:25">
      <c r="A898" s="362"/>
      <c r="B898" s="362"/>
      <c r="C898" s="362"/>
      <c r="D898" s="362"/>
      <c r="E898" s="352"/>
      <c r="F898" s="352"/>
      <c r="G898" s="352"/>
      <c r="H898" s="352"/>
      <c r="I898" s="362"/>
      <c r="J898" s="365"/>
      <c r="K898" s="354"/>
      <c r="L898" s="352"/>
      <c r="M898" s="352"/>
      <c r="N898" s="352"/>
      <c r="O898" s="352"/>
      <c r="P898" s="352"/>
      <c r="Q898" s="352"/>
      <c r="R898" s="362"/>
      <c r="S898" s="362"/>
      <c r="T898" s="362"/>
      <c r="U898" s="362"/>
      <c r="V898" s="362"/>
      <c r="W898" s="362"/>
      <c r="X898" s="362"/>
      <c r="Y898" s="362"/>
    </row>
    <row r="899" spans="1:25">
      <c r="A899" s="362"/>
      <c r="B899" s="362"/>
      <c r="C899" s="362"/>
      <c r="D899" s="362"/>
      <c r="E899" s="352"/>
      <c r="F899" s="352"/>
      <c r="G899" s="352"/>
      <c r="H899" s="352"/>
      <c r="I899" s="362"/>
      <c r="J899" s="365"/>
      <c r="K899" s="354"/>
      <c r="L899" s="352"/>
      <c r="M899" s="352"/>
      <c r="N899" s="352"/>
      <c r="O899" s="352"/>
      <c r="P899" s="352"/>
      <c r="Q899" s="352"/>
      <c r="R899" s="362"/>
      <c r="S899" s="362"/>
      <c r="T899" s="362"/>
      <c r="U899" s="362"/>
      <c r="V899" s="362"/>
      <c r="W899" s="362"/>
      <c r="X899" s="362"/>
      <c r="Y899" s="362"/>
    </row>
    <row r="900" spans="1:25">
      <c r="A900" s="362"/>
      <c r="B900" s="362"/>
      <c r="C900" s="362"/>
      <c r="D900" s="362"/>
      <c r="E900" s="352"/>
      <c r="F900" s="352"/>
      <c r="G900" s="352"/>
      <c r="H900" s="352"/>
      <c r="I900" s="362"/>
      <c r="J900" s="365"/>
      <c r="K900" s="354"/>
      <c r="L900" s="352"/>
      <c r="M900" s="352"/>
      <c r="N900" s="352"/>
      <c r="O900" s="352"/>
      <c r="P900" s="352"/>
      <c r="Q900" s="352"/>
      <c r="R900" s="362"/>
      <c r="S900" s="362"/>
      <c r="T900" s="362"/>
      <c r="U900" s="362"/>
      <c r="V900" s="362"/>
      <c r="W900" s="362"/>
      <c r="X900" s="362"/>
      <c r="Y900" s="362"/>
    </row>
    <row r="901" spans="1:25">
      <c r="A901" s="362"/>
      <c r="B901" s="362"/>
      <c r="C901" s="362"/>
      <c r="D901" s="362"/>
      <c r="E901" s="352"/>
      <c r="F901" s="352"/>
      <c r="G901" s="352"/>
      <c r="H901" s="352"/>
      <c r="I901" s="362"/>
      <c r="J901" s="365"/>
      <c r="K901" s="354"/>
      <c r="L901" s="352"/>
      <c r="M901" s="352"/>
      <c r="N901" s="352"/>
      <c r="O901" s="352"/>
      <c r="P901" s="352"/>
      <c r="Q901" s="352"/>
      <c r="R901" s="362"/>
      <c r="S901" s="362"/>
      <c r="T901" s="362"/>
      <c r="U901" s="362"/>
      <c r="V901" s="362"/>
      <c r="W901" s="362"/>
      <c r="X901" s="362"/>
      <c r="Y901" s="362"/>
    </row>
    <row r="902" spans="1:25">
      <c r="A902" s="362"/>
      <c r="B902" s="362"/>
      <c r="C902" s="362"/>
      <c r="D902" s="362"/>
      <c r="E902" s="352"/>
      <c r="F902" s="352"/>
      <c r="G902" s="352"/>
      <c r="H902" s="352"/>
      <c r="I902" s="362"/>
      <c r="J902" s="365"/>
      <c r="K902" s="354"/>
      <c r="L902" s="352"/>
      <c r="M902" s="352"/>
      <c r="N902" s="352"/>
      <c r="O902" s="352"/>
      <c r="P902" s="352"/>
      <c r="Q902" s="352"/>
      <c r="R902" s="362"/>
      <c r="S902" s="362"/>
      <c r="T902" s="362"/>
      <c r="U902" s="362"/>
      <c r="V902" s="362"/>
      <c r="W902" s="362"/>
      <c r="X902" s="362"/>
      <c r="Y902" s="362"/>
    </row>
    <row r="903" spans="1:25">
      <c r="A903" s="362"/>
      <c r="B903" s="362"/>
      <c r="C903" s="362"/>
      <c r="D903" s="362"/>
      <c r="E903" s="352"/>
      <c r="F903" s="352"/>
      <c r="G903" s="352"/>
      <c r="H903" s="352"/>
      <c r="I903" s="362"/>
      <c r="J903" s="365"/>
      <c r="K903" s="354"/>
      <c r="L903" s="352"/>
      <c r="M903" s="352"/>
      <c r="N903" s="352"/>
      <c r="O903" s="352"/>
      <c r="P903" s="352"/>
      <c r="Q903" s="352"/>
      <c r="R903" s="362"/>
      <c r="S903" s="362"/>
      <c r="T903" s="362"/>
      <c r="U903" s="362"/>
      <c r="V903" s="362"/>
      <c r="W903" s="362"/>
      <c r="X903" s="362"/>
      <c r="Y903" s="362"/>
    </row>
    <row r="904" spans="1:25">
      <c r="A904" s="362"/>
      <c r="B904" s="362"/>
      <c r="C904" s="362"/>
      <c r="D904" s="362"/>
      <c r="E904" s="352"/>
      <c r="F904" s="352"/>
      <c r="G904" s="352"/>
      <c r="H904" s="352"/>
      <c r="I904" s="362"/>
      <c r="J904" s="365"/>
      <c r="K904" s="354"/>
      <c r="L904" s="352"/>
      <c r="M904" s="352"/>
      <c r="N904" s="352"/>
      <c r="O904" s="352"/>
      <c r="P904" s="352"/>
      <c r="Q904" s="352"/>
      <c r="R904" s="362"/>
      <c r="S904" s="362"/>
      <c r="T904" s="362"/>
      <c r="U904" s="362"/>
      <c r="V904" s="362"/>
      <c r="W904" s="362"/>
      <c r="X904" s="362"/>
      <c r="Y904" s="362"/>
    </row>
    <row r="905" spans="1:25">
      <c r="A905" s="362"/>
      <c r="B905" s="362"/>
      <c r="C905" s="362"/>
      <c r="D905" s="362"/>
      <c r="E905" s="352"/>
      <c r="F905" s="352"/>
      <c r="G905" s="352"/>
      <c r="H905" s="352"/>
      <c r="I905" s="362"/>
      <c r="J905" s="365"/>
      <c r="K905" s="354"/>
      <c r="L905" s="352"/>
      <c r="M905" s="352"/>
      <c r="N905" s="352"/>
      <c r="O905" s="352"/>
      <c r="P905" s="352"/>
      <c r="Q905" s="352"/>
      <c r="R905" s="362"/>
      <c r="S905" s="362"/>
      <c r="T905" s="362"/>
      <c r="U905" s="362"/>
      <c r="V905" s="362"/>
      <c r="W905" s="362"/>
      <c r="X905" s="362"/>
      <c r="Y905" s="362"/>
    </row>
    <row r="906" spans="1:25">
      <c r="A906" s="362"/>
      <c r="B906" s="362"/>
      <c r="C906" s="362"/>
      <c r="D906" s="362"/>
      <c r="E906" s="352"/>
      <c r="F906" s="352"/>
      <c r="G906" s="352"/>
      <c r="H906" s="352"/>
      <c r="I906" s="362"/>
      <c r="J906" s="365"/>
      <c r="K906" s="354"/>
      <c r="L906" s="352"/>
      <c r="M906" s="352"/>
      <c r="N906" s="352"/>
      <c r="O906" s="352"/>
      <c r="P906" s="352"/>
      <c r="Q906" s="352"/>
      <c r="R906" s="362"/>
      <c r="S906" s="362"/>
      <c r="T906" s="362"/>
      <c r="U906" s="362"/>
      <c r="V906" s="362"/>
      <c r="W906" s="362"/>
      <c r="X906" s="362"/>
      <c r="Y906" s="362"/>
    </row>
    <row r="907" spans="1:25">
      <c r="A907" s="362"/>
      <c r="B907" s="362"/>
      <c r="C907" s="362"/>
      <c r="D907" s="362"/>
      <c r="E907" s="352"/>
      <c r="F907" s="352"/>
      <c r="G907" s="352"/>
      <c r="H907" s="352"/>
      <c r="I907" s="362"/>
      <c r="J907" s="365"/>
      <c r="K907" s="354"/>
      <c r="L907" s="352"/>
      <c r="M907" s="352"/>
      <c r="N907" s="352"/>
      <c r="O907" s="352"/>
      <c r="P907" s="352"/>
      <c r="Q907" s="352"/>
      <c r="R907" s="362"/>
      <c r="S907" s="362"/>
      <c r="T907" s="362"/>
      <c r="U907" s="362"/>
      <c r="V907" s="362"/>
      <c r="W907" s="362"/>
      <c r="X907" s="362"/>
      <c r="Y907" s="362"/>
    </row>
    <row r="908" spans="1:25">
      <c r="A908" s="362"/>
      <c r="B908" s="362"/>
      <c r="C908" s="362"/>
      <c r="D908" s="362"/>
      <c r="E908" s="352"/>
      <c r="F908" s="352"/>
      <c r="G908" s="352"/>
      <c r="H908" s="352"/>
      <c r="I908" s="362"/>
      <c r="J908" s="365"/>
      <c r="K908" s="354"/>
      <c r="L908" s="352"/>
      <c r="M908" s="352"/>
      <c r="N908" s="352"/>
      <c r="O908" s="352"/>
      <c r="P908" s="352"/>
      <c r="Q908" s="352"/>
      <c r="R908" s="362"/>
      <c r="S908" s="362"/>
      <c r="T908" s="362"/>
      <c r="U908" s="362"/>
      <c r="V908" s="362"/>
      <c r="W908" s="362"/>
      <c r="X908" s="362"/>
      <c r="Y908" s="362"/>
    </row>
    <row r="909" spans="1:25">
      <c r="A909" s="362"/>
      <c r="B909" s="362"/>
      <c r="C909" s="362"/>
      <c r="D909" s="362"/>
      <c r="E909" s="352"/>
      <c r="F909" s="352"/>
      <c r="G909" s="352"/>
      <c r="H909" s="352"/>
      <c r="I909" s="362"/>
      <c r="J909" s="365"/>
      <c r="K909" s="354"/>
      <c r="L909" s="352"/>
      <c r="M909" s="352"/>
      <c r="N909" s="352"/>
      <c r="O909" s="352"/>
      <c r="P909" s="352"/>
      <c r="Q909" s="352"/>
      <c r="R909" s="362"/>
      <c r="S909" s="362"/>
      <c r="T909" s="362"/>
      <c r="U909" s="362"/>
      <c r="V909" s="362"/>
      <c r="W909" s="362"/>
      <c r="X909" s="362"/>
      <c r="Y909" s="362"/>
    </row>
    <row r="910" spans="1:25">
      <c r="A910" s="362"/>
      <c r="B910" s="362"/>
      <c r="C910" s="362"/>
      <c r="D910" s="362"/>
      <c r="E910" s="352"/>
      <c r="F910" s="352"/>
      <c r="G910" s="352"/>
      <c r="H910" s="352"/>
      <c r="I910" s="362"/>
      <c r="J910" s="365"/>
      <c r="K910" s="354"/>
      <c r="L910" s="352"/>
      <c r="M910" s="352"/>
      <c r="N910" s="352"/>
      <c r="O910" s="352"/>
      <c r="P910" s="352"/>
      <c r="Q910" s="352"/>
      <c r="R910" s="362"/>
      <c r="S910" s="362"/>
      <c r="T910" s="362"/>
      <c r="U910" s="362"/>
      <c r="V910" s="362"/>
      <c r="W910" s="362"/>
      <c r="X910" s="362"/>
      <c r="Y910" s="362"/>
    </row>
    <row r="911" spans="1:25">
      <c r="A911" s="362"/>
      <c r="B911" s="362"/>
      <c r="C911" s="362"/>
      <c r="D911" s="362"/>
      <c r="E911" s="352"/>
      <c r="F911" s="352"/>
      <c r="G911" s="352"/>
      <c r="H911" s="352"/>
      <c r="I911" s="362"/>
      <c r="J911" s="365"/>
      <c r="K911" s="354"/>
      <c r="L911" s="352"/>
      <c r="M911" s="352"/>
      <c r="N911" s="352"/>
      <c r="O911" s="352"/>
      <c r="P911" s="352"/>
      <c r="Q911" s="352"/>
      <c r="R911" s="362"/>
      <c r="S911" s="362"/>
      <c r="T911" s="362"/>
      <c r="U911" s="362"/>
      <c r="V911" s="362"/>
      <c r="W911" s="362"/>
      <c r="X911" s="362"/>
      <c r="Y911" s="362"/>
    </row>
    <row r="912" spans="1:25">
      <c r="A912" s="362"/>
      <c r="B912" s="362"/>
      <c r="C912" s="362"/>
      <c r="D912" s="362"/>
      <c r="E912" s="352"/>
      <c r="F912" s="352"/>
      <c r="G912" s="352"/>
      <c r="H912" s="352"/>
      <c r="I912" s="362"/>
      <c r="J912" s="365"/>
      <c r="K912" s="354"/>
      <c r="L912" s="352"/>
      <c r="M912" s="352"/>
      <c r="N912" s="352"/>
      <c r="O912" s="352"/>
      <c r="P912" s="352"/>
      <c r="Q912" s="352"/>
      <c r="R912" s="362"/>
      <c r="S912" s="362"/>
      <c r="T912" s="362"/>
      <c r="U912" s="362"/>
      <c r="V912" s="362"/>
      <c r="W912" s="362"/>
      <c r="X912" s="362"/>
      <c r="Y912" s="362"/>
    </row>
    <row r="913" spans="1:25">
      <c r="A913" s="362"/>
      <c r="B913" s="362"/>
      <c r="C913" s="362"/>
      <c r="D913" s="362"/>
      <c r="E913" s="352"/>
      <c r="F913" s="352"/>
      <c r="G913" s="352"/>
      <c r="H913" s="352"/>
      <c r="I913" s="362"/>
      <c r="J913" s="365"/>
      <c r="K913" s="354"/>
      <c r="L913" s="352"/>
      <c r="M913" s="352"/>
      <c r="N913" s="352"/>
      <c r="O913" s="352"/>
      <c r="P913" s="352"/>
      <c r="Q913" s="352"/>
      <c r="R913" s="362"/>
      <c r="S913" s="362"/>
      <c r="T913" s="362"/>
      <c r="U913" s="362"/>
      <c r="V913" s="362"/>
      <c r="W913" s="362"/>
      <c r="X913" s="362"/>
      <c r="Y913" s="362"/>
    </row>
    <row r="914" spans="1:25">
      <c r="A914" s="362"/>
      <c r="B914" s="362"/>
      <c r="C914" s="362"/>
      <c r="D914" s="362"/>
      <c r="E914" s="352"/>
      <c r="F914" s="352"/>
      <c r="G914" s="352"/>
      <c r="H914" s="352"/>
      <c r="I914" s="362"/>
      <c r="J914" s="365"/>
      <c r="K914" s="354"/>
      <c r="L914" s="352"/>
      <c r="M914" s="352"/>
      <c r="N914" s="352"/>
      <c r="O914" s="352"/>
      <c r="P914" s="352"/>
      <c r="Q914" s="352"/>
      <c r="R914" s="362"/>
      <c r="S914" s="362"/>
      <c r="T914" s="362"/>
      <c r="U914" s="362"/>
      <c r="V914" s="362"/>
      <c r="W914" s="362"/>
      <c r="X914" s="362"/>
      <c r="Y914" s="362"/>
    </row>
    <row r="915" spans="1:25">
      <c r="A915" s="362"/>
      <c r="B915" s="362"/>
      <c r="C915" s="362"/>
      <c r="D915" s="362"/>
      <c r="E915" s="352"/>
      <c r="F915" s="352"/>
      <c r="G915" s="352"/>
      <c r="H915" s="352"/>
      <c r="I915" s="362"/>
      <c r="J915" s="365"/>
      <c r="K915" s="354"/>
      <c r="L915" s="352"/>
      <c r="M915" s="352"/>
      <c r="N915" s="352"/>
      <c r="O915" s="352"/>
      <c r="P915" s="352"/>
      <c r="Q915" s="352"/>
      <c r="R915" s="362"/>
      <c r="S915" s="362"/>
      <c r="T915" s="362"/>
      <c r="U915" s="362"/>
      <c r="V915" s="362"/>
      <c r="W915" s="362"/>
      <c r="X915" s="362"/>
      <c r="Y915" s="362"/>
    </row>
    <row r="916" spans="1:25">
      <c r="A916" s="362"/>
      <c r="B916" s="362"/>
      <c r="C916" s="362"/>
      <c r="D916" s="362"/>
      <c r="E916" s="352"/>
      <c r="F916" s="352"/>
      <c r="G916" s="352"/>
      <c r="H916" s="352"/>
      <c r="I916" s="362"/>
      <c r="J916" s="365"/>
      <c r="K916" s="354"/>
      <c r="L916" s="352"/>
      <c r="M916" s="352"/>
      <c r="N916" s="352"/>
      <c r="O916" s="352"/>
      <c r="P916" s="352"/>
      <c r="Q916" s="352"/>
      <c r="R916" s="362"/>
      <c r="S916" s="362"/>
      <c r="T916" s="362"/>
      <c r="U916" s="362"/>
      <c r="V916" s="362"/>
      <c r="W916" s="362"/>
      <c r="X916" s="362"/>
      <c r="Y916" s="362"/>
    </row>
    <row r="917" spans="1:25">
      <c r="A917" s="362"/>
      <c r="B917" s="362"/>
      <c r="C917" s="362"/>
      <c r="D917" s="362"/>
      <c r="E917" s="352"/>
      <c r="F917" s="352"/>
      <c r="G917" s="352"/>
      <c r="H917" s="352"/>
      <c r="I917" s="362"/>
      <c r="J917" s="365"/>
      <c r="K917" s="354"/>
      <c r="L917" s="352"/>
      <c r="M917" s="352"/>
      <c r="N917" s="352"/>
      <c r="O917" s="352"/>
      <c r="P917" s="352"/>
      <c r="Q917" s="352"/>
      <c r="R917" s="362"/>
      <c r="S917" s="362"/>
      <c r="T917" s="362"/>
      <c r="U917" s="362"/>
      <c r="V917" s="362"/>
      <c r="W917" s="362"/>
      <c r="X917" s="362"/>
      <c r="Y917" s="362"/>
    </row>
    <row r="918" spans="1:25">
      <c r="A918" s="362"/>
      <c r="B918" s="362"/>
      <c r="C918" s="362"/>
      <c r="D918" s="362"/>
      <c r="E918" s="352"/>
      <c r="F918" s="352"/>
      <c r="G918" s="352"/>
      <c r="H918" s="352"/>
      <c r="I918" s="362"/>
      <c r="J918" s="365"/>
      <c r="K918" s="354"/>
      <c r="L918" s="352"/>
      <c r="M918" s="352"/>
      <c r="N918" s="352"/>
      <c r="O918" s="352"/>
      <c r="P918" s="352"/>
      <c r="Q918" s="352"/>
      <c r="R918" s="362"/>
      <c r="S918" s="362"/>
      <c r="T918" s="362"/>
      <c r="U918" s="362"/>
      <c r="V918" s="362"/>
      <c r="W918" s="362"/>
      <c r="X918" s="362"/>
      <c r="Y918" s="362"/>
    </row>
    <row r="919" spans="1:25">
      <c r="A919" s="362"/>
      <c r="B919" s="362"/>
      <c r="C919" s="362"/>
      <c r="D919" s="362"/>
      <c r="E919" s="352"/>
      <c r="F919" s="352"/>
      <c r="G919" s="352"/>
      <c r="H919" s="352"/>
      <c r="I919" s="362"/>
      <c r="J919" s="365"/>
      <c r="K919" s="354"/>
      <c r="L919" s="352"/>
      <c r="M919" s="352"/>
      <c r="N919" s="352"/>
      <c r="O919" s="352"/>
      <c r="P919" s="352"/>
      <c r="Q919" s="352"/>
      <c r="R919" s="362"/>
      <c r="S919" s="362"/>
      <c r="T919" s="362"/>
      <c r="U919" s="362"/>
      <c r="V919" s="362"/>
      <c r="W919" s="362"/>
      <c r="X919" s="362"/>
      <c r="Y919" s="362"/>
    </row>
    <row r="920" spans="1:25">
      <c r="A920" s="362"/>
      <c r="B920" s="362"/>
      <c r="C920" s="362"/>
      <c r="D920" s="362"/>
      <c r="E920" s="352"/>
      <c r="F920" s="352"/>
      <c r="G920" s="352"/>
      <c r="H920" s="352"/>
      <c r="I920" s="362"/>
      <c r="J920" s="365"/>
      <c r="K920" s="354"/>
      <c r="L920" s="352"/>
      <c r="M920" s="352"/>
      <c r="N920" s="352"/>
      <c r="O920" s="352"/>
      <c r="P920" s="352"/>
      <c r="Q920" s="352"/>
      <c r="R920" s="362"/>
      <c r="S920" s="362"/>
      <c r="T920" s="362"/>
      <c r="U920" s="362"/>
      <c r="V920" s="362"/>
      <c r="W920" s="362"/>
      <c r="X920" s="362"/>
      <c r="Y920" s="362"/>
    </row>
    <row r="921" spans="1:25">
      <c r="A921" s="362"/>
      <c r="B921" s="362"/>
      <c r="C921" s="362"/>
      <c r="D921" s="362"/>
      <c r="E921" s="352"/>
      <c r="F921" s="352"/>
      <c r="G921" s="352"/>
      <c r="H921" s="352"/>
      <c r="I921" s="362"/>
      <c r="J921" s="365"/>
      <c r="K921" s="354"/>
      <c r="L921" s="352"/>
      <c r="M921" s="352"/>
      <c r="N921" s="352"/>
      <c r="O921" s="352"/>
      <c r="P921" s="352"/>
      <c r="Q921" s="352"/>
      <c r="R921" s="362"/>
      <c r="S921" s="362"/>
      <c r="T921" s="362"/>
      <c r="U921" s="362"/>
      <c r="V921" s="362"/>
      <c r="W921" s="362"/>
      <c r="X921" s="362"/>
      <c r="Y921" s="362"/>
    </row>
    <row r="922" spans="1:25">
      <c r="A922" s="362"/>
      <c r="B922" s="362"/>
      <c r="C922" s="362"/>
      <c r="D922" s="362"/>
      <c r="E922" s="352"/>
      <c r="F922" s="352"/>
      <c r="G922" s="352"/>
      <c r="H922" s="352"/>
      <c r="I922" s="362"/>
      <c r="J922" s="365"/>
      <c r="K922" s="354"/>
      <c r="L922" s="352"/>
      <c r="M922" s="352"/>
      <c r="N922" s="352"/>
      <c r="O922" s="352"/>
      <c r="P922" s="352"/>
      <c r="Q922" s="352"/>
      <c r="R922" s="362"/>
      <c r="S922" s="362"/>
      <c r="T922" s="362"/>
      <c r="U922" s="362"/>
      <c r="V922" s="362"/>
      <c r="W922" s="362"/>
      <c r="X922" s="362"/>
      <c r="Y922" s="362"/>
    </row>
    <row r="923" spans="1:25">
      <c r="A923" s="362"/>
      <c r="B923" s="362"/>
      <c r="C923" s="362"/>
      <c r="D923" s="362"/>
      <c r="E923" s="352"/>
      <c r="F923" s="352"/>
      <c r="G923" s="352"/>
      <c r="H923" s="352"/>
      <c r="I923" s="362"/>
      <c r="J923" s="365"/>
      <c r="K923" s="354"/>
      <c r="L923" s="352"/>
      <c r="M923" s="352"/>
      <c r="N923" s="352"/>
      <c r="O923" s="352"/>
      <c r="P923" s="352"/>
      <c r="Q923" s="352"/>
      <c r="R923" s="362"/>
      <c r="S923" s="362"/>
      <c r="T923" s="362"/>
      <c r="U923" s="362"/>
      <c r="V923" s="362"/>
      <c r="W923" s="362"/>
      <c r="X923" s="362"/>
      <c r="Y923" s="362"/>
    </row>
    <row r="924" spans="1:25">
      <c r="A924" s="362"/>
      <c r="B924" s="362"/>
      <c r="C924" s="362"/>
      <c r="D924" s="362"/>
      <c r="E924" s="352"/>
      <c r="F924" s="352"/>
      <c r="G924" s="352"/>
      <c r="H924" s="352"/>
      <c r="I924" s="362"/>
      <c r="J924" s="365"/>
      <c r="K924" s="354"/>
      <c r="L924" s="352"/>
      <c r="M924" s="352"/>
      <c r="N924" s="352"/>
      <c r="O924" s="352"/>
      <c r="P924" s="352"/>
      <c r="Q924" s="352"/>
      <c r="R924" s="362"/>
      <c r="S924" s="362"/>
      <c r="T924" s="362"/>
      <c r="U924" s="362"/>
      <c r="V924" s="362"/>
      <c r="W924" s="362"/>
      <c r="X924" s="362"/>
      <c r="Y924" s="362"/>
    </row>
    <row r="925" spans="1:25">
      <c r="A925" s="362"/>
      <c r="B925" s="362"/>
      <c r="C925" s="362"/>
      <c r="D925" s="362"/>
      <c r="E925" s="352"/>
      <c r="F925" s="352"/>
      <c r="G925" s="352"/>
      <c r="H925" s="352"/>
      <c r="I925" s="362"/>
      <c r="J925" s="365"/>
      <c r="K925" s="354"/>
      <c r="L925" s="352"/>
      <c r="M925" s="352"/>
      <c r="N925" s="352"/>
      <c r="O925" s="352"/>
      <c r="P925" s="352"/>
      <c r="Q925" s="352"/>
      <c r="R925" s="362"/>
      <c r="S925" s="362"/>
      <c r="T925" s="362"/>
      <c r="U925" s="362"/>
      <c r="V925" s="362"/>
      <c r="W925" s="362"/>
      <c r="X925" s="362"/>
      <c r="Y925" s="362"/>
    </row>
    <row r="926" spans="1:25">
      <c r="A926" s="362"/>
      <c r="B926" s="362"/>
      <c r="C926" s="362"/>
      <c r="D926" s="362"/>
      <c r="E926" s="352"/>
      <c r="F926" s="352"/>
      <c r="G926" s="352"/>
      <c r="H926" s="352"/>
      <c r="I926" s="362"/>
      <c r="J926" s="365"/>
      <c r="K926" s="354"/>
      <c r="L926" s="352"/>
      <c r="M926" s="352"/>
      <c r="N926" s="352"/>
      <c r="O926" s="352"/>
      <c r="P926" s="352"/>
      <c r="Q926" s="352"/>
      <c r="R926" s="362"/>
      <c r="S926" s="362"/>
      <c r="T926" s="362"/>
      <c r="U926" s="362"/>
      <c r="V926" s="362"/>
      <c r="W926" s="362"/>
      <c r="X926" s="362"/>
      <c r="Y926" s="362"/>
    </row>
    <row r="927" spans="1:25">
      <c r="A927" s="362"/>
      <c r="B927" s="362"/>
      <c r="C927" s="362"/>
      <c r="D927" s="362"/>
      <c r="E927" s="352"/>
      <c r="F927" s="352"/>
      <c r="G927" s="352"/>
      <c r="H927" s="352"/>
      <c r="I927" s="362"/>
      <c r="J927" s="365"/>
      <c r="K927" s="354"/>
      <c r="L927" s="352"/>
      <c r="M927" s="352"/>
      <c r="N927" s="352"/>
      <c r="O927" s="352"/>
      <c r="P927" s="352"/>
      <c r="Q927" s="352"/>
      <c r="R927" s="362"/>
      <c r="S927" s="362"/>
      <c r="T927" s="362"/>
      <c r="U927" s="362"/>
      <c r="V927" s="362"/>
      <c r="W927" s="362"/>
      <c r="X927" s="362"/>
      <c r="Y927" s="362"/>
    </row>
    <row r="928" spans="1:25">
      <c r="A928" s="362"/>
      <c r="B928" s="362"/>
      <c r="C928" s="362"/>
      <c r="D928" s="362"/>
      <c r="E928" s="352"/>
      <c r="F928" s="352"/>
      <c r="G928" s="352"/>
      <c r="H928" s="352"/>
      <c r="I928" s="362"/>
      <c r="J928" s="365"/>
      <c r="K928" s="354"/>
      <c r="L928" s="352"/>
      <c r="M928" s="352"/>
      <c r="N928" s="352"/>
      <c r="O928" s="352"/>
      <c r="P928" s="352"/>
      <c r="Q928" s="352"/>
      <c r="R928" s="362"/>
      <c r="S928" s="362"/>
      <c r="T928" s="362"/>
      <c r="U928" s="362"/>
      <c r="V928" s="362"/>
      <c r="W928" s="362"/>
      <c r="X928" s="362"/>
      <c r="Y928" s="362"/>
    </row>
    <row r="929" spans="1:25">
      <c r="A929" s="362"/>
      <c r="B929" s="362"/>
      <c r="C929" s="362"/>
      <c r="D929" s="362"/>
      <c r="E929" s="352"/>
      <c r="F929" s="352"/>
      <c r="G929" s="352"/>
      <c r="H929" s="352"/>
      <c r="I929" s="362"/>
      <c r="J929" s="365"/>
      <c r="K929" s="354"/>
      <c r="L929" s="352"/>
      <c r="M929" s="352"/>
      <c r="N929" s="352"/>
      <c r="O929" s="352"/>
      <c r="P929" s="352"/>
      <c r="Q929" s="352"/>
      <c r="R929" s="362"/>
      <c r="S929" s="362"/>
      <c r="T929" s="362"/>
      <c r="U929" s="362"/>
      <c r="V929" s="362"/>
      <c r="W929" s="362"/>
      <c r="X929" s="362"/>
      <c r="Y929" s="362"/>
    </row>
  </sheetData>
  <hyperlinks>
    <hyperlink ref="D2" location="INDEX!A1" display="Index"/>
    <hyperlink ref="N80" r:id="rId1" display="=@ROUNDUP(N75+N77+N78,0)"/>
  </hyperlinks>
  <pageMargins left="1" right="1" top="1.5" bottom="1" header="1" footer="0.5"/>
  <pageSetup scale="71" orientation="landscape" r:id="rId2"/>
  <headerFooter>
    <oddHeader>&amp;R&amp;"Times New Roman,Regular"&amp;8Schedule &amp;A
Page&amp;P of &amp;N</oddHeader>
  </headerFooter>
  <rowBreaks count="1" manualBreakCount="1">
    <brk id="38" max="15" man="1"/>
  </rowBreaks>
  <colBreaks count="1" manualBreakCount="1">
    <brk id="10" max="79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7"/>
  <sheetViews>
    <sheetView topLeftCell="A27" zoomScaleNormal="100" workbookViewId="0">
      <selection activeCell="G54" sqref="G54"/>
    </sheetView>
  </sheetViews>
  <sheetFormatPr defaultColWidth="8.5703125" defaultRowHeight="11.25"/>
  <cols>
    <col min="1" max="1" width="12" style="434" customWidth="1"/>
    <col min="2" max="2" width="41.42578125" style="434" customWidth="1"/>
    <col min="3" max="3" width="21.42578125" style="434" customWidth="1"/>
    <col min="4" max="4" width="17.140625" style="434" customWidth="1"/>
    <col min="5" max="5" width="21.42578125" style="434" customWidth="1"/>
    <col min="6" max="15" width="13.5703125" style="435" customWidth="1"/>
    <col min="16" max="16" width="8.5703125" style="434"/>
    <col min="17" max="19" width="13.42578125" style="434" customWidth="1"/>
    <col min="20" max="16384" width="8.5703125" style="434"/>
  </cols>
  <sheetData>
    <row r="1" spans="1:19">
      <c r="A1" s="433" t="s">
        <v>554</v>
      </c>
    </row>
    <row r="2" spans="1:19">
      <c r="A2" s="436"/>
      <c r="B2" s="436"/>
      <c r="C2" s="436"/>
      <c r="D2" s="436"/>
      <c r="E2" s="436"/>
      <c r="F2" s="436"/>
      <c r="G2" s="436"/>
      <c r="H2" s="436"/>
      <c r="I2" s="436"/>
      <c r="J2" s="436"/>
      <c r="K2" s="436"/>
      <c r="L2" s="436"/>
      <c r="M2" s="436"/>
      <c r="N2" s="436"/>
      <c r="O2" s="434"/>
    </row>
    <row r="3" spans="1:19" ht="10.35" customHeight="1">
      <c r="F3" s="665" t="s">
        <v>555</v>
      </c>
      <c r="G3" s="666"/>
      <c r="H3" s="666"/>
      <c r="I3" s="666"/>
      <c r="J3" s="666"/>
      <c r="K3" s="666"/>
      <c r="L3" s="667"/>
      <c r="N3" s="434"/>
      <c r="O3" s="434"/>
      <c r="Q3" s="665" t="s">
        <v>556</v>
      </c>
      <c r="R3" s="666"/>
      <c r="S3" s="667"/>
    </row>
    <row r="4" spans="1:19" ht="33.75">
      <c r="A4" s="437" t="s">
        <v>491</v>
      </c>
      <c r="B4" s="437" t="s">
        <v>411</v>
      </c>
      <c r="C4" s="438" t="s">
        <v>557</v>
      </c>
      <c r="D4" s="438" t="s">
        <v>558</v>
      </c>
      <c r="E4" s="438" t="s">
        <v>559</v>
      </c>
      <c r="F4" s="439" t="s">
        <v>560</v>
      </c>
      <c r="G4" s="439" t="s">
        <v>561</v>
      </c>
      <c r="H4" s="439" t="s">
        <v>562</v>
      </c>
      <c r="I4" s="439" t="s">
        <v>563</v>
      </c>
      <c r="J4" s="439" t="s">
        <v>564</v>
      </c>
      <c r="K4" s="439" t="s">
        <v>565</v>
      </c>
      <c r="L4" s="439" t="s">
        <v>566</v>
      </c>
      <c r="M4" s="439" t="s">
        <v>567</v>
      </c>
      <c r="N4" s="440" t="s">
        <v>496</v>
      </c>
      <c r="O4" s="434"/>
      <c r="Q4" s="440" t="s">
        <v>568</v>
      </c>
      <c r="R4" s="440" t="s">
        <v>569</v>
      </c>
      <c r="S4" s="440" t="s">
        <v>570</v>
      </c>
    </row>
    <row r="6" spans="1:19">
      <c r="A6" s="441" t="s">
        <v>505</v>
      </c>
      <c r="B6" s="442"/>
      <c r="C6" s="442"/>
      <c r="D6" s="442"/>
      <c r="E6" s="442"/>
    </row>
    <row r="7" spans="1:19">
      <c r="A7" s="443"/>
      <c r="B7" s="443"/>
      <c r="C7" s="443"/>
      <c r="D7" s="443"/>
      <c r="E7" s="443"/>
    </row>
    <row r="8" spans="1:19">
      <c r="A8" s="442" t="s">
        <v>507</v>
      </c>
      <c r="B8" s="442"/>
      <c r="C8" s="442"/>
      <c r="D8" s="442"/>
      <c r="E8" s="442"/>
    </row>
    <row r="9" spans="1:19">
      <c r="A9" s="444">
        <v>301</v>
      </c>
      <c r="B9" s="443" t="s">
        <v>508</v>
      </c>
      <c r="C9" s="445">
        <v>0</v>
      </c>
      <c r="D9" s="445"/>
      <c r="E9" s="445">
        <f>+C9+D9</f>
        <v>0</v>
      </c>
      <c r="M9" s="446">
        <f>SUM(F9:L9)</f>
        <v>0</v>
      </c>
      <c r="N9" s="446">
        <f>+E9+M9</f>
        <v>0</v>
      </c>
      <c r="O9" s="434"/>
      <c r="Q9" s="446">
        <f>ROUND(E9/1000,0)</f>
        <v>0</v>
      </c>
      <c r="R9" s="446">
        <f>ROUND(M9/1000,0)</f>
        <v>0</v>
      </c>
      <c r="S9" s="446">
        <f>+Q9+R9</f>
        <v>0</v>
      </c>
    </row>
    <row r="10" spans="1:19">
      <c r="A10" s="444">
        <v>302</v>
      </c>
      <c r="B10" s="443" t="s">
        <v>509</v>
      </c>
      <c r="C10" s="445">
        <v>0</v>
      </c>
      <c r="D10" s="445"/>
      <c r="E10" s="445">
        <f t="shared" ref="E10:E12" si="0">+C10+D10</f>
        <v>0</v>
      </c>
      <c r="M10" s="446">
        <f t="shared" ref="M10:M12" si="1">SUM(F10:L10)</f>
        <v>0</v>
      </c>
      <c r="N10" s="446">
        <f t="shared" ref="N10:N12" si="2">+E10+M10</f>
        <v>0</v>
      </c>
      <c r="Q10" s="446">
        <f t="shared" ref="Q10:Q12" si="3">ROUND(E10/1000,0)</f>
        <v>0</v>
      </c>
      <c r="R10" s="446">
        <f t="shared" ref="R10:R12" si="4">ROUND(M10/1000,0)</f>
        <v>0</v>
      </c>
      <c r="S10" s="446">
        <f t="shared" ref="S10:S12" si="5">+Q10+R10</f>
        <v>0</v>
      </c>
    </row>
    <row r="11" spans="1:19">
      <c r="A11" s="447">
        <v>303.01</v>
      </c>
      <c r="B11" s="443" t="s">
        <v>510</v>
      </c>
      <c r="C11" s="445">
        <v>0</v>
      </c>
      <c r="D11" s="445"/>
      <c r="E11" s="445">
        <f t="shared" si="0"/>
        <v>0</v>
      </c>
      <c r="M11" s="446">
        <f t="shared" si="1"/>
        <v>0</v>
      </c>
      <c r="N11" s="446">
        <f t="shared" si="2"/>
        <v>0</v>
      </c>
      <c r="Q11" s="446">
        <f t="shared" si="3"/>
        <v>0</v>
      </c>
      <c r="R11" s="446">
        <f t="shared" si="4"/>
        <v>0</v>
      </c>
      <c r="S11" s="446">
        <f t="shared" si="5"/>
        <v>0</v>
      </c>
    </row>
    <row r="12" spans="1:19">
      <c r="A12" s="447">
        <v>303.02</v>
      </c>
      <c r="B12" s="443" t="s">
        <v>511</v>
      </c>
      <c r="C12" s="445">
        <v>42281074.349999979</v>
      </c>
      <c r="D12" s="445"/>
      <c r="E12" s="445">
        <f t="shared" si="0"/>
        <v>42281074.349999979</v>
      </c>
      <c r="F12" s="435">
        <v>-5442387.4155439958</v>
      </c>
      <c r="H12" s="435">
        <v>-7157588.5300000003</v>
      </c>
      <c r="J12" s="435">
        <v>-30933.55</v>
      </c>
      <c r="M12" s="446">
        <f t="shared" si="1"/>
        <v>-12630909.495543998</v>
      </c>
      <c r="N12" s="446">
        <f t="shared" si="2"/>
        <v>29650164.854455981</v>
      </c>
      <c r="Q12" s="446">
        <f t="shared" si="3"/>
        <v>42281</v>
      </c>
      <c r="R12" s="446">
        <f t="shared" si="4"/>
        <v>-12631</v>
      </c>
      <c r="S12" s="446">
        <f t="shared" si="5"/>
        <v>29650</v>
      </c>
    </row>
    <row r="13" spans="1:19">
      <c r="A13" s="436"/>
      <c r="B13" s="443"/>
      <c r="C13" s="443"/>
      <c r="D13" s="443"/>
      <c r="E13" s="443"/>
      <c r="M13" s="446"/>
      <c r="N13" s="446"/>
      <c r="Q13" s="446"/>
      <c r="R13" s="446"/>
      <c r="S13" s="446"/>
    </row>
    <row r="14" spans="1:19" ht="12" thickBot="1">
      <c r="A14" s="448"/>
      <c r="B14" s="449" t="s">
        <v>512</v>
      </c>
      <c r="C14" s="450">
        <f>SUM(C9:C12)</f>
        <v>42281074.349999979</v>
      </c>
      <c r="D14" s="450">
        <f>SUM(D9:D12)</f>
        <v>0</v>
      </c>
      <c r="E14" s="450">
        <f>SUM(E9:E12)</f>
        <v>42281074.349999979</v>
      </c>
      <c r="F14" s="450">
        <f>SUM(F9:F12)</f>
        <v>-5442387.4155439958</v>
      </c>
      <c r="G14" s="450">
        <f t="shared" ref="G14:L14" si="6">SUM(G9:G12)</f>
        <v>0</v>
      </c>
      <c r="H14" s="450">
        <f t="shared" si="6"/>
        <v>-7157588.5300000003</v>
      </c>
      <c r="I14" s="450">
        <f t="shared" si="6"/>
        <v>0</v>
      </c>
      <c r="J14" s="450">
        <f t="shared" si="6"/>
        <v>-30933.55</v>
      </c>
      <c r="K14" s="450">
        <f t="shared" si="6"/>
        <v>0</v>
      </c>
      <c r="L14" s="450">
        <f t="shared" si="6"/>
        <v>0</v>
      </c>
      <c r="M14" s="450">
        <f>SUM(M9:M12)</f>
        <v>-12630909.495543998</v>
      </c>
      <c r="N14" s="450">
        <f>SUM(N9:N12)</f>
        <v>29650164.854455981</v>
      </c>
      <c r="Q14" s="450">
        <f t="shared" ref="Q14:S14" si="7">SUM(Q9:Q12)</f>
        <v>42281</v>
      </c>
      <c r="R14" s="450">
        <f t="shared" si="7"/>
        <v>-12631</v>
      </c>
      <c r="S14" s="450">
        <f t="shared" si="7"/>
        <v>29650</v>
      </c>
    </row>
    <row r="15" spans="1:19" ht="12" thickTop="1">
      <c r="A15" s="443"/>
      <c r="B15" s="443"/>
      <c r="C15" s="435"/>
      <c r="D15" s="435"/>
      <c r="E15" s="435"/>
      <c r="Q15" s="435"/>
      <c r="R15" s="435"/>
      <c r="S15" s="435"/>
    </row>
    <row r="16" spans="1:19">
      <c r="A16" s="442" t="s">
        <v>513</v>
      </c>
      <c r="B16" s="442"/>
      <c r="C16" s="435"/>
      <c r="D16" s="435"/>
      <c r="E16" s="435"/>
      <c r="Q16" s="435"/>
      <c r="R16" s="435"/>
      <c r="S16" s="435"/>
    </row>
    <row r="17" spans="1:19">
      <c r="A17" s="451">
        <v>350.01</v>
      </c>
      <c r="B17" s="443" t="s">
        <v>514</v>
      </c>
      <c r="C17" s="445">
        <v>0</v>
      </c>
      <c r="D17" s="445"/>
      <c r="E17" s="445">
        <f>+C17+D17</f>
        <v>0</v>
      </c>
      <c r="M17" s="446">
        <f t="shared" ref="M17:M26" si="8">SUM(F17:L17)</f>
        <v>0</v>
      </c>
      <c r="N17" s="446">
        <f t="shared" ref="N17:N26" si="9">+E17+M17</f>
        <v>0</v>
      </c>
      <c r="Q17" s="446">
        <f>ROUND(E17/1000,0)</f>
        <v>0</v>
      </c>
      <c r="R17" s="446">
        <f t="shared" ref="R17:R26" si="10">ROUND(M17/1000,0)</f>
        <v>0</v>
      </c>
      <c r="S17" s="446">
        <f t="shared" ref="S17:S26" si="11">+Q17+R17</f>
        <v>0</v>
      </c>
    </row>
    <row r="18" spans="1:19">
      <c r="A18" s="451">
        <v>350.02</v>
      </c>
      <c r="B18" s="443" t="s">
        <v>515</v>
      </c>
      <c r="C18" s="445">
        <v>1300575.8400000001</v>
      </c>
      <c r="D18" s="445"/>
      <c r="E18" s="445">
        <f t="shared" ref="E18:E26" si="12">+C18+D18</f>
        <v>1300575.8400000001</v>
      </c>
      <c r="F18" s="435">
        <v>-10098.614252999891</v>
      </c>
      <c r="M18" s="446">
        <f t="shared" si="8"/>
        <v>-10098.614252999891</v>
      </c>
      <c r="N18" s="446">
        <f t="shared" si="9"/>
        <v>1290477.2257470002</v>
      </c>
      <c r="Q18" s="446">
        <f t="shared" ref="Q18:Q26" si="13">ROUND(E18/1000,0)</f>
        <v>1301</v>
      </c>
      <c r="R18" s="446">
        <f t="shared" si="10"/>
        <v>-10</v>
      </c>
      <c r="S18" s="446">
        <f t="shared" si="11"/>
        <v>1291</v>
      </c>
    </row>
    <row r="19" spans="1:19">
      <c r="A19" s="451">
        <v>352.01</v>
      </c>
      <c r="B19" s="443" t="s">
        <v>516</v>
      </c>
      <c r="C19" s="445">
        <v>3021327.41</v>
      </c>
      <c r="D19" s="445"/>
      <c r="E19" s="445">
        <f t="shared" si="12"/>
        <v>3021327.41</v>
      </c>
      <c r="F19" s="435">
        <v>181999.72159199975</v>
      </c>
      <c r="M19" s="446">
        <f t="shared" si="8"/>
        <v>181999.72159199975</v>
      </c>
      <c r="N19" s="446">
        <f t="shared" si="9"/>
        <v>3203327.1315919999</v>
      </c>
      <c r="Q19" s="446">
        <f t="shared" si="13"/>
        <v>3021</v>
      </c>
      <c r="R19" s="446">
        <f t="shared" si="10"/>
        <v>182</v>
      </c>
      <c r="S19" s="446">
        <f t="shared" si="11"/>
        <v>3203</v>
      </c>
    </row>
    <row r="20" spans="1:19">
      <c r="A20" s="451">
        <v>353.01</v>
      </c>
      <c r="B20" s="443" t="s">
        <v>517</v>
      </c>
      <c r="C20" s="445">
        <v>20539508.600000005</v>
      </c>
      <c r="D20" s="445"/>
      <c r="E20" s="445">
        <f t="shared" si="12"/>
        <v>20539508.600000005</v>
      </c>
      <c r="F20" s="435">
        <v>-1589840.9052320011</v>
      </c>
      <c r="M20" s="446">
        <f t="shared" si="8"/>
        <v>-1589840.9052320011</v>
      </c>
      <c r="N20" s="446">
        <f t="shared" si="9"/>
        <v>18949667.694768004</v>
      </c>
      <c r="Q20" s="446">
        <f t="shared" si="13"/>
        <v>20540</v>
      </c>
      <c r="R20" s="446">
        <f t="shared" si="10"/>
        <v>-1590</v>
      </c>
      <c r="S20" s="446">
        <f t="shared" si="11"/>
        <v>18950</v>
      </c>
    </row>
    <row r="21" spans="1:19">
      <c r="A21" s="451">
        <v>354.01</v>
      </c>
      <c r="B21" s="443" t="s">
        <v>518</v>
      </c>
      <c r="C21" s="445">
        <v>14506978.109999999</v>
      </c>
      <c r="D21" s="445"/>
      <c r="E21" s="445">
        <f t="shared" si="12"/>
        <v>14506978.109999999</v>
      </c>
      <c r="F21" s="435">
        <v>2195854.972843999</v>
      </c>
      <c r="M21" s="446">
        <f t="shared" si="8"/>
        <v>2195854.972843999</v>
      </c>
      <c r="N21" s="446">
        <f t="shared" si="9"/>
        <v>16702833.082843998</v>
      </c>
      <c r="Q21" s="446">
        <f t="shared" si="13"/>
        <v>14507</v>
      </c>
      <c r="R21" s="446">
        <f t="shared" si="10"/>
        <v>2196</v>
      </c>
      <c r="S21" s="446">
        <f t="shared" si="11"/>
        <v>16703</v>
      </c>
    </row>
    <row r="22" spans="1:19">
      <c r="A22" s="451">
        <v>355.01</v>
      </c>
      <c r="B22" s="443" t="s">
        <v>519</v>
      </c>
      <c r="C22" s="445">
        <v>4147750.3</v>
      </c>
      <c r="D22" s="445"/>
      <c r="E22" s="445">
        <f t="shared" si="12"/>
        <v>4147750.3</v>
      </c>
      <c r="F22" s="435">
        <v>-1099901.0782320001</v>
      </c>
      <c r="M22" s="446">
        <f t="shared" si="8"/>
        <v>-1099901.0782320001</v>
      </c>
      <c r="N22" s="446">
        <f t="shared" si="9"/>
        <v>3047849.2217679997</v>
      </c>
      <c r="Q22" s="446">
        <f t="shared" si="13"/>
        <v>4148</v>
      </c>
      <c r="R22" s="446">
        <f t="shared" si="10"/>
        <v>-1100</v>
      </c>
      <c r="S22" s="446">
        <f t="shared" si="11"/>
        <v>3048</v>
      </c>
    </row>
    <row r="23" spans="1:19">
      <c r="A23" s="451">
        <v>356.01</v>
      </c>
      <c r="B23" s="443" t="s">
        <v>520</v>
      </c>
      <c r="C23" s="445">
        <v>20063645.969999999</v>
      </c>
      <c r="D23" s="445"/>
      <c r="E23" s="445">
        <f t="shared" si="12"/>
        <v>20063645.969999999</v>
      </c>
      <c r="F23" s="435">
        <v>-796086.73641899973</v>
      </c>
      <c r="M23" s="446">
        <f t="shared" si="8"/>
        <v>-796086.73641899973</v>
      </c>
      <c r="N23" s="446">
        <f t="shared" si="9"/>
        <v>19267559.233580999</v>
      </c>
      <c r="Q23" s="446">
        <f t="shared" si="13"/>
        <v>20064</v>
      </c>
      <c r="R23" s="446">
        <f t="shared" si="10"/>
        <v>-796</v>
      </c>
      <c r="S23" s="446">
        <f t="shared" si="11"/>
        <v>19268</v>
      </c>
    </row>
    <row r="24" spans="1:19">
      <c r="A24" s="451">
        <v>357.01</v>
      </c>
      <c r="B24" s="443" t="s">
        <v>571</v>
      </c>
      <c r="C24" s="445">
        <v>624178.32000000007</v>
      </c>
      <c r="D24" s="445"/>
      <c r="E24" s="445">
        <f t="shared" si="12"/>
        <v>624178.32000000007</v>
      </c>
      <c r="F24" s="435">
        <v>34253.69035499997</v>
      </c>
      <c r="M24" s="446">
        <f t="shared" si="8"/>
        <v>34253.69035499997</v>
      </c>
      <c r="N24" s="446">
        <f t="shared" si="9"/>
        <v>658432.01035500003</v>
      </c>
      <c r="Q24" s="446">
        <f t="shared" si="13"/>
        <v>624</v>
      </c>
      <c r="R24" s="446">
        <f t="shared" si="10"/>
        <v>34</v>
      </c>
      <c r="S24" s="446">
        <f t="shared" si="11"/>
        <v>658</v>
      </c>
    </row>
    <row r="25" spans="1:19">
      <c r="A25" s="451">
        <v>358.01</v>
      </c>
      <c r="B25" s="452" t="s">
        <v>522</v>
      </c>
      <c r="C25" s="445">
        <v>360671.4</v>
      </c>
      <c r="D25" s="445"/>
      <c r="E25" s="445">
        <f t="shared" si="12"/>
        <v>360671.4</v>
      </c>
      <c r="F25" s="435">
        <v>-14661.443810000026</v>
      </c>
      <c r="M25" s="446">
        <f t="shared" si="8"/>
        <v>-14661.443810000026</v>
      </c>
      <c r="N25" s="446">
        <f t="shared" si="9"/>
        <v>346009.95619</v>
      </c>
      <c r="Q25" s="446">
        <f t="shared" si="13"/>
        <v>361</v>
      </c>
      <c r="R25" s="446">
        <f t="shared" si="10"/>
        <v>-15</v>
      </c>
      <c r="S25" s="446">
        <f t="shared" si="11"/>
        <v>346</v>
      </c>
    </row>
    <row r="26" spans="1:19">
      <c r="A26" s="451">
        <v>359.01</v>
      </c>
      <c r="B26" s="443" t="s">
        <v>523</v>
      </c>
      <c r="C26" s="445">
        <v>1295516.4900000002</v>
      </c>
      <c r="D26" s="445"/>
      <c r="E26" s="445">
        <f t="shared" si="12"/>
        <v>1295516.4900000002</v>
      </c>
      <c r="F26" s="435">
        <v>154913.13952700002</v>
      </c>
      <c r="M26" s="446">
        <f t="shared" si="8"/>
        <v>154913.13952700002</v>
      </c>
      <c r="N26" s="446">
        <f t="shared" si="9"/>
        <v>1450429.6295270002</v>
      </c>
      <c r="Q26" s="446">
        <f t="shared" si="13"/>
        <v>1296</v>
      </c>
      <c r="R26" s="446">
        <f t="shared" si="10"/>
        <v>155</v>
      </c>
      <c r="S26" s="446">
        <f t="shared" si="11"/>
        <v>1451</v>
      </c>
    </row>
    <row r="27" spans="1:19">
      <c r="A27" s="436"/>
      <c r="B27" s="443"/>
      <c r="C27" s="435"/>
      <c r="D27" s="435"/>
      <c r="E27" s="435"/>
      <c r="M27" s="446"/>
      <c r="N27" s="446"/>
      <c r="Q27" s="446"/>
      <c r="R27" s="446"/>
      <c r="S27" s="446"/>
    </row>
    <row r="28" spans="1:19" ht="12" thickBot="1">
      <c r="A28" s="442"/>
      <c r="B28" s="453" t="s">
        <v>512</v>
      </c>
      <c r="C28" s="450">
        <f t="shared" ref="C28:D28" si="14">SUM(C17:C26)</f>
        <v>65860152.440000005</v>
      </c>
      <c r="D28" s="450">
        <f t="shared" si="14"/>
        <v>0</v>
      </c>
      <c r="E28" s="450">
        <f t="shared" ref="E28:N28" si="15">SUM(E17:E26)</f>
        <v>65860152.440000005</v>
      </c>
      <c r="F28" s="450">
        <f t="shared" si="15"/>
        <v>-943567.25362800201</v>
      </c>
      <c r="G28" s="450">
        <f t="shared" si="15"/>
        <v>0</v>
      </c>
      <c r="H28" s="450">
        <f t="shared" si="15"/>
        <v>0</v>
      </c>
      <c r="I28" s="450">
        <f t="shared" si="15"/>
        <v>0</v>
      </c>
      <c r="J28" s="450"/>
      <c r="K28" s="450">
        <f t="shared" si="15"/>
        <v>0</v>
      </c>
      <c r="L28" s="450">
        <f t="shared" si="15"/>
        <v>0</v>
      </c>
      <c r="M28" s="450">
        <f t="shared" si="15"/>
        <v>-943567.25362800201</v>
      </c>
      <c r="N28" s="450">
        <f t="shared" si="15"/>
        <v>64916585.186372004</v>
      </c>
      <c r="Q28" s="450">
        <f t="shared" ref="Q28:S28" si="16">SUM(Q17:Q26)</f>
        <v>65862</v>
      </c>
      <c r="R28" s="450">
        <f t="shared" si="16"/>
        <v>-944</v>
      </c>
      <c r="S28" s="450">
        <f t="shared" si="16"/>
        <v>64918</v>
      </c>
    </row>
    <row r="29" spans="1:19" ht="12" thickTop="1">
      <c r="A29" s="443"/>
      <c r="B29" s="443"/>
      <c r="C29" s="435"/>
      <c r="D29" s="435"/>
      <c r="E29" s="435"/>
      <c r="Q29" s="435"/>
      <c r="R29" s="435"/>
      <c r="S29" s="435"/>
    </row>
    <row r="30" spans="1:19">
      <c r="A30" s="442" t="s">
        <v>524</v>
      </c>
      <c r="B30" s="442"/>
      <c r="C30" s="435"/>
      <c r="D30" s="435"/>
      <c r="E30" s="435"/>
      <c r="Q30" s="435"/>
      <c r="R30" s="435"/>
      <c r="S30" s="435"/>
    </row>
    <row r="31" spans="1:19">
      <c r="A31" s="451">
        <v>360.01</v>
      </c>
      <c r="B31" s="443" t="s">
        <v>514</v>
      </c>
      <c r="C31" s="445">
        <v>0</v>
      </c>
      <c r="D31" s="445"/>
      <c r="E31" s="445">
        <f>+C31+D31</f>
        <v>0</v>
      </c>
      <c r="M31" s="446">
        <f t="shared" ref="M31:M47" si="17">SUM(F31:L31)</f>
        <v>0</v>
      </c>
      <c r="N31" s="446">
        <f t="shared" ref="N31:N47" si="18">+E31+M31</f>
        <v>0</v>
      </c>
      <c r="Q31" s="446">
        <f t="shared" ref="Q31:Q47" si="19">ROUND(E31/1000,0)</f>
        <v>0</v>
      </c>
      <c r="R31" s="446">
        <f t="shared" ref="R31:R47" si="20">ROUND(M31/1000,0)</f>
        <v>0</v>
      </c>
      <c r="S31" s="446">
        <f t="shared" ref="S31:S47" si="21">+Q31+R31</f>
        <v>0</v>
      </c>
    </row>
    <row r="32" spans="1:19">
      <c r="A32" s="451">
        <v>360.02</v>
      </c>
      <c r="B32" s="443" t="s">
        <v>515</v>
      </c>
      <c r="C32" s="445">
        <v>31834.079999999994</v>
      </c>
      <c r="D32" s="445"/>
      <c r="E32" s="445">
        <f t="shared" ref="E32:E47" si="22">+C32+D32</f>
        <v>31834.079999999994</v>
      </c>
      <c r="F32" s="435">
        <v>1528.0308029999978</v>
      </c>
      <c r="K32" s="435">
        <v>-14908.08</v>
      </c>
      <c r="M32" s="446">
        <f t="shared" si="17"/>
        <v>-13380.049197000002</v>
      </c>
      <c r="N32" s="446">
        <f t="shared" si="18"/>
        <v>18454.030802999994</v>
      </c>
      <c r="Q32" s="446">
        <f t="shared" si="19"/>
        <v>32</v>
      </c>
      <c r="R32" s="446">
        <f t="shared" si="20"/>
        <v>-13</v>
      </c>
      <c r="S32" s="446">
        <f t="shared" si="21"/>
        <v>19</v>
      </c>
    </row>
    <row r="33" spans="1:19">
      <c r="A33" s="451">
        <v>361.01</v>
      </c>
      <c r="B33" s="452" t="s">
        <v>516</v>
      </c>
      <c r="C33" s="445">
        <v>1593660.8800000001</v>
      </c>
      <c r="D33" s="445"/>
      <c r="E33" s="445">
        <f t="shared" si="22"/>
        <v>1593660.8800000001</v>
      </c>
      <c r="F33" s="435">
        <v>63193.45047000004</v>
      </c>
      <c r="M33" s="446">
        <f t="shared" si="17"/>
        <v>63193.45047000004</v>
      </c>
      <c r="N33" s="446">
        <f t="shared" si="18"/>
        <v>1656854.3304700002</v>
      </c>
      <c r="Q33" s="446">
        <f t="shared" si="19"/>
        <v>1594</v>
      </c>
      <c r="R33" s="446">
        <f t="shared" si="20"/>
        <v>63</v>
      </c>
      <c r="S33" s="446">
        <f t="shared" si="21"/>
        <v>1657</v>
      </c>
    </row>
    <row r="34" spans="1:19">
      <c r="A34" s="451">
        <v>362.01</v>
      </c>
      <c r="B34" s="443" t="s">
        <v>517</v>
      </c>
      <c r="C34" s="445">
        <v>21573410.279999979</v>
      </c>
      <c r="D34" s="445"/>
      <c r="E34" s="445">
        <f t="shared" si="22"/>
        <v>21573410.279999979</v>
      </c>
      <c r="F34" s="435">
        <v>3632901.4957499988</v>
      </c>
      <c r="M34" s="446">
        <f t="shared" si="17"/>
        <v>3632901.4957499988</v>
      </c>
      <c r="N34" s="446">
        <f t="shared" si="18"/>
        <v>25206311.775749978</v>
      </c>
      <c r="Q34" s="446">
        <f t="shared" si="19"/>
        <v>21573</v>
      </c>
      <c r="R34" s="446">
        <f t="shared" si="20"/>
        <v>3633</v>
      </c>
      <c r="S34" s="446">
        <f t="shared" si="21"/>
        <v>25206</v>
      </c>
    </row>
    <row r="35" spans="1:19">
      <c r="A35" s="451">
        <v>364.01</v>
      </c>
      <c r="B35" s="452" t="s">
        <v>525</v>
      </c>
      <c r="C35" s="445">
        <v>23182992.350000001</v>
      </c>
      <c r="D35" s="445"/>
      <c r="E35" s="445">
        <f t="shared" si="22"/>
        <v>23182992.350000001</v>
      </c>
      <c r="F35" s="435">
        <v>1667566.7970399968</v>
      </c>
      <c r="M35" s="446">
        <f t="shared" si="17"/>
        <v>1667566.7970399968</v>
      </c>
      <c r="N35" s="446">
        <f t="shared" si="18"/>
        <v>24850559.147039998</v>
      </c>
      <c r="Q35" s="446">
        <f t="shared" si="19"/>
        <v>23183</v>
      </c>
      <c r="R35" s="446">
        <f t="shared" si="20"/>
        <v>1668</v>
      </c>
      <c r="S35" s="446">
        <f t="shared" si="21"/>
        <v>24851</v>
      </c>
    </row>
    <row r="36" spans="1:19">
      <c r="A36" s="451">
        <v>365.01</v>
      </c>
      <c r="B36" s="443" t="s">
        <v>520</v>
      </c>
      <c r="C36" s="445">
        <v>26953517.939999998</v>
      </c>
      <c r="D36" s="445"/>
      <c r="E36" s="445">
        <f t="shared" si="22"/>
        <v>26953517.939999998</v>
      </c>
      <c r="F36" s="435">
        <v>5034617.3733999953</v>
      </c>
      <c r="M36" s="446">
        <f t="shared" si="17"/>
        <v>5034617.3733999953</v>
      </c>
      <c r="N36" s="446">
        <f t="shared" si="18"/>
        <v>31988135.313399993</v>
      </c>
      <c r="Q36" s="446">
        <f t="shared" si="19"/>
        <v>26954</v>
      </c>
      <c r="R36" s="446">
        <f t="shared" si="20"/>
        <v>5035</v>
      </c>
      <c r="S36" s="446">
        <f t="shared" si="21"/>
        <v>31989</v>
      </c>
    </row>
    <row r="37" spans="1:19">
      <c r="A37" s="451">
        <v>366.01</v>
      </c>
      <c r="B37" s="443" t="s">
        <v>526</v>
      </c>
      <c r="C37" s="445">
        <v>14698434.649999997</v>
      </c>
      <c r="D37" s="445"/>
      <c r="E37" s="445">
        <f t="shared" si="22"/>
        <v>14698434.649999997</v>
      </c>
      <c r="F37" s="435">
        <v>-3352209.3895650003</v>
      </c>
      <c r="H37" s="435">
        <v>-10397.69</v>
      </c>
      <c r="M37" s="446">
        <f t="shared" si="17"/>
        <v>-3362607.0795650003</v>
      </c>
      <c r="N37" s="446">
        <f t="shared" si="18"/>
        <v>11335827.570434997</v>
      </c>
      <c r="Q37" s="446">
        <f t="shared" si="19"/>
        <v>14698</v>
      </c>
      <c r="R37" s="446">
        <f t="shared" si="20"/>
        <v>-3363</v>
      </c>
      <c r="S37" s="446">
        <f t="shared" si="21"/>
        <v>11335</v>
      </c>
    </row>
    <row r="38" spans="1:19">
      <c r="A38" s="451">
        <v>367.01</v>
      </c>
      <c r="B38" s="452" t="s">
        <v>527</v>
      </c>
      <c r="C38" s="445">
        <v>33718845.18</v>
      </c>
      <c r="D38" s="445"/>
      <c r="E38" s="445">
        <f t="shared" si="22"/>
        <v>33718845.18</v>
      </c>
      <c r="F38" s="435">
        <v>746267.83354199678</v>
      </c>
      <c r="H38" s="435">
        <v>-140482.57</v>
      </c>
      <c r="M38" s="446">
        <f t="shared" si="17"/>
        <v>605785.26354199671</v>
      </c>
      <c r="N38" s="446">
        <f t="shared" si="18"/>
        <v>34324630.443541996</v>
      </c>
      <c r="Q38" s="446">
        <f t="shared" si="19"/>
        <v>33719</v>
      </c>
      <c r="R38" s="446">
        <f t="shared" si="20"/>
        <v>606</v>
      </c>
      <c r="S38" s="446">
        <f t="shared" si="21"/>
        <v>34325</v>
      </c>
    </row>
    <row r="39" spans="1:19">
      <c r="A39" s="451">
        <v>368.01</v>
      </c>
      <c r="B39" s="443" t="s">
        <v>528</v>
      </c>
      <c r="C39" s="445">
        <v>41452182.109999992</v>
      </c>
      <c r="D39" s="445"/>
      <c r="E39" s="445">
        <f t="shared" si="22"/>
        <v>41452182.109999992</v>
      </c>
      <c r="F39" s="435">
        <v>8807126.2674559951</v>
      </c>
      <c r="H39" s="435">
        <v>-74984.19</v>
      </c>
      <c r="M39" s="446">
        <f t="shared" si="17"/>
        <v>8732142.0774559956</v>
      </c>
      <c r="N39" s="446">
        <f t="shared" si="18"/>
        <v>50184324.187455989</v>
      </c>
      <c r="Q39" s="446">
        <f t="shared" si="19"/>
        <v>41452</v>
      </c>
      <c r="R39" s="446">
        <f t="shared" si="20"/>
        <v>8732</v>
      </c>
      <c r="S39" s="446">
        <f t="shared" si="21"/>
        <v>50184</v>
      </c>
    </row>
    <row r="40" spans="1:19">
      <c r="A40" s="451">
        <v>369.01</v>
      </c>
      <c r="B40" s="452" t="s">
        <v>529</v>
      </c>
      <c r="C40" s="445">
        <v>7302810.2199999988</v>
      </c>
      <c r="D40" s="445"/>
      <c r="E40" s="445">
        <f t="shared" si="22"/>
        <v>7302810.2199999988</v>
      </c>
      <c r="F40" s="435">
        <v>1583449.7024800004</v>
      </c>
      <c r="M40" s="446">
        <f t="shared" si="17"/>
        <v>1583449.7024800004</v>
      </c>
      <c r="N40" s="446">
        <f t="shared" si="18"/>
        <v>8886259.9224799983</v>
      </c>
      <c r="Q40" s="446">
        <f t="shared" si="19"/>
        <v>7303</v>
      </c>
      <c r="R40" s="446">
        <f t="shared" si="20"/>
        <v>1583</v>
      </c>
      <c r="S40" s="446">
        <f t="shared" si="21"/>
        <v>8886</v>
      </c>
    </row>
    <row r="41" spans="1:19">
      <c r="A41" s="451">
        <v>370.01</v>
      </c>
      <c r="B41" s="443" t="s">
        <v>530</v>
      </c>
      <c r="C41" s="445">
        <v>3594817.05</v>
      </c>
      <c r="D41" s="445"/>
      <c r="E41" s="445">
        <f t="shared" si="22"/>
        <v>3594817.05</v>
      </c>
      <c r="F41" s="435">
        <v>-1049707.5518980003</v>
      </c>
      <c r="M41" s="446">
        <f t="shared" si="17"/>
        <v>-1049707.5518980003</v>
      </c>
      <c r="N41" s="446">
        <f t="shared" si="18"/>
        <v>2545109.4981019995</v>
      </c>
      <c r="Q41" s="446">
        <f t="shared" si="19"/>
        <v>3595</v>
      </c>
      <c r="R41" s="446">
        <f t="shared" si="20"/>
        <v>-1050</v>
      </c>
      <c r="S41" s="446">
        <f t="shared" si="21"/>
        <v>2545</v>
      </c>
    </row>
    <row r="42" spans="1:19">
      <c r="A42" s="451">
        <v>370.02</v>
      </c>
      <c r="B42" s="443" t="s">
        <v>531</v>
      </c>
      <c r="C42" s="445">
        <v>0</v>
      </c>
      <c r="D42" s="445"/>
      <c r="E42" s="445">
        <f t="shared" si="22"/>
        <v>0</v>
      </c>
      <c r="M42" s="446">
        <f t="shared" si="17"/>
        <v>0</v>
      </c>
      <c r="N42" s="446">
        <f t="shared" si="18"/>
        <v>0</v>
      </c>
      <c r="Q42" s="446">
        <f t="shared" si="19"/>
        <v>0</v>
      </c>
      <c r="R42" s="446">
        <f t="shared" si="20"/>
        <v>0</v>
      </c>
      <c r="S42" s="446">
        <f t="shared" si="21"/>
        <v>0</v>
      </c>
    </row>
    <row r="43" spans="1:19">
      <c r="A43" s="451">
        <v>370.03</v>
      </c>
      <c r="B43" s="443" t="s">
        <v>532</v>
      </c>
      <c r="C43" s="445">
        <v>25430679.239999998</v>
      </c>
      <c r="D43" s="445"/>
      <c r="E43" s="445">
        <f t="shared" si="22"/>
        <v>25430679.239999998</v>
      </c>
      <c r="F43" s="435">
        <v>-10642071.433727998</v>
      </c>
      <c r="H43" s="435">
        <v>-17059403.079999998</v>
      </c>
      <c r="M43" s="446">
        <f t="shared" si="17"/>
        <v>-27701474.513727996</v>
      </c>
      <c r="N43" s="446">
        <f t="shared" si="18"/>
        <v>-2270795.2737279981</v>
      </c>
      <c r="Q43" s="446">
        <f t="shared" si="19"/>
        <v>25431</v>
      </c>
      <c r="R43" s="446">
        <f t="shared" si="20"/>
        <v>-27701</v>
      </c>
      <c r="S43" s="446">
        <f t="shared" si="21"/>
        <v>-2270</v>
      </c>
    </row>
    <row r="44" spans="1:19">
      <c r="A44" s="451">
        <v>371.01</v>
      </c>
      <c r="B44" s="443" t="s">
        <v>572</v>
      </c>
      <c r="C44" s="445">
        <v>0</v>
      </c>
      <c r="D44" s="445"/>
      <c r="E44" s="445">
        <f t="shared" si="22"/>
        <v>0</v>
      </c>
      <c r="M44" s="446">
        <f t="shared" si="17"/>
        <v>0</v>
      </c>
      <c r="N44" s="446">
        <f t="shared" si="18"/>
        <v>0</v>
      </c>
      <c r="Q44" s="446">
        <f t="shared" si="19"/>
        <v>0</v>
      </c>
      <c r="R44" s="446">
        <f t="shared" si="20"/>
        <v>0</v>
      </c>
      <c r="S44" s="446">
        <f t="shared" si="21"/>
        <v>0</v>
      </c>
    </row>
    <row r="45" spans="1:19">
      <c r="A45" s="451">
        <v>373.01</v>
      </c>
      <c r="B45" s="443" t="s">
        <v>534</v>
      </c>
      <c r="C45" s="445">
        <v>20214238.869999994</v>
      </c>
      <c r="D45" s="445"/>
      <c r="E45" s="445">
        <f t="shared" si="22"/>
        <v>20214238.869999994</v>
      </c>
      <c r="F45" s="435">
        <v>-2222994.9982319996</v>
      </c>
      <c r="M45" s="446">
        <f t="shared" si="17"/>
        <v>-2222994.9982319996</v>
      </c>
      <c r="N45" s="446">
        <f t="shared" si="18"/>
        <v>17991243.871767994</v>
      </c>
      <c r="Q45" s="446">
        <f t="shared" si="19"/>
        <v>20214</v>
      </c>
      <c r="R45" s="446">
        <f t="shared" si="20"/>
        <v>-2223</v>
      </c>
      <c r="S45" s="446">
        <f t="shared" si="21"/>
        <v>17991</v>
      </c>
    </row>
    <row r="46" spans="1:19">
      <c r="A46" s="451">
        <v>373.02</v>
      </c>
      <c r="B46" s="443" t="s">
        <v>535</v>
      </c>
      <c r="C46" s="445">
        <v>454542.58000000007</v>
      </c>
      <c r="D46" s="445"/>
      <c r="E46" s="445">
        <f t="shared" si="22"/>
        <v>454542.58000000007</v>
      </c>
      <c r="L46" s="435">
        <f>-L47</f>
        <v>775.49000000000012</v>
      </c>
      <c r="M46" s="446">
        <f t="shared" si="17"/>
        <v>775.49000000000012</v>
      </c>
      <c r="N46" s="446">
        <f t="shared" si="18"/>
        <v>455318.07000000007</v>
      </c>
      <c r="Q46" s="446">
        <f t="shared" si="19"/>
        <v>455</v>
      </c>
      <c r="R46" s="446">
        <f t="shared" si="20"/>
        <v>1</v>
      </c>
      <c r="S46" s="446">
        <f t="shared" si="21"/>
        <v>456</v>
      </c>
    </row>
    <row r="47" spans="1:19">
      <c r="A47" s="451">
        <v>374.01</v>
      </c>
      <c r="B47" s="443" t="s">
        <v>535</v>
      </c>
      <c r="C47" s="445">
        <v>775.49000000000012</v>
      </c>
      <c r="D47" s="445"/>
      <c r="E47" s="445">
        <f t="shared" si="22"/>
        <v>775.49000000000012</v>
      </c>
      <c r="L47" s="435">
        <f>-C47</f>
        <v>-775.49000000000012</v>
      </c>
      <c r="M47" s="446">
        <f t="shared" si="17"/>
        <v>-775.49000000000012</v>
      </c>
      <c r="N47" s="446">
        <f t="shared" si="18"/>
        <v>0</v>
      </c>
      <c r="Q47" s="446">
        <f t="shared" si="19"/>
        <v>1</v>
      </c>
      <c r="R47" s="446">
        <f t="shared" si="20"/>
        <v>-1</v>
      </c>
      <c r="S47" s="446">
        <f t="shared" si="21"/>
        <v>0</v>
      </c>
    </row>
    <row r="48" spans="1:19">
      <c r="A48" s="436"/>
      <c r="B48" s="443"/>
      <c r="C48" s="435"/>
      <c r="D48" s="435"/>
      <c r="E48" s="435"/>
      <c r="M48" s="446"/>
      <c r="N48" s="446"/>
      <c r="Q48" s="446"/>
      <c r="R48" s="446"/>
      <c r="S48" s="446"/>
    </row>
    <row r="49" spans="1:19" ht="12" thickBot="1">
      <c r="A49" s="442"/>
      <c r="B49" s="453" t="s">
        <v>512</v>
      </c>
      <c r="C49" s="450">
        <f>SUM(C31:C47)</f>
        <v>220202740.91999999</v>
      </c>
      <c r="D49" s="450"/>
      <c r="E49" s="450">
        <f>SUM(E31:E47)</f>
        <v>220202740.91999999</v>
      </c>
      <c r="F49" s="450">
        <f>SUM(F31:F47)</f>
        <v>4269667.5775179863</v>
      </c>
      <c r="G49" s="450">
        <f>SUM(G31:G47)</f>
        <v>0</v>
      </c>
      <c r="H49" s="450">
        <f>SUM(H31:H47)</f>
        <v>-17285267.529999997</v>
      </c>
      <c r="I49" s="450">
        <f>SUM(I31:I47)</f>
        <v>0</v>
      </c>
      <c r="J49" s="450"/>
      <c r="K49" s="450">
        <f>SUM(K31:K47)</f>
        <v>-14908.08</v>
      </c>
      <c r="L49" s="450">
        <f>SUM(L31:L47)</f>
        <v>0</v>
      </c>
      <c r="M49" s="450">
        <f>SUM(M31:M47)</f>
        <v>-13030508.032482009</v>
      </c>
      <c r="N49" s="450">
        <f>SUM(N31:N47)</f>
        <v>207172232.88751793</v>
      </c>
      <c r="Q49" s="450">
        <f>SUM(Q31:Q47)</f>
        <v>220204</v>
      </c>
      <c r="R49" s="450">
        <f>SUM(R31:R47)</f>
        <v>-13030</v>
      </c>
      <c r="S49" s="450">
        <f>SUM(S31:S47)</f>
        <v>207174</v>
      </c>
    </row>
    <row r="50" spans="1:19" ht="12" thickTop="1">
      <c r="A50" s="443"/>
      <c r="B50" s="443"/>
      <c r="C50" s="435"/>
      <c r="D50" s="435"/>
      <c r="E50" s="435"/>
      <c r="Q50" s="435"/>
      <c r="R50" s="435"/>
      <c r="S50" s="435"/>
    </row>
    <row r="51" spans="1:19">
      <c r="A51" s="454" t="s">
        <v>536</v>
      </c>
      <c r="B51" s="442"/>
      <c r="C51" s="435"/>
      <c r="D51" s="435"/>
      <c r="E51" s="435"/>
      <c r="Q51" s="435"/>
      <c r="R51" s="435"/>
      <c r="S51" s="435"/>
    </row>
    <row r="52" spans="1:19">
      <c r="A52" s="451">
        <v>389.01</v>
      </c>
      <c r="B52" s="443" t="s">
        <v>514</v>
      </c>
      <c r="C52" s="445">
        <v>0</v>
      </c>
      <c r="D52" s="445"/>
      <c r="E52" s="445">
        <f t="shared" ref="E52:E63" si="23">+C52+D52</f>
        <v>0</v>
      </c>
      <c r="M52" s="446">
        <f t="shared" ref="M52:M63" si="24">SUM(F52:L52)</f>
        <v>0</v>
      </c>
      <c r="N52" s="446">
        <f t="shared" ref="N52:N63" si="25">+E52+M52</f>
        <v>0</v>
      </c>
      <c r="Q52" s="446">
        <f t="shared" ref="Q52:Q63" si="26">ROUND(E52/1000,0)</f>
        <v>0</v>
      </c>
      <c r="R52" s="446">
        <f t="shared" ref="R52:R63" si="27">ROUND(M52/1000,0)</f>
        <v>0</v>
      </c>
      <c r="S52" s="446">
        <f t="shared" ref="S52:S63" si="28">+Q52+R52</f>
        <v>0</v>
      </c>
    </row>
    <row r="53" spans="1:19">
      <c r="A53" s="451">
        <v>389.02</v>
      </c>
      <c r="B53" s="443" t="s">
        <v>515</v>
      </c>
      <c r="C53" s="445">
        <v>3103.3199999999997</v>
      </c>
      <c r="D53" s="445"/>
      <c r="E53" s="445">
        <f t="shared" si="23"/>
        <v>3103.3199999999997</v>
      </c>
      <c r="F53" s="435">
        <v>-324.23964300000034</v>
      </c>
      <c r="M53" s="446">
        <f t="shared" si="24"/>
        <v>-324.23964300000034</v>
      </c>
      <c r="N53" s="446">
        <f t="shared" si="25"/>
        <v>2779.0803569999994</v>
      </c>
      <c r="Q53" s="446">
        <f t="shared" si="26"/>
        <v>3</v>
      </c>
      <c r="R53" s="446">
        <f t="shared" si="27"/>
        <v>0</v>
      </c>
      <c r="S53" s="446">
        <f t="shared" si="28"/>
        <v>3</v>
      </c>
    </row>
    <row r="54" spans="1:19">
      <c r="A54" s="451">
        <v>390.01</v>
      </c>
      <c r="B54" s="443" t="s">
        <v>516</v>
      </c>
      <c r="C54" s="445">
        <v>5270712.8299999991</v>
      </c>
      <c r="D54" s="445"/>
      <c r="E54" s="445">
        <f t="shared" si="23"/>
        <v>5270712.8299999991</v>
      </c>
      <c r="F54" s="435">
        <v>-969651.48891999945</v>
      </c>
      <c r="M54" s="446">
        <f t="shared" si="24"/>
        <v>-969651.48891999945</v>
      </c>
      <c r="N54" s="446">
        <f t="shared" si="25"/>
        <v>4301061.3410799997</v>
      </c>
      <c r="Q54" s="446">
        <f t="shared" si="26"/>
        <v>5271</v>
      </c>
      <c r="R54" s="446">
        <f t="shared" si="27"/>
        <v>-970</v>
      </c>
      <c r="S54" s="446">
        <f t="shared" si="28"/>
        <v>4301</v>
      </c>
    </row>
    <row r="55" spans="1:19">
      <c r="A55" s="451">
        <v>391.01</v>
      </c>
      <c r="B55" s="443" t="s">
        <v>537</v>
      </c>
      <c r="C55" s="445">
        <v>483030.53000000026</v>
      </c>
      <c r="D55" s="445"/>
      <c r="E55" s="445">
        <f t="shared" si="23"/>
        <v>483030.53000000026</v>
      </c>
      <c r="F55" s="435">
        <v>-94551.171357000028</v>
      </c>
      <c r="M55" s="446">
        <f t="shared" si="24"/>
        <v>-94551.171357000028</v>
      </c>
      <c r="N55" s="446">
        <f t="shared" si="25"/>
        <v>388479.35864300025</v>
      </c>
      <c r="Q55" s="446">
        <f t="shared" si="26"/>
        <v>483</v>
      </c>
      <c r="R55" s="446">
        <f t="shared" si="27"/>
        <v>-95</v>
      </c>
      <c r="S55" s="446">
        <f t="shared" si="28"/>
        <v>388</v>
      </c>
    </row>
    <row r="56" spans="1:19">
      <c r="A56" s="451">
        <v>392.01</v>
      </c>
      <c r="B56" s="443" t="s">
        <v>573</v>
      </c>
      <c r="C56" s="445">
        <v>9909894.7299999967</v>
      </c>
      <c r="D56" s="445">
        <f>-C56</f>
        <v>-9909894.7299999967</v>
      </c>
      <c r="E56" s="445">
        <f t="shared" si="23"/>
        <v>0</v>
      </c>
      <c r="M56" s="446">
        <f>SUM(G56:L56)</f>
        <v>0</v>
      </c>
      <c r="N56" s="446">
        <f t="shared" si="25"/>
        <v>0</v>
      </c>
      <c r="Q56" s="446">
        <f t="shared" si="26"/>
        <v>0</v>
      </c>
      <c r="R56" s="446">
        <f t="shared" si="27"/>
        <v>0</v>
      </c>
      <c r="S56" s="446">
        <f t="shared" si="28"/>
        <v>0</v>
      </c>
    </row>
    <row r="57" spans="1:19">
      <c r="A57" s="451">
        <v>393.01</v>
      </c>
      <c r="B57" s="443" t="s">
        <v>539</v>
      </c>
      <c r="C57" s="445">
        <v>16310.89</v>
      </c>
      <c r="D57" s="445"/>
      <c r="E57" s="445">
        <f t="shared" si="23"/>
        <v>16310.89</v>
      </c>
      <c r="F57" s="435">
        <v>-838.67033799999922</v>
      </c>
      <c r="M57" s="446">
        <f t="shared" si="24"/>
        <v>-838.67033799999922</v>
      </c>
      <c r="N57" s="446">
        <f t="shared" si="25"/>
        <v>15472.219662</v>
      </c>
      <c r="Q57" s="446">
        <f t="shared" si="26"/>
        <v>16</v>
      </c>
      <c r="R57" s="446">
        <f t="shared" si="27"/>
        <v>-1</v>
      </c>
      <c r="S57" s="446">
        <f t="shared" si="28"/>
        <v>15</v>
      </c>
    </row>
    <row r="58" spans="1:19">
      <c r="A58" s="451">
        <v>394.01</v>
      </c>
      <c r="B58" s="443" t="s">
        <v>540</v>
      </c>
      <c r="C58" s="445">
        <v>778728.87999999919</v>
      </c>
      <c r="D58" s="445"/>
      <c r="E58" s="445">
        <f t="shared" si="23"/>
        <v>778728.87999999919</v>
      </c>
      <c r="F58" s="435">
        <v>-49250.458580000035</v>
      </c>
      <c r="M58" s="446">
        <f t="shared" si="24"/>
        <v>-49250.458580000035</v>
      </c>
      <c r="N58" s="446">
        <f t="shared" si="25"/>
        <v>729478.4214199991</v>
      </c>
      <c r="Q58" s="446">
        <f t="shared" si="26"/>
        <v>779</v>
      </c>
      <c r="R58" s="446">
        <f t="shared" si="27"/>
        <v>-49</v>
      </c>
      <c r="S58" s="446">
        <f t="shared" si="28"/>
        <v>730</v>
      </c>
    </row>
    <row r="59" spans="1:19">
      <c r="A59" s="451">
        <v>395.01</v>
      </c>
      <c r="B59" s="443" t="s">
        <v>541</v>
      </c>
      <c r="C59" s="445">
        <v>878384.85000000068</v>
      </c>
      <c r="D59" s="445"/>
      <c r="E59" s="445">
        <f t="shared" si="23"/>
        <v>878384.85000000068</v>
      </c>
      <c r="F59" s="435">
        <v>-54755.005721000016</v>
      </c>
      <c r="H59" s="435">
        <v>-6792.48</v>
      </c>
      <c r="M59" s="446">
        <f t="shared" si="24"/>
        <v>-61547.485721000019</v>
      </c>
      <c r="N59" s="446">
        <f t="shared" si="25"/>
        <v>816837.36427900067</v>
      </c>
      <c r="Q59" s="446">
        <f t="shared" si="26"/>
        <v>878</v>
      </c>
      <c r="R59" s="446">
        <f t="shared" si="27"/>
        <v>-62</v>
      </c>
      <c r="S59" s="446">
        <f t="shared" si="28"/>
        <v>816</v>
      </c>
    </row>
    <row r="60" spans="1:19">
      <c r="A60" s="451">
        <v>396.01</v>
      </c>
      <c r="B60" s="443" t="s">
        <v>574</v>
      </c>
      <c r="C60" s="445">
        <v>1008959.5099999993</v>
      </c>
      <c r="D60" s="445">
        <f>-C60</f>
        <v>-1008959.5099999993</v>
      </c>
      <c r="E60" s="445">
        <f t="shared" si="23"/>
        <v>0</v>
      </c>
      <c r="M60" s="446">
        <f>SUM(G60:L60)</f>
        <v>0</v>
      </c>
      <c r="N60" s="446">
        <f t="shared" si="25"/>
        <v>0</v>
      </c>
      <c r="Q60" s="446">
        <f t="shared" si="26"/>
        <v>0</v>
      </c>
      <c r="R60" s="446">
        <f t="shared" si="27"/>
        <v>0</v>
      </c>
      <c r="S60" s="446">
        <f t="shared" si="28"/>
        <v>0</v>
      </c>
    </row>
    <row r="61" spans="1:19">
      <c r="A61" s="447" t="s">
        <v>543</v>
      </c>
      <c r="B61" s="443" t="s">
        <v>544</v>
      </c>
      <c r="C61" s="445">
        <v>19569927.080000006</v>
      </c>
      <c r="D61" s="445"/>
      <c r="E61" s="445">
        <f t="shared" si="23"/>
        <v>19569927.080000006</v>
      </c>
      <c r="F61" s="435">
        <v>2949329.9787210021</v>
      </c>
      <c r="H61" s="435">
        <v>-7489436.8700000001</v>
      </c>
      <c r="M61" s="446">
        <f t="shared" si="24"/>
        <v>-4540106.891278998</v>
      </c>
      <c r="N61" s="446">
        <f t="shared" si="25"/>
        <v>15029820.188721009</v>
      </c>
      <c r="Q61" s="446">
        <f t="shared" si="26"/>
        <v>19570</v>
      </c>
      <c r="R61" s="446">
        <f t="shared" si="27"/>
        <v>-4540</v>
      </c>
      <c r="S61" s="446">
        <f t="shared" si="28"/>
        <v>15030</v>
      </c>
    </row>
    <row r="62" spans="1:19">
      <c r="A62" s="451">
        <v>397.02</v>
      </c>
      <c r="B62" s="443" t="s">
        <v>545</v>
      </c>
      <c r="C62" s="445">
        <v>19105650.250000004</v>
      </c>
      <c r="D62" s="445"/>
      <c r="E62" s="445">
        <f t="shared" si="23"/>
        <v>19105650.250000004</v>
      </c>
      <c r="F62" s="435">
        <v>-424931.02810000046</v>
      </c>
      <c r="H62" s="435">
        <v>-558227.97</v>
      </c>
      <c r="M62" s="446">
        <f t="shared" si="24"/>
        <v>-983158.99810000043</v>
      </c>
      <c r="N62" s="446">
        <f t="shared" si="25"/>
        <v>18122491.251900002</v>
      </c>
      <c r="Q62" s="446">
        <f t="shared" si="26"/>
        <v>19106</v>
      </c>
      <c r="R62" s="446">
        <f t="shared" si="27"/>
        <v>-983</v>
      </c>
      <c r="S62" s="446">
        <f t="shared" si="28"/>
        <v>18123</v>
      </c>
    </row>
    <row r="63" spans="1:19">
      <c r="A63" s="451">
        <v>398.01</v>
      </c>
      <c r="B63" s="443" t="s">
        <v>546</v>
      </c>
      <c r="C63" s="445">
        <v>508455.59999999986</v>
      </c>
      <c r="D63" s="445"/>
      <c r="E63" s="445">
        <f t="shared" si="23"/>
        <v>508455.59999999986</v>
      </c>
      <c r="F63" s="435">
        <v>-25984.087985999955</v>
      </c>
      <c r="M63" s="446">
        <f t="shared" si="24"/>
        <v>-25984.087985999955</v>
      </c>
      <c r="N63" s="446">
        <f t="shared" si="25"/>
        <v>482471.51201399992</v>
      </c>
      <c r="Q63" s="446">
        <f t="shared" si="26"/>
        <v>508</v>
      </c>
      <c r="R63" s="446">
        <f t="shared" si="27"/>
        <v>-26</v>
      </c>
      <c r="S63" s="446">
        <f t="shared" si="28"/>
        <v>482</v>
      </c>
    </row>
    <row r="64" spans="1:19">
      <c r="A64" s="436"/>
      <c r="B64" s="443"/>
      <c r="C64" s="435"/>
      <c r="D64" s="435"/>
      <c r="E64" s="435"/>
      <c r="M64" s="446"/>
      <c r="N64" s="446"/>
      <c r="Q64" s="446"/>
      <c r="R64" s="446"/>
      <c r="S64" s="446"/>
    </row>
    <row r="65" spans="1:28" ht="12" thickBot="1">
      <c r="A65" s="442"/>
      <c r="B65" s="453" t="s">
        <v>512</v>
      </c>
      <c r="C65" s="450">
        <f t="shared" ref="C65:L65" si="29">SUM(C53:C63)</f>
        <v>57533158.470000006</v>
      </c>
      <c r="D65" s="450">
        <f t="shared" si="29"/>
        <v>-10918854.239999996</v>
      </c>
      <c r="E65" s="450">
        <f t="shared" si="29"/>
        <v>46614304.230000012</v>
      </c>
      <c r="F65" s="450">
        <f t="shared" si="29"/>
        <v>1329043.8280760022</v>
      </c>
      <c r="G65" s="450">
        <f t="shared" si="29"/>
        <v>0</v>
      </c>
      <c r="H65" s="450">
        <f t="shared" si="29"/>
        <v>-8054457.3200000003</v>
      </c>
      <c r="I65" s="450">
        <f t="shared" si="29"/>
        <v>0</v>
      </c>
      <c r="J65" s="450">
        <f t="shared" si="29"/>
        <v>0</v>
      </c>
      <c r="K65" s="450">
        <f t="shared" si="29"/>
        <v>0</v>
      </c>
      <c r="L65" s="450">
        <f t="shared" si="29"/>
        <v>0</v>
      </c>
      <c r="M65" s="450">
        <f>SUM(M52:M63)</f>
        <v>-6725413.4919239981</v>
      </c>
      <c r="N65" s="450">
        <f>SUM(N52:N63)</f>
        <v>39888890.738076016</v>
      </c>
      <c r="Q65" s="450">
        <f>SUM(Q52:Q63)</f>
        <v>46614</v>
      </c>
      <c r="R65" s="450">
        <f>SUM(R52:R63)</f>
        <v>-6726</v>
      </c>
      <c r="S65" s="450">
        <f>SUM(S52:S63)</f>
        <v>39888</v>
      </c>
    </row>
    <row r="66" spans="1:28" ht="12" thickTop="1">
      <c r="A66" s="443"/>
      <c r="B66" s="443"/>
      <c r="C66" s="455"/>
      <c r="D66" s="455"/>
      <c r="E66" s="455"/>
      <c r="F66" s="455"/>
      <c r="G66" s="455"/>
      <c r="H66" s="455"/>
      <c r="I66" s="455"/>
      <c r="J66" s="455"/>
      <c r="K66" s="455"/>
      <c r="L66" s="455"/>
      <c r="M66" s="455"/>
      <c r="N66" s="455"/>
      <c r="Q66" s="455"/>
      <c r="R66" s="455"/>
      <c r="S66" s="455"/>
    </row>
    <row r="67" spans="1:28" s="443" customFormat="1">
      <c r="A67" s="456" t="s">
        <v>547</v>
      </c>
      <c r="B67" s="457"/>
      <c r="C67" s="458">
        <f t="shared" ref="C67:N67" si="30">SUM(C65,C49,C28,C14)</f>
        <v>385877126.17999995</v>
      </c>
      <c r="D67" s="458">
        <f t="shared" si="30"/>
        <v>-10918854.239999996</v>
      </c>
      <c r="E67" s="458">
        <f t="shared" si="30"/>
        <v>374958271.94</v>
      </c>
      <c r="F67" s="458">
        <f t="shared" si="30"/>
        <v>-787243.26357800886</v>
      </c>
      <c r="G67" s="458">
        <f t="shared" si="30"/>
        <v>0</v>
      </c>
      <c r="H67" s="458">
        <f t="shared" si="30"/>
        <v>-32497313.379999999</v>
      </c>
      <c r="I67" s="458">
        <f t="shared" si="30"/>
        <v>0</v>
      </c>
      <c r="J67" s="458">
        <f t="shared" si="30"/>
        <v>-30933.55</v>
      </c>
      <c r="K67" s="458">
        <f t="shared" si="30"/>
        <v>-14908.08</v>
      </c>
      <c r="L67" s="458">
        <f t="shared" si="30"/>
        <v>0</v>
      </c>
      <c r="M67" s="458">
        <f t="shared" si="30"/>
        <v>-33330398.273578007</v>
      </c>
      <c r="N67" s="458">
        <f t="shared" si="30"/>
        <v>341627873.66642195</v>
      </c>
      <c r="O67" s="435"/>
      <c r="P67" s="434"/>
      <c r="Q67" s="458">
        <f>SUM(Q65,Q49,Q28,Q14)</f>
        <v>374961</v>
      </c>
      <c r="R67" s="458">
        <f>SUM(R65,R49,R28,R14)</f>
        <v>-33331</v>
      </c>
      <c r="S67" s="458">
        <f>SUM(S65,S49,S28,S14)</f>
        <v>341630</v>
      </c>
      <c r="T67" s="434"/>
      <c r="U67" s="442"/>
      <c r="V67" s="442"/>
      <c r="W67" s="442"/>
      <c r="X67" s="442"/>
      <c r="Y67" s="442"/>
      <c r="Z67" s="442"/>
      <c r="AA67" s="442"/>
      <c r="AB67" s="442"/>
    </row>
    <row r="69" spans="1:28">
      <c r="A69" s="459" t="s">
        <v>575</v>
      </c>
    </row>
    <row r="72" spans="1:28">
      <c r="A72" s="437" t="s">
        <v>576</v>
      </c>
      <c r="B72" s="437" t="s">
        <v>411</v>
      </c>
      <c r="C72" s="435"/>
      <c r="D72" s="435"/>
      <c r="E72" s="435"/>
    </row>
    <row r="73" spans="1:28">
      <c r="A73" s="460" t="s">
        <v>577</v>
      </c>
      <c r="B73" s="434" t="s">
        <v>578</v>
      </c>
    </row>
    <row r="74" spans="1:28">
      <c r="A74" s="460" t="s">
        <v>579</v>
      </c>
      <c r="B74" s="434" t="s">
        <v>580</v>
      </c>
    </row>
    <row r="75" spans="1:28">
      <c r="A75" s="460" t="s">
        <v>581</v>
      </c>
      <c r="B75" s="434" t="s">
        <v>582</v>
      </c>
    </row>
    <row r="76" spans="1:28">
      <c r="A76" s="460" t="s">
        <v>583</v>
      </c>
      <c r="B76" s="434" t="s">
        <v>580</v>
      </c>
    </row>
    <row r="77" spans="1:28">
      <c r="A77" s="460" t="s">
        <v>584</v>
      </c>
      <c r="B77" s="434" t="s">
        <v>585</v>
      </c>
    </row>
    <row r="78" spans="1:28">
      <c r="A78" s="460" t="s">
        <v>586</v>
      </c>
      <c r="B78" s="434" t="s">
        <v>587</v>
      </c>
    </row>
    <row r="79" spans="1:28">
      <c r="A79" s="460" t="s">
        <v>588</v>
      </c>
      <c r="B79" s="434" t="s">
        <v>589</v>
      </c>
    </row>
    <row r="80" spans="1:28" ht="10.5" customHeight="1"/>
    <row r="82" spans="1:18" s="461" customFormat="1" ht="12" thickBot="1">
      <c r="F82" s="462"/>
      <c r="G82" s="462"/>
      <c r="H82" s="462"/>
      <c r="I82" s="462"/>
      <c r="J82" s="462"/>
      <c r="K82" s="462"/>
      <c r="L82" s="462"/>
      <c r="M82" s="462"/>
      <c r="N82" s="462"/>
      <c r="O82" s="462"/>
    </row>
    <row r="83" spans="1:18">
      <c r="A83" s="463" t="s">
        <v>590</v>
      </c>
    </row>
    <row r="84" spans="1:18">
      <c r="B84" s="434" t="s">
        <v>591</v>
      </c>
      <c r="C84" s="464">
        <v>390091583.51000053</v>
      </c>
      <c r="D84" s="464"/>
      <c r="E84" s="464"/>
    </row>
    <row r="85" spans="1:18">
      <c r="B85" s="465" t="s">
        <v>592</v>
      </c>
      <c r="C85" s="435">
        <v>-3332301.41</v>
      </c>
      <c r="D85" s="435"/>
      <c r="E85" s="435"/>
    </row>
    <row r="86" spans="1:18">
      <c r="B86" s="434" t="s">
        <v>593</v>
      </c>
      <c r="C86" s="466">
        <v>-83315.490000000005</v>
      </c>
      <c r="D86" s="466"/>
      <c r="E86" s="466"/>
      <c r="N86" s="467"/>
    </row>
    <row r="87" spans="1:18">
      <c r="A87" s="434">
        <v>399.11</v>
      </c>
      <c r="B87" s="434" t="s">
        <v>594</v>
      </c>
      <c r="C87" s="445">
        <v>-78699.070000000007</v>
      </c>
      <c r="D87" s="445"/>
      <c r="E87" s="445"/>
      <c r="N87" s="467"/>
    </row>
    <row r="88" spans="1:18">
      <c r="A88" s="434">
        <v>374.03</v>
      </c>
      <c r="B88" s="434" t="s">
        <v>594</v>
      </c>
      <c r="C88" s="468">
        <v>-720141.36000000034</v>
      </c>
      <c r="D88" s="445"/>
      <c r="E88" s="445"/>
      <c r="N88" s="467"/>
    </row>
    <row r="89" spans="1:18" ht="12" thickBot="1">
      <c r="B89" s="434" t="s">
        <v>595</v>
      </c>
      <c r="C89" s="469">
        <f>SUM(C84:C88)</f>
        <v>385877126.18000048</v>
      </c>
      <c r="D89" s="470"/>
      <c r="E89" s="470"/>
      <c r="F89" s="435">
        <f>+C89-C67</f>
        <v>5.3644180297851563E-7</v>
      </c>
      <c r="G89" s="435" t="s">
        <v>596</v>
      </c>
      <c r="N89" s="467"/>
    </row>
    <row r="90" spans="1:18" ht="12" thickTop="1">
      <c r="N90" s="467"/>
    </row>
    <row r="91" spans="1:18">
      <c r="A91" s="471"/>
      <c r="B91" s="471"/>
      <c r="C91" s="472"/>
      <c r="D91" s="472"/>
      <c r="E91" s="472"/>
      <c r="N91" s="467"/>
    </row>
    <row r="92" spans="1:18">
      <c r="A92" s="463" t="s">
        <v>597</v>
      </c>
      <c r="B92" s="471"/>
      <c r="C92" s="472"/>
      <c r="D92" s="472"/>
      <c r="E92" s="472"/>
      <c r="N92" s="473"/>
    </row>
    <row r="93" spans="1:18">
      <c r="A93" s="434">
        <v>700011</v>
      </c>
      <c r="B93" s="434" t="s">
        <v>598</v>
      </c>
      <c r="C93" s="474">
        <v>11056105.92</v>
      </c>
      <c r="D93" s="474"/>
      <c r="E93" s="474"/>
      <c r="N93" s="473"/>
    </row>
    <row r="94" spans="1:18">
      <c r="A94" s="434">
        <v>702010</v>
      </c>
      <c r="B94" s="434" t="s">
        <v>599</v>
      </c>
      <c r="C94" s="474">
        <v>320285578.42999995</v>
      </c>
      <c r="D94" s="474"/>
      <c r="E94" s="474"/>
      <c r="N94" s="467"/>
    </row>
    <row r="95" spans="1:18">
      <c r="A95" s="434">
        <v>702050</v>
      </c>
      <c r="B95" s="434" t="s">
        <v>600</v>
      </c>
      <c r="C95" s="474">
        <v>10918854.24</v>
      </c>
      <c r="D95" s="474"/>
      <c r="E95" s="474"/>
      <c r="K95" s="467"/>
      <c r="Q95" s="435"/>
      <c r="R95" s="435"/>
    </row>
    <row r="96" spans="1:18">
      <c r="B96" s="475" t="s">
        <v>601</v>
      </c>
      <c r="C96" s="476">
        <f>SUM(C93:C95)</f>
        <v>342260538.58999997</v>
      </c>
      <c r="D96" s="477"/>
      <c r="E96" s="477"/>
      <c r="K96" s="467"/>
      <c r="P96" s="435"/>
      <c r="Q96" s="435"/>
      <c r="R96" s="435"/>
    </row>
    <row r="97" spans="1:18">
      <c r="A97" s="434">
        <v>704010</v>
      </c>
      <c r="B97" s="434" t="s">
        <v>602</v>
      </c>
      <c r="C97" s="474">
        <v>42281074.350000001</v>
      </c>
      <c r="D97" s="474"/>
      <c r="E97" s="474"/>
      <c r="K97" s="467"/>
      <c r="P97" s="435"/>
      <c r="Q97" s="435"/>
      <c r="R97" s="435"/>
    </row>
    <row r="98" spans="1:18">
      <c r="A98" s="434">
        <v>704020</v>
      </c>
      <c r="B98" s="434" t="s">
        <v>603</v>
      </c>
      <c r="C98" s="478">
        <v>1358050.7500000005</v>
      </c>
      <c r="D98" s="477"/>
      <c r="E98" s="477"/>
      <c r="K98" s="473"/>
      <c r="P98" s="435"/>
      <c r="Q98" s="435"/>
      <c r="R98" s="435"/>
    </row>
    <row r="99" spans="1:18">
      <c r="B99" s="475" t="s">
        <v>604</v>
      </c>
      <c r="C99" s="477">
        <f>SUM(C97:C98)</f>
        <v>43639125.100000001</v>
      </c>
      <c r="D99" s="477"/>
      <c r="E99" s="477"/>
      <c r="K99" s="467"/>
      <c r="P99" s="435"/>
      <c r="Q99" s="435"/>
      <c r="R99" s="435"/>
    </row>
    <row r="100" spans="1:18">
      <c r="B100" s="475" t="s">
        <v>605</v>
      </c>
      <c r="C100" s="477">
        <f>+C96+C99</f>
        <v>385899663.69</v>
      </c>
      <c r="D100" s="477"/>
      <c r="E100" s="477"/>
      <c r="K100" s="467"/>
      <c r="P100" s="435"/>
      <c r="Q100" s="435"/>
      <c r="R100" s="435"/>
    </row>
    <row r="101" spans="1:18">
      <c r="B101" s="479" t="s">
        <v>606</v>
      </c>
      <c r="C101" s="477">
        <v>-22537.51</v>
      </c>
      <c r="D101" s="477"/>
      <c r="E101" s="477"/>
      <c r="K101" s="467"/>
      <c r="P101" s="435"/>
      <c r="Q101" s="435"/>
      <c r="R101" s="435"/>
    </row>
    <row r="102" spans="1:18" ht="12" thickBot="1">
      <c r="B102" s="479" t="s">
        <v>605</v>
      </c>
      <c r="C102" s="480">
        <f>+C100+C101</f>
        <v>385877126.18000001</v>
      </c>
      <c r="D102" s="477"/>
      <c r="E102" s="477"/>
      <c r="K102" s="467"/>
      <c r="P102" s="435"/>
      <c r="Q102" s="435"/>
      <c r="R102" s="435"/>
    </row>
    <row r="103" spans="1:18" ht="12" thickTop="1">
      <c r="K103" s="467"/>
      <c r="P103" s="435"/>
      <c r="Q103" s="435"/>
      <c r="R103" s="435"/>
    </row>
    <row r="104" spans="1:18">
      <c r="K104" s="467"/>
      <c r="P104" s="435"/>
      <c r="Q104" s="435"/>
      <c r="R104" s="435"/>
    </row>
    <row r="105" spans="1:18">
      <c r="K105" s="467"/>
      <c r="P105" s="435"/>
      <c r="Q105" s="435"/>
      <c r="R105" s="435"/>
    </row>
    <row r="106" spans="1:18">
      <c r="K106" s="434"/>
      <c r="P106" s="435"/>
      <c r="Q106" s="435"/>
      <c r="R106" s="435"/>
    </row>
    <row r="107" spans="1:18">
      <c r="K107" s="434"/>
      <c r="P107" s="435"/>
      <c r="Q107" s="435"/>
      <c r="R107" s="435"/>
    </row>
  </sheetData>
  <mergeCells count="2">
    <mergeCell ref="F3:L3"/>
    <mergeCell ref="Q3:S3"/>
  </mergeCells>
  <pageMargins left="1" right="1" top="1.75" bottom="1" header="1" footer="0.5"/>
  <pageSetup scale="57" fitToHeight="0" pageOrder="overThenDown" orientation="landscape" r:id="rId1"/>
  <headerFooter>
    <oddHeader>&amp;L&amp;"Times New Roman,Bold"&amp;10 2019 RATE CASE
CENTERPOINT ENERGY HOUSTON ELECTRIC, LLC
TEST YEAR ENDED 12/31/2018&amp;C&amp;"Times New Roman,Regular"&amp;8 &amp;R&amp;"Times New Roman,Regular"&amp;8WP/&amp;A
Page &amp;P of &amp;N</oddHeader>
  </headerFooter>
  <rowBreaks count="1" manualBreakCount="1">
    <brk id="50" max="13" man="1"/>
  </rowBreaks>
  <colBreaks count="1" manualBreakCount="1">
    <brk id="8" max="79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topLeftCell="A25" zoomScaleNormal="100" workbookViewId="0"/>
  </sheetViews>
  <sheetFormatPr defaultRowHeight="11.25"/>
  <cols>
    <col min="1" max="1" width="9.140625" style="495"/>
    <col min="2" max="2" width="33" style="495" customWidth="1"/>
    <col min="3" max="3" width="17" style="495" bestFit="1" customWidth="1"/>
    <col min="4" max="4" width="17" style="495" customWidth="1"/>
    <col min="5" max="5" width="17.5703125" style="495" customWidth="1"/>
    <col min="6" max="6" width="14.42578125" style="495" bestFit="1" customWidth="1"/>
    <col min="7" max="7" width="22.42578125" style="495" customWidth="1"/>
    <col min="8" max="8" width="16.42578125" style="495" customWidth="1"/>
    <col min="9" max="11" width="9.140625" style="495"/>
    <col min="12" max="12" width="15.42578125" style="495" bestFit="1" customWidth="1"/>
    <col min="13" max="17" width="9.140625" style="495"/>
    <col min="18" max="18" width="21.42578125" style="495" customWidth="1"/>
    <col min="19" max="257" width="9.140625" style="495"/>
    <col min="258" max="258" width="33" style="495" customWidth="1"/>
    <col min="259" max="259" width="17" style="495" bestFit="1" customWidth="1"/>
    <col min="260" max="260" width="17" style="495" customWidth="1"/>
    <col min="261" max="261" width="17.5703125" style="495" customWidth="1"/>
    <col min="262" max="262" width="14.42578125" style="495" bestFit="1" customWidth="1"/>
    <col min="263" max="263" width="22.42578125" style="495" customWidth="1"/>
    <col min="264" max="264" width="16.42578125" style="495" customWidth="1"/>
    <col min="265" max="267" width="9.140625" style="495"/>
    <col min="268" max="268" width="15.42578125" style="495" bestFit="1" customWidth="1"/>
    <col min="269" max="273" width="9.140625" style="495"/>
    <col min="274" max="274" width="21.42578125" style="495" customWidth="1"/>
    <col min="275" max="513" width="9.140625" style="495"/>
    <col min="514" max="514" width="33" style="495" customWidth="1"/>
    <col min="515" max="515" width="17" style="495" bestFit="1" customWidth="1"/>
    <col min="516" max="516" width="17" style="495" customWidth="1"/>
    <col min="517" max="517" width="17.5703125" style="495" customWidth="1"/>
    <col min="518" max="518" width="14.42578125" style="495" bestFit="1" customWidth="1"/>
    <col min="519" max="519" width="22.42578125" style="495" customWidth="1"/>
    <col min="520" max="520" width="16.42578125" style="495" customWidth="1"/>
    <col min="521" max="523" width="9.140625" style="495"/>
    <col min="524" max="524" width="15.42578125" style="495" bestFit="1" customWidth="1"/>
    <col min="525" max="529" width="9.140625" style="495"/>
    <col min="530" max="530" width="21.42578125" style="495" customWidth="1"/>
    <col min="531" max="769" width="9.140625" style="495"/>
    <col min="770" max="770" width="33" style="495" customWidth="1"/>
    <col min="771" max="771" width="17" style="495" bestFit="1" customWidth="1"/>
    <col min="772" max="772" width="17" style="495" customWidth="1"/>
    <col min="773" max="773" width="17.5703125" style="495" customWidth="1"/>
    <col min="774" max="774" width="14.42578125" style="495" bestFit="1" customWidth="1"/>
    <col min="775" max="775" width="22.42578125" style="495" customWidth="1"/>
    <col min="776" max="776" width="16.42578125" style="495" customWidth="1"/>
    <col min="777" max="779" width="9.140625" style="495"/>
    <col min="780" max="780" width="15.42578125" style="495" bestFit="1" customWidth="1"/>
    <col min="781" max="785" width="9.140625" style="495"/>
    <col min="786" max="786" width="21.42578125" style="495" customWidth="1"/>
    <col min="787" max="1025" width="9.140625" style="495"/>
    <col min="1026" max="1026" width="33" style="495" customWidth="1"/>
    <col min="1027" max="1027" width="17" style="495" bestFit="1" customWidth="1"/>
    <col min="1028" max="1028" width="17" style="495" customWidth="1"/>
    <col min="1029" max="1029" width="17.5703125" style="495" customWidth="1"/>
    <col min="1030" max="1030" width="14.42578125" style="495" bestFit="1" customWidth="1"/>
    <col min="1031" max="1031" width="22.42578125" style="495" customWidth="1"/>
    <col min="1032" max="1032" width="16.42578125" style="495" customWidth="1"/>
    <col min="1033" max="1035" width="9.140625" style="495"/>
    <col min="1036" max="1036" width="15.42578125" style="495" bestFit="1" customWidth="1"/>
    <col min="1037" max="1041" width="9.140625" style="495"/>
    <col min="1042" max="1042" width="21.42578125" style="495" customWidth="1"/>
    <col min="1043" max="1281" width="9.140625" style="495"/>
    <col min="1282" max="1282" width="33" style="495" customWidth="1"/>
    <col min="1283" max="1283" width="17" style="495" bestFit="1" customWidth="1"/>
    <col min="1284" max="1284" width="17" style="495" customWidth="1"/>
    <col min="1285" max="1285" width="17.5703125" style="495" customWidth="1"/>
    <col min="1286" max="1286" width="14.42578125" style="495" bestFit="1" customWidth="1"/>
    <col min="1287" max="1287" width="22.42578125" style="495" customWidth="1"/>
    <col min="1288" max="1288" width="16.42578125" style="495" customWidth="1"/>
    <col min="1289" max="1291" width="9.140625" style="495"/>
    <col min="1292" max="1292" width="15.42578125" style="495" bestFit="1" customWidth="1"/>
    <col min="1293" max="1297" width="9.140625" style="495"/>
    <col min="1298" max="1298" width="21.42578125" style="495" customWidth="1"/>
    <col min="1299" max="1537" width="9.140625" style="495"/>
    <col min="1538" max="1538" width="33" style="495" customWidth="1"/>
    <col min="1539" max="1539" width="17" style="495" bestFit="1" customWidth="1"/>
    <col min="1540" max="1540" width="17" style="495" customWidth="1"/>
    <col min="1541" max="1541" width="17.5703125" style="495" customWidth="1"/>
    <col min="1542" max="1542" width="14.42578125" style="495" bestFit="1" customWidth="1"/>
    <col min="1543" max="1543" width="22.42578125" style="495" customWidth="1"/>
    <col min="1544" max="1544" width="16.42578125" style="495" customWidth="1"/>
    <col min="1545" max="1547" width="9.140625" style="495"/>
    <col min="1548" max="1548" width="15.42578125" style="495" bestFit="1" customWidth="1"/>
    <col min="1549" max="1553" width="9.140625" style="495"/>
    <col min="1554" max="1554" width="21.42578125" style="495" customWidth="1"/>
    <col min="1555" max="1793" width="9.140625" style="495"/>
    <col min="1794" max="1794" width="33" style="495" customWidth="1"/>
    <col min="1795" max="1795" width="17" style="495" bestFit="1" customWidth="1"/>
    <col min="1796" max="1796" width="17" style="495" customWidth="1"/>
    <col min="1797" max="1797" width="17.5703125" style="495" customWidth="1"/>
    <col min="1798" max="1798" width="14.42578125" style="495" bestFit="1" customWidth="1"/>
    <col min="1799" max="1799" width="22.42578125" style="495" customWidth="1"/>
    <col min="1800" max="1800" width="16.42578125" style="495" customWidth="1"/>
    <col min="1801" max="1803" width="9.140625" style="495"/>
    <col min="1804" max="1804" width="15.42578125" style="495" bestFit="1" customWidth="1"/>
    <col min="1805" max="1809" width="9.140625" style="495"/>
    <col min="1810" max="1810" width="21.42578125" style="495" customWidth="1"/>
    <col min="1811" max="2049" width="9.140625" style="495"/>
    <col min="2050" max="2050" width="33" style="495" customWidth="1"/>
    <col min="2051" max="2051" width="17" style="495" bestFit="1" customWidth="1"/>
    <col min="2052" max="2052" width="17" style="495" customWidth="1"/>
    <col min="2053" max="2053" width="17.5703125" style="495" customWidth="1"/>
    <col min="2054" max="2054" width="14.42578125" style="495" bestFit="1" customWidth="1"/>
    <col min="2055" max="2055" width="22.42578125" style="495" customWidth="1"/>
    <col min="2056" max="2056" width="16.42578125" style="495" customWidth="1"/>
    <col min="2057" max="2059" width="9.140625" style="495"/>
    <col min="2060" max="2060" width="15.42578125" style="495" bestFit="1" customWidth="1"/>
    <col min="2061" max="2065" width="9.140625" style="495"/>
    <col min="2066" max="2066" width="21.42578125" style="495" customWidth="1"/>
    <col min="2067" max="2305" width="9.140625" style="495"/>
    <col min="2306" max="2306" width="33" style="495" customWidth="1"/>
    <col min="2307" max="2307" width="17" style="495" bestFit="1" customWidth="1"/>
    <col min="2308" max="2308" width="17" style="495" customWidth="1"/>
    <col min="2309" max="2309" width="17.5703125" style="495" customWidth="1"/>
    <col min="2310" max="2310" width="14.42578125" style="495" bestFit="1" customWidth="1"/>
    <col min="2311" max="2311" width="22.42578125" style="495" customWidth="1"/>
    <col min="2312" max="2312" width="16.42578125" style="495" customWidth="1"/>
    <col min="2313" max="2315" width="9.140625" style="495"/>
    <col min="2316" max="2316" width="15.42578125" style="495" bestFit="1" customWidth="1"/>
    <col min="2317" max="2321" width="9.140625" style="495"/>
    <col min="2322" max="2322" width="21.42578125" style="495" customWidth="1"/>
    <col min="2323" max="2561" width="9.140625" style="495"/>
    <col min="2562" max="2562" width="33" style="495" customWidth="1"/>
    <col min="2563" max="2563" width="17" style="495" bestFit="1" customWidth="1"/>
    <col min="2564" max="2564" width="17" style="495" customWidth="1"/>
    <col min="2565" max="2565" width="17.5703125" style="495" customWidth="1"/>
    <col min="2566" max="2566" width="14.42578125" style="495" bestFit="1" customWidth="1"/>
    <col min="2567" max="2567" width="22.42578125" style="495" customWidth="1"/>
    <col min="2568" max="2568" width="16.42578125" style="495" customWidth="1"/>
    <col min="2569" max="2571" width="9.140625" style="495"/>
    <col min="2572" max="2572" width="15.42578125" style="495" bestFit="1" customWidth="1"/>
    <col min="2573" max="2577" width="9.140625" style="495"/>
    <col min="2578" max="2578" width="21.42578125" style="495" customWidth="1"/>
    <col min="2579" max="2817" width="9.140625" style="495"/>
    <col min="2818" max="2818" width="33" style="495" customWidth="1"/>
    <col min="2819" max="2819" width="17" style="495" bestFit="1" customWidth="1"/>
    <col min="2820" max="2820" width="17" style="495" customWidth="1"/>
    <col min="2821" max="2821" width="17.5703125" style="495" customWidth="1"/>
    <col min="2822" max="2822" width="14.42578125" style="495" bestFit="1" customWidth="1"/>
    <col min="2823" max="2823" width="22.42578125" style="495" customWidth="1"/>
    <col min="2824" max="2824" width="16.42578125" style="495" customWidth="1"/>
    <col min="2825" max="2827" width="9.140625" style="495"/>
    <col min="2828" max="2828" width="15.42578125" style="495" bestFit="1" customWidth="1"/>
    <col min="2829" max="2833" width="9.140625" style="495"/>
    <col min="2834" max="2834" width="21.42578125" style="495" customWidth="1"/>
    <col min="2835" max="3073" width="9.140625" style="495"/>
    <col min="3074" max="3074" width="33" style="495" customWidth="1"/>
    <col min="3075" max="3075" width="17" style="495" bestFit="1" customWidth="1"/>
    <col min="3076" max="3076" width="17" style="495" customWidth="1"/>
    <col min="3077" max="3077" width="17.5703125" style="495" customWidth="1"/>
    <col min="3078" max="3078" width="14.42578125" style="495" bestFit="1" customWidth="1"/>
    <col min="3079" max="3079" width="22.42578125" style="495" customWidth="1"/>
    <col min="3080" max="3080" width="16.42578125" style="495" customWidth="1"/>
    <col min="3081" max="3083" width="9.140625" style="495"/>
    <col min="3084" max="3084" width="15.42578125" style="495" bestFit="1" customWidth="1"/>
    <col min="3085" max="3089" width="9.140625" style="495"/>
    <col min="3090" max="3090" width="21.42578125" style="495" customWidth="1"/>
    <col min="3091" max="3329" width="9.140625" style="495"/>
    <col min="3330" max="3330" width="33" style="495" customWidth="1"/>
    <col min="3331" max="3331" width="17" style="495" bestFit="1" customWidth="1"/>
    <col min="3332" max="3332" width="17" style="495" customWidth="1"/>
    <col min="3333" max="3333" width="17.5703125" style="495" customWidth="1"/>
    <col min="3334" max="3334" width="14.42578125" style="495" bestFit="1" customWidth="1"/>
    <col min="3335" max="3335" width="22.42578125" style="495" customWidth="1"/>
    <col min="3336" max="3336" width="16.42578125" style="495" customWidth="1"/>
    <col min="3337" max="3339" width="9.140625" style="495"/>
    <col min="3340" max="3340" width="15.42578125" style="495" bestFit="1" customWidth="1"/>
    <col min="3341" max="3345" width="9.140625" style="495"/>
    <col min="3346" max="3346" width="21.42578125" style="495" customWidth="1"/>
    <col min="3347" max="3585" width="9.140625" style="495"/>
    <col min="3586" max="3586" width="33" style="495" customWidth="1"/>
    <col min="3587" max="3587" width="17" style="495" bestFit="1" customWidth="1"/>
    <col min="3588" max="3588" width="17" style="495" customWidth="1"/>
    <col min="3589" max="3589" width="17.5703125" style="495" customWidth="1"/>
    <col min="3590" max="3590" width="14.42578125" style="495" bestFit="1" customWidth="1"/>
    <col min="3591" max="3591" width="22.42578125" style="495" customWidth="1"/>
    <col min="3592" max="3592" width="16.42578125" style="495" customWidth="1"/>
    <col min="3593" max="3595" width="9.140625" style="495"/>
    <col min="3596" max="3596" width="15.42578125" style="495" bestFit="1" customWidth="1"/>
    <col min="3597" max="3601" width="9.140625" style="495"/>
    <col min="3602" max="3602" width="21.42578125" style="495" customWidth="1"/>
    <col min="3603" max="3841" width="9.140625" style="495"/>
    <col min="3842" max="3842" width="33" style="495" customWidth="1"/>
    <col min="3843" max="3843" width="17" style="495" bestFit="1" customWidth="1"/>
    <col min="3844" max="3844" width="17" style="495" customWidth="1"/>
    <col min="3845" max="3845" width="17.5703125" style="495" customWidth="1"/>
    <col min="3846" max="3846" width="14.42578125" style="495" bestFit="1" customWidth="1"/>
    <col min="3847" max="3847" width="22.42578125" style="495" customWidth="1"/>
    <col min="3848" max="3848" width="16.42578125" style="495" customWidth="1"/>
    <col min="3849" max="3851" width="9.140625" style="495"/>
    <col min="3852" max="3852" width="15.42578125" style="495" bestFit="1" customWidth="1"/>
    <col min="3853" max="3857" width="9.140625" style="495"/>
    <col min="3858" max="3858" width="21.42578125" style="495" customWidth="1"/>
    <col min="3859" max="4097" width="9.140625" style="495"/>
    <col min="4098" max="4098" width="33" style="495" customWidth="1"/>
    <col min="4099" max="4099" width="17" style="495" bestFit="1" customWidth="1"/>
    <col min="4100" max="4100" width="17" style="495" customWidth="1"/>
    <col min="4101" max="4101" width="17.5703125" style="495" customWidth="1"/>
    <col min="4102" max="4102" width="14.42578125" style="495" bestFit="1" customWidth="1"/>
    <col min="4103" max="4103" width="22.42578125" style="495" customWidth="1"/>
    <col min="4104" max="4104" width="16.42578125" style="495" customWidth="1"/>
    <col min="4105" max="4107" width="9.140625" style="495"/>
    <col min="4108" max="4108" width="15.42578125" style="495" bestFit="1" customWidth="1"/>
    <col min="4109" max="4113" width="9.140625" style="495"/>
    <col min="4114" max="4114" width="21.42578125" style="495" customWidth="1"/>
    <col min="4115" max="4353" width="9.140625" style="495"/>
    <col min="4354" max="4354" width="33" style="495" customWidth="1"/>
    <col min="4355" max="4355" width="17" style="495" bestFit="1" customWidth="1"/>
    <col min="4356" max="4356" width="17" style="495" customWidth="1"/>
    <col min="4357" max="4357" width="17.5703125" style="495" customWidth="1"/>
    <col min="4358" max="4358" width="14.42578125" style="495" bestFit="1" customWidth="1"/>
    <col min="4359" max="4359" width="22.42578125" style="495" customWidth="1"/>
    <col min="4360" max="4360" width="16.42578125" style="495" customWidth="1"/>
    <col min="4361" max="4363" width="9.140625" style="495"/>
    <col min="4364" max="4364" width="15.42578125" style="495" bestFit="1" customWidth="1"/>
    <col min="4365" max="4369" width="9.140625" style="495"/>
    <col min="4370" max="4370" width="21.42578125" style="495" customWidth="1"/>
    <col min="4371" max="4609" width="9.140625" style="495"/>
    <col min="4610" max="4610" width="33" style="495" customWidth="1"/>
    <col min="4611" max="4611" width="17" style="495" bestFit="1" customWidth="1"/>
    <col min="4612" max="4612" width="17" style="495" customWidth="1"/>
    <col min="4613" max="4613" width="17.5703125" style="495" customWidth="1"/>
    <col min="4614" max="4614" width="14.42578125" style="495" bestFit="1" customWidth="1"/>
    <col min="4615" max="4615" width="22.42578125" style="495" customWidth="1"/>
    <col min="4616" max="4616" width="16.42578125" style="495" customWidth="1"/>
    <col min="4617" max="4619" width="9.140625" style="495"/>
    <col min="4620" max="4620" width="15.42578125" style="495" bestFit="1" customWidth="1"/>
    <col min="4621" max="4625" width="9.140625" style="495"/>
    <col min="4626" max="4626" width="21.42578125" style="495" customWidth="1"/>
    <col min="4627" max="4865" width="9.140625" style="495"/>
    <col min="4866" max="4866" width="33" style="495" customWidth="1"/>
    <col min="4867" max="4867" width="17" style="495" bestFit="1" customWidth="1"/>
    <col min="4868" max="4868" width="17" style="495" customWidth="1"/>
    <col min="4869" max="4869" width="17.5703125" style="495" customWidth="1"/>
    <col min="4870" max="4870" width="14.42578125" style="495" bestFit="1" customWidth="1"/>
    <col min="4871" max="4871" width="22.42578125" style="495" customWidth="1"/>
    <col min="4872" max="4872" width="16.42578125" style="495" customWidth="1"/>
    <col min="4873" max="4875" width="9.140625" style="495"/>
    <col min="4876" max="4876" width="15.42578125" style="495" bestFit="1" customWidth="1"/>
    <col min="4877" max="4881" width="9.140625" style="495"/>
    <col min="4882" max="4882" width="21.42578125" style="495" customWidth="1"/>
    <col min="4883" max="5121" width="9.140625" style="495"/>
    <col min="5122" max="5122" width="33" style="495" customWidth="1"/>
    <col min="5123" max="5123" width="17" style="495" bestFit="1" customWidth="1"/>
    <col min="5124" max="5124" width="17" style="495" customWidth="1"/>
    <col min="5125" max="5125" width="17.5703125" style="495" customWidth="1"/>
    <col min="5126" max="5126" width="14.42578125" style="495" bestFit="1" customWidth="1"/>
    <col min="5127" max="5127" width="22.42578125" style="495" customWidth="1"/>
    <col min="5128" max="5128" width="16.42578125" style="495" customWidth="1"/>
    <col min="5129" max="5131" width="9.140625" style="495"/>
    <col min="5132" max="5132" width="15.42578125" style="495" bestFit="1" customWidth="1"/>
    <col min="5133" max="5137" width="9.140625" style="495"/>
    <col min="5138" max="5138" width="21.42578125" style="495" customWidth="1"/>
    <col min="5139" max="5377" width="9.140625" style="495"/>
    <col min="5378" max="5378" width="33" style="495" customWidth="1"/>
    <col min="5379" max="5379" width="17" style="495" bestFit="1" customWidth="1"/>
    <col min="5380" max="5380" width="17" style="495" customWidth="1"/>
    <col min="5381" max="5381" width="17.5703125" style="495" customWidth="1"/>
    <col min="5382" max="5382" width="14.42578125" style="495" bestFit="1" customWidth="1"/>
    <col min="5383" max="5383" width="22.42578125" style="495" customWidth="1"/>
    <col min="5384" max="5384" width="16.42578125" style="495" customWidth="1"/>
    <col min="5385" max="5387" width="9.140625" style="495"/>
    <col min="5388" max="5388" width="15.42578125" style="495" bestFit="1" customWidth="1"/>
    <col min="5389" max="5393" width="9.140625" style="495"/>
    <col min="5394" max="5394" width="21.42578125" style="495" customWidth="1"/>
    <col min="5395" max="5633" width="9.140625" style="495"/>
    <col min="5634" max="5634" width="33" style="495" customWidth="1"/>
    <col min="5635" max="5635" width="17" style="495" bestFit="1" customWidth="1"/>
    <col min="5636" max="5636" width="17" style="495" customWidth="1"/>
    <col min="5637" max="5637" width="17.5703125" style="495" customWidth="1"/>
    <col min="5638" max="5638" width="14.42578125" style="495" bestFit="1" customWidth="1"/>
    <col min="5639" max="5639" width="22.42578125" style="495" customWidth="1"/>
    <col min="5640" max="5640" width="16.42578125" style="495" customWidth="1"/>
    <col min="5641" max="5643" width="9.140625" style="495"/>
    <col min="5644" max="5644" width="15.42578125" style="495" bestFit="1" customWidth="1"/>
    <col min="5645" max="5649" width="9.140625" style="495"/>
    <col min="5650" max="5650" width="21.42578125" style="495" customWidth="1"/>
    <col min="5651" max="5889" width="9.140625" style="495"/>
    <col min="5890" max="5890" width="33" style="495" customWidth="1"/>
    <col min="5891" max="5891" width="17" style="495" bestFit="1" customWidth="1"/>
    <col min="5892" max="5892" width="17" style="495" customWidth="1"/>
    <col min="5893" max="5893" width="17.5703125" style="495" customWidth="1"/>
    <col min="5894" max="5894" width="14.42578125" style="495" bestFit="1" customWidth="1"/>
    <col min="5895" max="5895" width="22.42578125" style="495" customWidth="1"/>
    <col min="5896" max="5896" width="16.42578125" style="495" customWidth="1"/>
    <col min="5897" max="5899" width="9.140625" style="495"/>
    <col min="5900" max="5900" width="15.42578125" style="495" bestFit="1" customWidth="1"/>
    <col min="5901" max="5905" width="9.140625" style="495"/>
    <col min="5906" max="5906" width="21.42578125" style="495" customWidth="1"/>
    <col min="5907" max="6145" width="9.140625" style="495"/>
    <col min="6146" max="6146" width="33" style="495" customWidth="1"/>
    <col min="6147" max="6147" width="17" style="495" bestFit="1" customWidth="1"/>
    <col min="6148" max="6148" width="17" style="495" customWidth="1"/>
    <col min="6149" max="6149" width="17.5703125" style="495" customWidth="1"/>
    <col min="6150" max="6150" width="14.42578125" style="495" bestFit="1" customWidth="1"/>
    <col min="6151" max="6151" width="22.42578125" style="495" customWidth="1"/>
    <col min="6152" max="6152" width="16.42578125" style="495" customWidth="1"/>
    <col min="6153" max="6155" width="9.140625" style="495"/>
    <col min="6156" max="6156" width="15.42578125" style="495" bestFit="1" customWidth="1"/>
    <col min="6157" max="6161" width="9.140625" style="495"/>
    <col min="6162" max="6162" width="21.42578125" style="495" customWidth="1"/>
    <col min="6163" max="6401" width="9.140625" style="495"/>
    <col min="6402" max="6402" width="33" style="495" customWidth="1"/>
    <col min="6403" max="6403" width="17" style="495" bestFit="1" customWidth="1"/>
    <col min="6404" max="6404" width="17" style="495" customWidth="1"/>
    <col min="6405" max="6405" width="17.5703125" style="495" customWidth="1"/>
    <col min="6406" max="6406" width="14.42578125" style="495" bestFit="1" customWidth="1"/>
    <col min="6407" max="6407" width="22.42578125" style="495" customWidth="1"/>
    <col min="6408" max="6408" width="16.42578125" style="495" customWidth="1"/>
    <col min="6409" max="6411" width="9.140625" style="495"/>
    <col min="6412" max="6412" width="15.42578125" style="495" bestFit="1" customWidth="1"/>
    <col min="6413" max="6417" width="9.140625" style="495"/>
    <col min="6418" max="6418" width="21.42578125" style="495" customWidth="1"/>
    <col min="6419" max="6657" width="9.140625" style="495"/>
    <col min="6658" max="6658" width="33" style="495" customWidth="1"/>
    <col min="6659" max="6659" width="17" style="495" bestFit="1" customWidth="1"/>
    <col min="6660" max="6660" width="17" style="495" customWidth="1"/>
    <col min="6661" max="6661" width="17.5703125" style="495" customWidth="1"/>
    <col min="6662" max="6662" width="14.42578125" style="495" bestFit="1" customWidth="1"/>
    <col min="6663" max="6663" width="22.42578125" style="495" customWidth="1"/>
    <col min="6664" max="6664" width="16.42578125" style="495" customWidth="1"/>
    <col min="6665" max="6667" width="9.140625" style="495"/>
    <col min="6668" max="6668" width="15.42578125" style="495" bestFit="1" customWidth="1"/>
    <col min="6669" max="6673" width="9.140625" style="495"/>
    <col min="6674" max="6674" width="21.42578125" style="495" customWidth="1"/>
    <col min="6675" max="6913" width="9.140625" style="495"/>
    <col min="6914" max="6914" width="33" style="495" customWidth="1"/>
    <col min="6915" max="6915" width="17" style="495" bestFit="1" customWidth="1"/>
    <col min="6916" max="6916" width="17" style="495" customWidth="1"/>
    <col min="6917" max="6917" width="17.5703125" style="495" customWidth="1"/>
    <col min="6918" max="6918" width="14.42578125" style="495" bestFit="1" customWidth="1"/>
    <col min="6919" max="6919" width="22.42578125" style="495" customWidth="1"/>
    <col min="6920" max="6920" width="16.42578125" style="495" customWidth="1"/>
    <col min="6921" max="6923" width="9.140625" style="495"/>
    <col min="6924" max="6924" width="15.42578125" style="495" bestFit="1" customWidth="1"/>
    <col min="6925" max="6929" width="9.140625" style="495"/>
    <col min="6930" max="6930" width="21.42578125" style="495" customWidth="1"/>
    <col min="6931" max="7169" width="9.140625" style="495"/>
    <col min="7170" max="7170" width="33" style="495" customWidth="1"/>
    <col min="7171" max="7171" width="17" style="495" bestFit="1" customWidth="1"/>
    <col min="7172" max="7172" width="17" style="495" customWidth="1"/>
    <col min="7173" max="7173" width="17.5703125" style="495" customWidth="1"/>
    <col min="7174" max="7174" width="14.42578125" style="495" bestFit="1" customWidth="1"/>
    <col min="7175" max="7175" width="22.42578125" style="495" customWidth="1"/>
    <col min="7176" max="7176" width="16.42578125" style="495" customWidth="1"/>
    <col min="7177" max="7179" width="9.140625" style="495"/>
    <col min="7180" max="7180" width="15.42578125" style="495" bestFit="1" customWidth="1"/>
    <col min="7181" max="7185" width="9.140625" style="495"/>
    <col min="7186" max="7186" width="21.42578125" style="495" customWidth="1"/>
    <col min="7187" max="7425" width="9.140625" style="495"/>
    <col min="7426" max="7426" width="33" style="495" customWidth="1"/>
    <col min="7427" max="7427" width="17" style="495" bestFit="1" customWidth="1"/>
    <col min="7428" max="7428" width="17" style="495" customWidth="1"/>
    <col min="7429" max="7429" width="17.5703125" style="495" customWidth="1"/>
    <col min="7430" max="7430" width="14.42578125" style="495" bestFit="1" customWidth="1"/>
    <col min="7431" max="7431" width="22.42578125" style="495" customWidth="1"/>
    <col min="7432" max="7432" width="16.42578125" style="495" customWidth="1"/>
    <col min="7433" max="7435" width="9.140625" style="495"/>
    <col min="7436" max="7436" width="15.42578125" style="495" bestFit="1" customWidth="1"/>
    <col min="7437" max="7441" width="9.140625" style="495"/>
    <col min="7442" max="7442" width="21.42578125" style="495" customWidth="1"/>
    <col min="7443" max="7681" width="9.140625" style="495"/>
    <col min="7682" max="7682" width="33" style="495" customWidth="1"/>
    <col min="7683" max="7683" width="17" style="495" bestFit="1" customWidth="1"/>
    <col min="7684" max="7684" width="17" style="495" customWidth="1"/>
    <col min="7685" max="7685" width="17.5703125" style="495" customWidth="1"/>
    <col min="7686" max="7686" width="14.42578125" style="495" bestFit="1" customWidth="1"/>
    <col min="7687" max="7687" width="22.42578125" style="495" customWidth="1"/>
    <col min="7688" max="7688" width="16.42578125" style="495" customWidth="1"/>
    <col min="7689" max="7691" width="9.140625" style="495"/>
    <col min="7692" max="7692" width="15.42578125" style="495" bestFit="1" customWidth="1"/>
    <col min="7693" max="7697" width="9.140625" style="495"/>
    <col min="7698" max="7698" width="21.42578125" style="495" customWidth="1"/>
    <col min="7699" max="7937" width="9.140625" style="495"/>
    <col min="7938" max="7938" width="33" style="495" customWidth="1"/>
    <col min="7939" max="7939" width="17" style="495" bestFit="1" customWidth="1"/>
    <col min="7940" max="7940" width="17" style="495" customWidth="1"/>
    <col min="7941" max="7941" width="17.5703125" style="495" customWidth="1"/>
    <col min="7942" max="7942" width="14.42578125" style="495" bestFit="1" customWidth="1"/>
    <col min="7943" max="7943" width="22.42578125" style="495" customWidth="1"/>
    <col min="7944" max="7944" width="16.42578125" style="495" customWidth="1"/>
    <col min="7945" max="7947" width="9.140625" style="495"/>
    <col min="7948" max="7948" width="15.42578125" style="495" bestFit="1" customWidth="1"/>
    <col min="7949" max="7953" width="9.140625" style="495"/>
    <col min="7954" max="7954" width="21.42578125" style="495" customWidth="1"/>
    <col min="7955" max="8193" width="9.140625" style="495"/>
    <col min="8194" max="8194" width="33" style="495" customWidth="1"/>
    <col min="8195" max="8195" width="17" style="495" bestFit="1" customWidth="1"/>
    <col min="8196" max="8196" width="17" style="495" customWidth="1"/>
    <col min="8197" max="8197" width="17.5703125" style="495" customWidth="1"/>
    <col min="8198" max="8198" width="14.42578125" style="495" bestFit="1" customWidth="1"/>
    <col min="8199" max="8199" width="22.42578125" style="495" customWidth="1"/>
    <col min="8200" max="8200" width="16.42578125" style="495" customWidth="1"/>
    <col min="8201" max="8203" width="9.140625" style="495"/>
    <col min="8204" max="8204" width="15.42578125" style="495" bestFit="1" customWidth="1"/>
    <col min="8205" max="8209" width="9.140625" style="495"/>
    <col min="8210" max="8210" width="21.42578125" style="495" customWidth="1"/>
    <col min="8211" max="8449" width="9.140625" style="495"/>
    <col min="8450" max="8450" width="33" style="495" customWidth="1"/>
    <col min="8451" max="8451" width="17" style="495" bestFit="1" customWidth="1"/>
    <col min="8452" max="8452" width="17" style="495" customWidth="1"/>
    <col min="8453" max="8453" width="17.5703125" style="495" customWidth="1"/>
    <col min="8454" max="8454" width="14.42578125" style="495" bestFit="1" customWidth="1"/>
    <col min="8455" max="8455" width="22.42578125" style="495" customWidth="1"/>
    <col min="8456" max="8456" width="16.42578125" style="495" customWidth="1"/>
    <col min="8457" max="8459" width="9.140625" style="495"/>
    <col min="8460" max="8460" width="15.42578125" style="495" bestFit="1" customWidth="1"/>
    <col min="8461" max="8465" width="9.140625" style="495"/>
    <col min="8466" max="8466" width="21.42578125" style="495" customWidth="1"/>
    <col min="8467" max="8705" width="9.140625" style="495"/>
    <col min="8706" max="8706" width="33" style="495" customWidth="1"/>
    <col min="8707" max="8707" width="17" style="495" bestFit="1" customWidth="1"/>
    <col min="8708" max="8708" width="17" style="495" customWidth="1"/>
    <col min="8709" max="8709" width="17.5703125" style="495" customWidth="1"/>
    <col min="8710" max="8710" width="14.42578125" style="495" bestFit="1" customWidth="1"/>
    <col min="8711" max="8711" width="22.42578125" style="495" customWidth="1"/>
    <col min="8712" max="8712" width="16.42578125" style="495" customWidth="1"/>
    <col min="8713" max="8715" width="9.140625" style="495"/>
    <col min="8716" max="8716" width="15.42578125" style="495" bestFit="1" customWidth="1"/>
    <col min="8717" max="8721" width="9.140625" style="495"/>
    <col min="8722" max="8722" width="21.42578125" style="495" customWidth="1"/>
    <col min="8723" max="8961" width="9.140625" style="495"/>
    <col min="8962" max="8962" width="33" style="495" customWidth="1"/>
    <col min="8963" max="8963" width="17" style="495" bestFit="1" customWidth="1"/>
    <col min="8964" max="8964" width="17" style="495" customWidth="1"/>
    <col min="8965" max="8965" width="17.5703125" style="495" customWidth="1"/>
    <col min="8966" max="8966" width="14.42578125" style="495" bestFit="1" customWidth="1"/>
    <col min="8967" max="8967" width="22.42578125" style="495" customWidth="1"/>
    <col min="8968" max="8968" width="16.42578125" style="495" customWidth="1"/>
    <col min="8969" max="8971" width="9.140625" style="495"/>
    <col min="8972" max="8972" width="15.42578125" style="495" bestFit="1" customWidth="1"/>
    <col min="8973" max="8977" width="9.140625" style="495"/>
    <col min="8978" max="8978" width="21.42578125" style="495" customWidth="1"/>
    <col min="8979" max="9217" width="9.140625" style="495"/>
    <col min="9218" max="9218" width="33" style="495" customWidth="1"/>
    <col min="9219" max="9219" width="17" style="495" bestFit="1" customWidth="1"/>
    <col min="9220" max="9220" width="17" style="495" customWidth="1"/>
    <col min="9221" max="9221" width="17.5703125" style="495" customWidth="1"/>
    <col min="9222" max="9222" width="14.42578125" style="495" bestFit="1" customWidth="1"/>
    <col min="9223" max="9223" width="22.42578125" style="495" customWidth="1"/>
    <col min="9224" max="9224" width="16.42578125" style="495" customWidth="1"/>
    <col min="9225" max="9227" width="9.140625" style="495"/>
    <col min="9228" max="9228" width="15.42578125" style="495" bestFit="1" customWidth="1"/>
    <col min="9229" max="9233" width="9.140625" style="495"/>
    <col min="9234" max="9234" width="21.42578125" style="495" customWidth="1"/>
    <col min="9235" max="9473" width="9.140625" style="495"/>
    <col min="9474" max="9474" width="33" style="495" customWidth="1"/>
    <col min="9475" max="9475" width="17" style="495" bestFit="1" customWidth="1"/>
    <col min="9476" max="9476" width="17" style="495" customWidth="1"/>
    <col min="9477" max="9477" width="17.5703125" style="495" customWidth="1"/>
    <col min="9478" max="9478" width="14.42578125" style="495" bestFit="1" customWidth="1"/>
    <col min="9479" max="9479" width="22.42578125" style="495" customWidth="1"/>
    <col min="9480" max="9480" width="16.42578125" style="495" customWidth="1"/>
    <col min="9481" max="9483" width="9.140625" style="495"/>
    <col min="9484" max="9484" width="15.42578125" style="495" bestFit="1" customWidth="1"/>
    <col min="9485" max="9489" width="9.140625" style="495"/>
    <col min="9490" max="9490" width="21.42578125" style="495" customWidth="1"/>
    <col min="9491" max="9729" width="9.140625" style="495"/>
    <col min="9730" max="9730" width="33" style="495" customWidth="1"/>
    <col min="9731" max="9731" width="17" style="495" bestFit="1" customWidth="1"/>
    <col min="9732" max="9732" width="17" style="495" customWidth="1"/>
    <col min="9733" max="9733" width="17.5703125" style="495" customWidth="1"/>
    <col min="9734" max="9734" width="14.42578125" style="495" bestFit="1" customWidth="1"/>
    <col min="9735" max="9735" width="22.42578125" style="495" customWidth="1"/>
    <col min="9736" max="9736" width="16.42578125" style="495" customWidth="1"/>
    <col min="9737" max="9739" width="9.140625" style="495"/>
    <col min="9740" max="9740" width="15.42578125" style="495" bestFit="1" customWidth="1"/>
    <col min="9741" max="9745" width="9.140625" style="495"/>
    <col min="9746" max="9746" width="21.42578125" style="495" customWidth="1"/>
    <col min="9747" max="9985" width="9.140625" style="495"/>
    <col min="9986" max="9986" width="33" style="495" customWidth="1"/>
    <col min="9987" max="9987" width="17" style="495" bestFit="1" customWidth="1"/>
    <col min="9988" max="9988" width="17" style="495" customWidth="1"/>
    <col min="9989" max="9989" width="17.5703125" style="495" customWidth="1"/>
    <col min="9990" max="9990" width="14.42578125" style="495" bestFit="1" customWidth="1"/>
    <col min="9991" max="9991" width="22.42578125" style="495" customWidth="1"/>
    <col min="9992" max="9992" width="16.42578125" style="495" customWidth="1"/>
    <col min="9993" max="9995" width="9.140625" style="495"/>
    <col min="9996" max="9996" width="15.42578125" style="495" bestFit="1" customWidth="1"/>
    <col min="9997" max="10001" width="9.140625" style="495"/>
    <col min="10002" max="10002" width="21.42578125" style="495" customWidth="1"/>
    <col min="10003" max="10241" width="9.140625" style="495"/>
    <col min="10242" max="10242" width="33" style="495" customWidth="1"/>
    <col min="10243" max="10243" width="17" style="495" bestFit="1" customWidth="1"/>
    <col min="10244" max="10244" width="17" style="495" customWidth="1"/>
    <col min="10245" max="10245" width="17.5703125" style="495" customWidth="1"/>
    <col min="10246" max="10246" width="14.42578125" style="495" bestFit="1" customWidth="1"/>
    <col min="10247" max="10247" width="22.42578125" style="495" customWidth="1"/>
    <col min="10248" max="10248" width="16.42578125" style="495" customWidth="1"/>
    <col min="10249" max="10251" width="9.140625" style="495"/>
    <col min="10252" max="10252" width="15.42578125" style="495" bestFit="1" customWidth="1"/>
    <col min="10253" max="10257" width="9.140625" style="495"/>
    <col min="10258" max="10258" width="21.42578125" style="495" customWidth="1"/>
    <col min="10259" max="10497" width="9.140625" style="495"/>
    <col min="10498" max="10498" width="33" style="495" customWidth="1"/>
    <col min="10499" max="10499" width="17" style="495" bestFit="1" customWidth="1"/>
    <col min="10500" max="10500" width="17" style="495" customWidth="1"/>
    <col min="10501" max="10501" width="17.5703125" style="495" customWidth="1"/>
    <col min="10502" max="10502" width="14.42578125" style="495" bestFit="1" customWidth="1"/>
    <col min="10503" max="10503" width="22.42578125" style="495" customWidth="1"/>
    <col min="10504" max="10504" width="16.42578125" style="495" customWidth="1"/>
    <col min="10505" max="10507" width="9.140625" style="495"/>
    <col min="10508" max="10508" width="15.42578125" style="495" bestFit="1" customWidth="1"/>
    <col min="10509" max="10513" width="9.140625" style="495"/>
    <col min="10514" max="10514" width="21.42578125" style="495" customWidth="1"/>
    <col min="10515" max="10753" width="9.140625" style="495"/>
    <col min="10754" max="10754" width="33" style="495" customWidth="1"/>
    <col min="10755" max="10755" width="17" style="495" bestFit="1" customWidth="1"/>
    <col min="10756" max="10756" width="17" style="495" customWidth="1"/>
    <col min="10757" max="10757" width="17.5703125" style="495" customWidth="1"/>
    <col min="10758" max="10758" width="14.42578125" style="495" bestFit="1" customWidth="1"/>
    <col min="10759" max="10759" width="22.42578125" style="495" customWidth="1"/>
    <col min="10760" max="10760" width="16.42578125" style="495" customWidth="1"/>
    <col min="10761" max="10763" width="9.140625" style="495"/>
    <col min="10764" max="10764" width="15.42578125" style="495" bestFit="1" customWidth="1"/>
    <col min="10765" max="10769" width="9.140625" style="495"/>
    <col min="10770" max="10770" width="21.42578125" style="495" customWidth="1"/>
    <col min="10771" max="11009" width="9.140625" style="495"/>
    <col min="11010" max="11010" width="33" style="495" customWidth="1"/>
    <col min="11011" max="11011" width="17" style="495" bestFit="1" customWidth="1"/>
    <col min="11012" max="11012" width="17" style="495" customWidth="1"/>
    <col min="11013" max="11013" width="17.5703125" style="495" customWidth="1"/>
    <col min="11014" max="11014" width="14.42578125" style="495" bestFit="1" customWidth="1"/>
    <col min="11015" max="11015" width="22.42578125" style="495" customWidth="1"/>
    <col min="11016" max="11016" width="16.42578125" style="495" customWidth="1"/>
    <col min="11017" max="11019" width="9.140625" style="495"/>
    <col min="11020" max="11020" width="15.42578125" style="495" bestFit="1" customWidth="1"/>
    <col min="11021" max="11025" width="9.140625" style="495"/>
    <col min="11026" max="11026" width="21.42578125" style="495" customWidth="1"/>
    <col min="11027" max="11265" width="9.140625" style="495"/>
    <col min="11266" max="11266" width="33" style="495" customWidth="1"/>
    <col min="11267" max="11267" width="17" style="495" bestFit="1" customWidth="1"/>
    <col min="11268" max="11268" width="17" style="495" customWidth="1"/>
    <col min="11269" max="11269" width="17.5703125" style="495" customWidth="1"/>
    <col min="11270" max="11270" width="14.42578125" style="495" bestFit="1" customWidth="1"/>
    <col min="11271" max="11271" width="22.42578125" style="495" customWidth="1"/>
    <col min="11272" max="11272" width="16.42578125" style="495" customWidth="1"/>
    <col min="11273" max="11275" width="9.140625" style="495"/>
    <col min="11276" max="11276" width="15.42578125" style="495" bestFit="1" customWidth="1"/>
    <col min="11277" max="11281" width="9.140625" style="495"/>
    <col min="11282" max="11282" width="21.42578125" style="495" customWidth="1"/>
    <col min="11283" max="11521" width="9.140625" style="495"/>
    <col min="11522" max="11522" width="33" style="495" customWidth="1"/>
    <col min="11523" max="11523" width="17" style="495" bestFit="1" customWidth="1"/>
    <col min="11524" max="11524" width="17" style="495" customWidth="1"/>
    <col min="11525" max="11525" width="17.5703125" style="495" customWidth="1"/>
    <col min="11526" max="11526" width="14.42578125" style="495" bestFit="1" customWidth="1"/>
    <col min="11527" max="11527" width="22.42578125" style="495" customWidth="1"/>
    <col min="11528" max="11528" width="16.42578125" style="495" customWidth="1"/>
    <col min="11529" max="11531" width="9.140625" style="495"/>
    <col min="11532" max="11532" width="15.42578125" style="495" bestFit="1" customWidth="1"/>
    <col min="11533" max="11537" width="9.140625" style="495"/>
    <col min="11538" max="11538" width="21.42578125" style="495" customWidth="1"/>
    <col min="11539" max="11777" width="9.140625" style="495"/>
    <col min="11778" max="11778" width="33" style="495" customWidth="1"/>
    <col min="11779" max="11779" width="17" style="495" bestFit="1" customWidth="1"/>
    <col min="11780" max="11780" width="17" style="495" customWidth="1"/>
    <col min="11781" max="11781" width="17.5703125" style="495" customWidth="1"/>
    <col min="11782" max="11782" width="14.42578125" style="495" bestFit="1" customWidth="1"/>
    <col min="11783" max="11783" width="22.42578125" style="495" customWidth="1"/>
    <col min="11784" max="11784" width="16.42578125" style="495" customWidth="1"/>
    <col min="11785" max="11787" width="9.140625" style="495"/>
    <col min="11788" max="11788" width="15.42578125" style="495" bestFit="1" customWidth="1"/>
    <col min="11789" max="11793" width="9.140625" style="495"/>
    <col min="11794" max="11794" width="21.42578125" style="495" customWidth="1"/>
    <col min="11795" max="12033" width="9.140625" style="495"/>
    <col min="12034" max="12034" width="33" style="495" customWidth="1"/>
    <col min="12035" max="12035" width="17" style="495" bestFit="1" customWidth="1"/>
    <col min="12036" max="12036" width="17" style="495" customWidth="1"/>
    <col min="12037" max="12037" width="17.5703125" style="495" customWidth="1"/>
    <col min="12038" max="12038" width="14.42578125" style="495" bestFit="1" customWidth="1"/>
    <col min="12039" max="12039" width="22.42578125" style="495" customWidth="1"/>
    <col min="12040" max="12040" width="16.42578125" style="495" customWidth="1"/>
    <col min="12041" max="12043" width="9.140625" style="495"/>
    <col min="12044" max="12044" width="15.42578125" style="495" bestFit="1" customWidth="1"/>
    <col min="12045" max="12049" width="9.140625" style="495"/>
    <col min="12050" max="12050" width="21.42578125" style="495" customWidth="1"/>
    <col min="12051" max="12289" width="9.140625" style="495"/>
    <col min="12290" max="12290" width="33" style="495" customWidth="1"/>
    <col min="12291" max="12291" width="17" style="495" bestFit="1" customWidth="1"/>
    <col min="12292" max="12292" width="17" style="495" customWidth="1"/>
    <col min="12293" max="12293" width="17.5703125" style="495" customWidth="1"/>
    <col min="12294" max="12294" width="14.42578125" style="495" bestFit="1" customWidth="1"/>
    <col min="12295" max="12295" width="22.42578125" style="495" customWidth="1"/>
    <col min="12296" max="12296" width="16.42578125" style="495" customWidth="1"/>
    <col min="12297" max="12299" width="9.140625" style="495"/>
    <col min="12300" max="12300" width="15.42578125" style="495" bestFit="1" customWidth="1"/>
    <col min="12301" max="12305" width="9.140625" style="495"/>
    <col min="12306" max="12306" width="21.42578125" style="495" customWidth="1"/>
    <col min="12307" max="12545" width="9.140625" style="495"/>
    <col min="12546" max="12546" width="33" style="495" customWidth="1"/>
    <col min="12547" max="12547" width="17" style="495" bestFit="1" customWidth="1"/>
    <col min="12548" max="12548" width="17" style="495" customWidth="1"/>
    <col min="12549" max="12549" width="17.5703125" style="495" customWidth="1"/>
    <col min="12550" max="12550" width="14.42578125" style="495" bestFit="1" customWidth="1"/>
    <col min="12551" max="12551" width="22.42578125" style="495" customWidth="1"/>
    <col min="12552" max="12552" width="16.42578125" style="495" customWidth="1"/>
    <col min="12553" max="12555" width="9.140625" style="495"/>
    <col min="12556" max="12556" width="15.42578125" style="495" bestFit="1" customWidth="1"/>
    <col min="12557" max="12561" width="9.140625" style="495"/>
    <col min="12562" max="12562" width="21.42578125" style="495" customWidth="1"/>
    <col min="12563" max="12801" width="9.140625" style="495"/>
    <col min="12802" max="12802" width="33" style="495" customWidth="1"/>
    <col min="12803" max="12803" width="17" style="495" bestFit="1" customWidth="1"/>
    <col min="12804" max="12804" width="17" style="495" customWidth="1"/>
    <col min="12805" max="12805" width="17.5703125" style="495" customWidth="1"/>
    <col min="12806" max="12806" width="14.42578125" style="495" bestFit="1" customWidth="1"/>
    <col min="12807" max="12807" width="22.42578125" style="495" customWidth="1"/>
    <col min="12808" max="12808" width="16.42578125" style="495" customWidth="1"/>
    <col min="12809" max="12811" width="9.140625" style="495"/>
    <col min="12812" max="12812" width="15.42578125" style="495" bestFit="1" customWidth="1"/>
    <col min="12813" max="12817" width="9.140625" style="495"/>
    <col min="12818" max="12818" width="21.42578125" style="495" customWidth="1"/>
    <col min="12819" max="13057" width="9.140625" style="495"/>
    <col min="13058" max="13058" width="33" style="495" customWidth="1"/>
    <col min="13059" max="13059" width="17" style="495" bestFit="1" customWidth="1"/>
    <col min="13060" max="13060" width="17" style="495" customWidth="1"/>
    <col min="13061" max="13061" width="17.5703125" style="495" customWidth="1"/>
    <col min="13062" max="13062" width="14.42578125" style="495" bestFit="1" customWidth="1"/>
    <col min="13063" max="13063" width="22.42578125" style="495" customWidth="1"/>
    <col min="13064" max="13064" width="16.42578125" style="495" customWidth="1"/>
    <col min="13065" max="13067" width="9.140625" style="495"/>
    <col min="13068" max="13068" width="15.42578125" style="495" bestFit="1" customWidth="1"/>
    <col min="13069" max="13073" width="9.140625" style="495"/>
    <col min="13074" max="13074" width="21.42578125" style="495" customWidth="1"/>
    <col min="13075" max="13313" width="9.140625" style="495"/>
    <col min="13314" max="13314" width="33" style="495" customWidth="1"/>
    <col min="13315" max="13315" width="17" style="495" bestFit="1" customWidth="1"/>
    <col min="13316" max="13316" width="17" style="495" customWidth="1"/>
    <col min="13317" max="13317" width="17.5703125" style="495" customWidth="1"/>
    <col min="13318" max="13318" width="14.42578125" style="495" bestFit="1" customWidth="1"/>
    <col min="13319" max="13319" width="22.42578125" style="495" customWidth="1"/>
    <col min="13320" max="13320" width="16.42578125" style="495" customWidth="1"/>
    <col min="13321" max="13323" width="9.140625" style="495"/>
    <col min="13324" max="13324" width="15.42578125" style="495" bestFit="1" customWidth="1"/>
    <col min="13325" max="13329" width="9.140625" style="495"/>
    <col min="13330" max="13330" width="21.42578125" style="495" customWidth="1"/>
    <col min="13331" max="13569" width="9.140625" style="495"/>
    <col min="13570" max="13570" width="33" style="495" customWidth="1"/>
    <col min="13571" max="13571" width="17" style="495" bestFit="1" customWidth="1"/>
    <col min="13572" max="13572" width="17" style="495" customWidth="1"/>
    <col min="13573" max="13573" width="17.5703125" style="495" customWidth="1"/>
    <col min="13574" max="13574" width="14.42578125" style="495" bestFit="1" customWidth="1"/>
    <col min="13575" max="13575" width="22.42578125" style="495" customWidth="1"/>
    <col min="13576" max="13576" width="16.42578125" style="495" customWidth="1"/>
    <col min="13577" max="13579" width="9.140625" style="495"/>
    <col min="13580" max="13580" width="15.42578125" style="495" bestFit="1" customWidth="1"/>
    <col min="13581" max="13585" width="9.140625" style="495"/>
    <col min="13586" max="13586" width="21.42578125" style="495" customWidth="1"/>
    <col min="13587" max="13825" width="9.140625" style="495"/>
    <col min="13826" max="13826" width="33" style="495" customWidth="1"/>
    <col min="13827" max="13827" width="17" style="495" bestFit="1" customWidth="1"/>
    <col min="13828" max="13828" width="17" style="495" customWidth="1"/>
    <col min="13829" max="13829" width="17.5703125" style="495" customWidth="1"/>
    <col min="13830" max="13830" width="14.42578125" style="495" bestFit="1" customWidth="1"/>
    <col min="13831" max="13831" width="22.42578125" style="495" customWidth="1"/>
    <col min="13832" max="13832" width="16.42578125" style="495" customWidth="1"/>
    <col min="13833" max="13835" width="9.140625" style="495"/>
    <col min="13836" max="13836" width="15.42578125" style="495" bestFit="1" customWidth="1"/>
    <col min="13837" max="13841" width="9.140625" style="495"/>
    <col min="13842" max="13842" width="21.42578125" style="495" customWidth="1"/>
    <col min="13843" max="14081" width="9.140625" style="495"/>
    <col min="14082" max="14082" width="33" style="495" customWidth="1"/>
    <col min="14083" max="14083" width="17" style="495" bestFit="1" customWidth="1"/>
    <col min="14084" max="14084" width="17" style="495" customWidth="1"/>
    <col min="14085" max="14085" width="17.5703125" style="495" customWidth="1"/>
    <col min="14086" max="14086" width="14.42578125" style="495" bestFit="1" customWidth="1"/>
    <col min="14087" max="14087" width="22.42578125" style="495" customWidth="1"/>
    <col min="14088" max="14088" width="16.42578125" style="495" customWidth="1"/>
    <col min="14089" max="14091" width="9.140625" style="495"/>
    <col min="14092" max="14092" width="15.42578125" style="495" bestFit="1" customWidth="1"/>
    <col min="14093" max="14097" width="9.140625" style="495"/>
    <col min="14098" max="14098" width="21.42578125" style="495" customWidth="1"/>
    <col min="14099" max="14337" width="9.140625" style="495"/>
    <col min="14338" max="14338" width="33" style="495" customWidth="1"/>
    <col min="14339" max="14339" width="17" style="495" bestFit="1" customWidth="1"/>
    <col min="14340" max="14340" width="17" style="495" customWidth="1"/>
    <col min="14341" max="14341" width="17.5703125" style="495" customWidth="1"/>
    <col min="14342" max="14342" width="14.42578125" style="495" bestFit="1" customWidth="1"/>
    <col min="14343" max="14343" width="22.42578125" style="495" customWidth="1"/>
    <col min="14344" max="14344" width="16.42578125" style="495" customWidth="1"/>
    <col min="14345" max="14347" width="9.140625" style="495"/>
    <col min="14348" max="14348" width="15.42578125" style="495" bestFit="1" customWidth="1"/>
    <col min="14349" max="14353" width="9.140625" style="495"/>
    <col min="14354" max="14354" width="21.42578125" style="495" customWidth="1"/>
    <col min="14355" max="14593" width="9.140625" style="495"/>
    <col min="14594" max="14594" width="33" style="495" customWidth="1"/>
    <col min="14595" max="14595" width="17" style="495" bestFit="1" customWidth="1"/>
    <col min="14596" max="14596" width="17" style="495" customWidth="1"/>
    <col min="14597" max="14597" width="17.5703125" style="495" customWidth="1"/>
    <col min="14598" max="14598" width="14.42578125" style="495" bestFit="1" customWidth="1"/>
    <col min="14599" max="14599" width="22.42578125" style="495" customWidth="1"/>
    <col min="14600" max="14600" width="16.42578125" style="495" customWidth="1"/>
    <col min="14601" max="14603" width="9.140625" style="495"/>
    <col min="14604" max="14604" width="15.42578125" style="495" bestFit="1" customWidth="1"/>
    <col min="14605" max="14609" width="9.140625" style="495"/>
    <col min="14610" max="14610" width="21.42578125" style="495" customWidth="1"/>
    <col min="14611" max="14849" width="9.140625" style="495"/>
    <col min="14850" max="14850" width="33" style="495" customWidth="1"/>
    <col min="14851" max="14851" width="17" style="495" bestFit="1" customWidth="1"/>
    <col min="14852" max="14852" width="17" style="495" customWidth="1"/>
    <col min="14853" max="14853" width="17.5703125" style="495" customWidth="1"/>
    <col min="14854" max="14854" width="14.42578125" style="495" bestFit="1" customWidth="1"/>
    <col min="14855" max="14855" width="22.42578125" style="495" customWidth="1"/>
    <col min="14856" max="14856" width="16.42578125" style="495" customWidth="1"/>
    <col min="14857" max="14859" width="9.140625" style="495"/>
    <col min="14860" max="14860" width="15.42578125" style="495" bestFit="1" customWidth="1"/>
    <col min="14861" max="14865" width="9.140625" style="495"/>
    <col min="14866" max="14866" width="21.42578125" style="495" customWidth="1"/>
    <col min="14867" max="15105" width="9.140625" style="495"/>
    <col min="15106" max="15106" width="33" style="495" customWidth="1"/>
    <col min="15107" max="15107" width="17" style="495" bestFit="1" customWidth="1"/>
    <col min="15108" max="15108" width="17" style="495" customWidth="1"/>
    <col min="15109" max="15109" width="17.5703125" style="495" customWidth="1"/>
    <col min="15110" max="15110" width="14.42578125" style="495" bestFit="1" customWidth="1"/>
    <col min="15111" max="15111" width="22.42578125" style="495" customWidth="1"/>
    <col min="15112" max="15112" width="16.42578125" style="495" customWidth="1"/>
    <col min="15113" max="15115" width="9.140625" style="495"/>
    <col min="15116" max="15116" width="15.42578125" style="495" bestFit="1" customWidth="1"/>
    <col min="15117" max="15121" width="9.140625" style="495"/>
    <col min="15122" max="15122" width="21.42578125" style="495" customWidth="1"/>
    <col min="15123" max="15361" width="9.140625" style="495"/>
    <col min="15362" max="15362" width="33" style="495" customWidth="1"/>
    <col min="15363" max="15363" width="17" style="495" bestFit="1" customWidth="1"/>
    <col min="15364" max="15364" width="17" style="495" customWidth="1"/>
    <col min="15365" max="15365" width="17.5703125" style="495" customWidth="1"/>
    <col min="15366" max="15366" width="14.42578125" style="495" bestFit="1" customWidth="1"/>
    <col min="15367" max="15367" width="22.42578125" style="495" customWidth="1"/>
    <col min="15368" max="15368" width="16.42578125" style="495" customWidth="1"/>
    <col min="15369" max="15371" width="9.140625" style="495"/>
    <col min="15372" max="15372" width="15.42578125" style="495" bestFit="1" customWidth="1"/>
    <col min="15373" max="15377" width="9.140625" style="495"/>
    <col min="15378" max="15378" width="21.42578125" style="495" customWidth="1"/>
    <col min="15379" max="15617" width="9.140625" style="495"/>
    <col min="15618" max="15618" width="33" style="495" customWidth="1"/>
    <col min="15619" max="15619" width="17" style="495" bestFit="1" customWidth="1"/>
    <col min="15620" max="15620" width="17" style="495" customWidth="1"/>
    <col min="15621" max="15621" width="17.5703125" style="495" customWidth="1"/>
    <col min="15622" max="15622" width="14.42578125" style="495" bestFit="1" customWidth="1"/>
    <col min="15623" max="15623" width="22.42578125" style="495" customWidth="1"/>
    <col min="15624" max="15624" width="16.42578125" style="495" customWidth="1"/>
    <col min="15625" max="15627" width="9.140625" style="495"/>
    <col min="15628" max="15628" width="15.42578125" style="495" bestFit="1" customWidth="1"/>
    <col min="15629" max="15633" width="9.140625" style="495"/>
    <col min="15634" max="15634" width="21.42578125" style="495" customWidth="1"/>
    <col min="15635" max="15873" width="9.140625" style="495"/>
    <col min="15874" max="15874" width="33" style="495" customWidth="1"/>
    <col min="15875" max="15875" width="17" style="495" bestFit="1" customWidth="1"/>
    <col min="15876" max="15876" width="17" style="495" customWidth="1"/>
    <col min="15877" max="15877" width="17.5703125" style="495" customWidth="1"/>
    <col min="15878" max="15878" width="14.42578125" style="495" bestFit="1" customWidth="1"/>
    <col min="15879" max="15879" width="22.42578125" style="495" customWidth="1"/>
    <col min="15880" max="15880" width="16.42578125" style="495" customWidth="1"/>
    <col min="15881" max="15883" width="9.140625" style="495"/>
    <col min="15884" max="15884" width="15.42578125" style="495" bestFit="1" customWidth="1"/>
    <col min="15885" max="15889" width="9.140625" style="495"/>
    <col min="15890" max="15890" width="21.42578125" style="495" customWidth="1"/>
    <col min="15891" max="16129" width="9.140625" style="495"/>
    <col min="16130" max="16130" width="33" style="495" customWidth="1"/>
    <col min="16131" max="16131" width="17" style="495" bestFit="1" customWidth="1"/>
    <col min="16132" max="16132" width="17" style="495" customWidth="1"/>
    <col min="16133" max="16133" width="17.5703125" style="495" customWidth="1"/>
    <col min="16134" max="16134" width="14.42578125" style="495" bestFit="1" customWidth="1"/>
    <col min="16135" max="16135" width="22.42578125" style="495" customWidth="1"/>
    <col min="16136" max="16136" width="16.42578125" style="495" customWidth="1"/>
    <col min="16137" max="16139" width="9.140625" style="495"/>
    <col min="16140" max="16140" width="15.42578125" style="495" bestFit="1" customWidth="1"/>
    <col min="16141" max="16145" width="9.140625" style="495"/>
    <col min="16146" max="16146" width="21.42578125" style="495" customWidth="1"/>
    <col min="16147" max="16384" width="9.140625" style="495"/>
  </cols>
  <sheetData>
    <row r="1" spans="1:13" s="434" customFormat="1">
      <c r="A1" s="433" t="s">
        <v>400</v>
      </c>
      <c r="E1" s="435"/>
      <c r="F1" s="435"/>
      <c r="G1" s="435"/>
      <c r="H1" s="435"/>
      <c r="I1" s="435"/>
      <c r="J1" s="435"/>
      <c r="K1" s="435"/>
      <c r="L1" s="435"/>
      <c r="M1" s="435"/>
    </row>
    <row r="2" spans="1:13">
      <c r="A2" s="495" t="s">
        <v>401</v>
      </c>
    </row>
    <row r="4" spans="1:13">
      <c r="A4" s="506"/>
      <c r="B4" s="506"/>
      <c r="C4" s="506" t="s">
        <v>402</v>
      </c>
      <c r="D4" s="506" t="s">
        <v>403</v>
      </c>
      <c r="E4" s="506" t="s">
        <v>404</v>
      </c>
      <c r="F4" s="506" t="s">
        <v>405</v>
      </c>
      <c r="G4" s="506" t="s">
        <v>404</v>
      </c>
      <c r="H4" s="506" t="s">
        <v>406</v>
      </c>
    </row>
    <row r="5" spans="1:13">
      <c r="A5" s="506"/>
      <c r="B5" s="506"/>
      <c r="C5" s="506" t="s">
        <v>10</v>
      </c>
      <c r="D5" s="506" t="s">
        <v>404</v>
      </c>
      <c r="E5" s="506" t="s">
        <v>407</v>
      </c>
      <c r="F5" s="506" t="s">
        <v>404</v>
      </c>
      <c r="G5" s="506" t="s">
        <v>408</v>
      </c>
      <c r="H5" s="506" t="s">
        <v>409</v>
      </c>
    </row>
    <row r="6" spans="1:13">
      <c r="A6" s="502" t="s">
        <v>410</v>
      </c>
      <c r="B6" s="502" t="s">
        <v>411</v>
      </c>
      <c r="C6" s="502" t="s">
        <v>412</v>
      </c>
      <c r="D6" s="502" t="s">
        <v>413</v>
      </c>
      <c r="E6" s="502" t="s">
        <v>414</v>
      </c>
      <c r="F6" s="502" t="s">
        <v>413</v>
      </c>
      <c r="G6" s="502" t="s">
        <v>414</v>
      </c>
      <c r="H6" s="502" t="s">
        <v>415</v>
      </c>
    </row>
    <row r="8" spans="1:13">
      <c r="A8" s="670" t="s">
        <v>416</v>
      </c>
      <c r="B8" s="671">
        <v>0</v>
      </c>
    </row>
    <row r="9" spans="1:13">
      <c r="A9" s="552" t="s">
        <v>417</v>
      </c>
      <c r="B9" s="552" t="s">
        <v>418</v>
      </c>
      <c r="C9" s="553">
        <v>100986142.53</v>
      </c>
      <c r="D9" s="554">
        <v>1.32E-2</v>
      </c>
      <c r="E9" s="553">
        <f>D9*C9</f>
        <v>1333017.081396</v>
      </c>
      <c r="F9" s="554">
        <v>1.3100000000000001E-2</v>
      </c>
      <c r="G9" s="553">
        <f>F9*C9</f>
        <v>1322918.4671430001</v>
      </c>
      <c r="H9" s="553">
        <f>G9-E9</f>
        <v>-10098.614252999891</v>
      </c>
    </row>
    <row r="10" spans="1:13">
      <c r="A10" s="552" t="s">
        <v>419</v>
      </c>
      <c r="B10" s="552" t="s">
        <v>420</v>
      </c>
      <c r="C10" s="553">
        <v>202221912.88</v>
      </c>
      <c r="D10" s="554">
        <v>1.6500000000000001E-2</v>
      </c>
      <c r="E10" s="553">
        <f t="shared" ref="E10:E17" si="0">D10*C10</f>
        <v>3336661.5625200002</v>
      </c>
      <c r="F10" s="554">
        <v>1.7399999999999999E-2</v>
      </c>
      <c r="G10" s="553">
        <f t="shared" ref="G10:G17" si="1">F10*C10</f>
        <v>3518661.2841119999</v>
      </c>
      <c r="H10" s="553">
        <f t="shared" ref="H10:H17" si="2">G10-E10</f>
        <v>181999.72159199975</v>
      </c>
    </row>
    <row r="11" spans="1:13">
      <c r="A11" s="552" t="s">
        <v>421</v>
      </c>
      <c r="B11" s="552" t="s">
        <v>422</v>
      </c>
      <c r="C11" s="553">
        <v>993650565.76999998</v>
      </c>
      <c r="D11" s="554">
        <v>2.2100000000000002E-2</v>
      </c>
      <c r="E11" s="553">
        <f t="shared" si="0"/>
        <v>21959677.503517002</v>
      </c>
      <c r="F11" s="554">
        <v>2.0500000000000001E-2</v>
      </c>
      <c r="G11" s="553">
        <f t="shared" si="1"/>
        <v>20369836.598285001</v>
      </c>
      <c r="H11" s="553">
        <f t="shared" si="2"/>
        <v>-1589840.9052320011</v>
      </c>
    </row>
    <row r="12" spans="1:13">
      <c r="A12" s="552" t="s">
        <v>423</v>
      </c>
      <c r="B12" s="552" t="s">
        <v>424</v>
      </c>
      <c r="C12" s="553">
        <v>844559604.94000006</v>
      </c>
      <c r="D12" s="554">
        <v>1.89E-2</v>
      </c>
      <c r="E12" s="553">
        <f t="shared" si="0"/>
        <v>15962176.533366</v>
      </c>
      <c r="F12" s="554">
        <v>2.1499999999999998E-2</v>
      </c>
      <c r="G12" s="553">
        <f t="shared" si="1"/>
        <v>18158031.506209999</v>
      </c>
      <c r="H12" s="553">
        <f t="shared" si="2"/>
        <v>2195854.972843999</v>
      </c>
    </row>
    <row r="13" spans="1:13">
      <c r="A13" s="552" t="s">
        <v>425</v>
      </c>
      <c r="B13" s="552" t="s">
        <v>426</v>
      </c>
      <c r="C13" s="553">
        <v>124988758.89</v>
      </c>
      <c r="D13" s="554">
        <v>3.3500000000000002E-2</v>
      </c>
      <c r="E13" s="553">
        <f t="shared" si="0"/>
        <v>4187123.4228150002</v>
      </c>
      <c r="F13" s="554">
        <v>2.47E-2</v>
      </c>
      <c r="G13" s="553">
        <f t="shared" si="1"/>
        <v>3087222.3445830001</v>
      </c>
      <c r="H13" s="553">
        <f t="shared" si="2"/>
        <v>-1099901.0782320001</v>
      </c>
    </row>
    <row r="14" spans="1:13">
      <c r="A14" s="552" t="s">
        <v>427</v>
      </c>
      <c r="B14" s="552" t="s">
        <v>428</v>
      </c>
      <c r="C14" s="553">
        <v>612374412.63</v>
      </c>
      <c r="D14" s="554">
        <v>3.3399999999999999E-2</v>
      </c>
      <c r="E14" s="553">
        <f t="shared" si="0"/>
        <v>20453305.381841999</v>
      </c>
      <c r="F14" s="554">
        <v>3.2099999999999997E-2</v>
      </c>
      <c r="G14" s="553">
        <f t="shared" si="1"/>
        <v>19657218.645422999</v>
      </c>
      <c r="H14" s="553">
        <f t="shared" si="2"/>
        <v>-796086.73641899973</v>
      </c>
    </row>
    <row r="15" spans="1:13">
      <c r="A15" s="552" t="s">
        <v>429</v>
      </c>
      <c r="B15" s="552" t="s">
        <v>430</v>
      </c>
      <c r="C15" s="553">
        <v>38059655.950000003</v>
      </c>
      <c r="D15" s="554">
        <v>1.6400000000000001E-2</v>
      </c>
      <c r="E15" s="553">
        <f t="shared" si="0"/>
        <v>624178.35758000007</v>
      </c>
      <c r="F15" s="554">
        <v>1.7299999999999999E-2</v>
      </c>
      <c r="G15" s="553">
        <f t="shared" si="1"/>
        <v>658432.04793500004</v>
      </c>
      <c r="H15" s="553">
        <f t="shared" si="2"/>
        <v>34253.69035499997</v>
      </c>
    </row>
    <row r="16" spans="1:13">
      <c r="A16" s="552" t="s">
        <v>431</v>
      </c>
      <c r="B16" s="552" t="s">
        <v>432</v>
      </c>
      <c r="C16" s="553">
        <v>14661443.810000001</v>
      </c>
      <c r="D16" s="554">
        <v>2.4500000000000001E-2</v>
      </c>
      <c r="E16" s="553">
        <f t="shared" si="0"/>
        <v>359205.37334500003</v>
      </c>
      <c r="F16" s="554">
        <v>2.35E-2</v>
      </c>
      <c r="G16" s="553">
        <f t="shared" si="1"/>
        <v>344543.929535</v>
      </c>
      <c r="H16" s="553">
        <f t="shared" si="2"/>
        <v>-14661.443810000026</v>
      </c>
    </row>
    <row r="17" spans="1:8">
      <c r="A17" s="552" t="s">
        <v>433</v>
      </c>
      <c r="B17" s="552" t="s">
        <v>434</v>
      </c>
      <c r="C17" s="553">
        <v>81533231.329999998</v>
      </c>
      <c r="D17" s="554">
        <v>1.7100000000000001E-2</v>
      </c>
      <c r="E17" s="553">
        <f t="shared" si="0"/>
        <v>1394218.255743</v>
      </c>
      <c r="F17" s="554">
        <v>1.9E-2</v>
      </c>
      <c r="G17" s="553">
        <f t="shared" si="1"/>
        <v>1549131.39527</v>
      </c>
      <c r="H17" s="553">
        <f t="shared" si="2"/>
        <v>154913.13952700002</v>
      </c>
    </row>
    <row r="18" spans="1:8">
      <c r="A18" s="673" t="s">
        <v>435</v>
      </c>
      <c r="B18" s="673">
        <v>0</v>
      </c>
      <c r="C18" s="555">
        <f>SUM(C9:C17)</f>
        <v>3013035728.7299995</v>
      </c>
      <c r="D18" s="555" t="s">
        <v>436</v>
      </c>
      <c r="E18" s="555">
        <f>SUM(E9:E17)</f>
        <v>69609563.47212401</v>
      </c>
      <c r="F18" s="555" t="s">
        <v>436</v>
      </c>
      <c r="G18" s="555">
        <f>SUM(G9:G17)</f>
        <v>68665996.218495995</v>
      </c>
      <c r="H18" s="555">
        <f>SUM(H9:H17)</f>
        <v>-943567.25362800201</v>
      </c>
    </row>
    <row r="19" spans="1:8">
      <c r="A19" s="495" t="s">
        <v>436</v>
      </c>
      <c r="B19" s="495" t="s">
        <v>436</v>
      </c>
      <c r="C19" s="553" t="s">
        <v>436</v>
      </c>
      <c r="D19" s="553" t="s">
        <v>436</v>
      </c>
      <c r="E19" s="518" t="s">
        <v>436</v>
      </c>
      <c r="F19" s="554" t="s">
        <v>436</v>
      </c>
      <c r="G19" s="553" t="s">
        <v>436</v>
      </c>
      <c r="H19" s="553" t="s">
        <v>436</v>
      </c>
    </row>
    <row r="20" spans="1:8">
      <c r="A20" s="670" t="s">
        <v>437</v>
      </c>
      <c r="B20" s="671">
        <v>0</v>
      </c>
      <c r="C20" s="671">
        <v>0</v>
      </c>
      <c r="D20" s="671">
        <v>0</v>
      </c>
      <c r="E20" s="518"/>
      <c r="F20" s="554"/>
      <c r="G20" s="553"/>
      <c r="H20" s="553" t="s">
        <v>436</v>
      </c>
    </row>
    <row r="21" spans="1:8">
      <c r="A21" s="552" t="s">
        <v>438</v>
      </c>
      <c r="B21" s="552" t="s">
        <v>418</v>
      </c>
      <c r="C21" s="553">
        <v>1175408.31</v>
      </c>
      <c r="D21" s="554">
        <v>1.4200000000000001E-2</v>
      </c>
      <c r="E21" s="553">
        <f t="shared" ref="E21:E32" si="3">D21*C21</f>
        <v>16690.798002000003</v>
      </c>
      <c r="F21" s="554">
        <v>1.55E-2</v>
      </c>
      <c r="G21" s="553">
        <f t="shared" ref="G21:G32" si="4">F21*C21</f>
        <v>18218.828805000001</v>
      </c>
      <c r="H21" s="553">
        <f t="shared" ref="H21:H32" si="5">G21-E21</f>
        <v>1528.0308029999978</v>
      </c>
    </row>
    <row r="22" spans="1:8">
      <c r="A22" s="552" t="s">
        <v>439</v>
      </c>
      <c r="B22" s="552" t="s">
        <v>420</v>
      </c>
      <c r="C22" s="553">
        <v>105322417.45</v>
      </c>
      <c r="D22" s="554">
        <v>1.6199999999999999E-2</v>
      </c>
      <c r="E22" s="553">
        <f t="shared" si="3"/>
        <v>1706223.1626899999</v>
      </c>
      <c r="F22" s="554">
        <v>1.6799999999999999E-2</v>
      </c>
      <c r="G22" s="553">
        <f t="shared" si="4"/>
        <v>1769416.6131599999</v>
      </c>
      <c r="H22" s="553">
        <f t="shared" si="5"/>
        <v>63193.45047000004</v>
      </c>
    </row>
    <row r="23" spans="1:8">
      <c r="A23" s="552" t="s">
        <v>440</v>
      </c>
      <c r="B23" s="552" t="s">
        <v>422</v>
      </c>
      <c r="C23" s="553">
        <v>1210967165.25</v>
      </c>
      <c r="D23" s="554">
        <v>1.84E-2</v>
      </c>
      <c r="E23" s="553">
        <f t="shared" si="3"/>
        <v>22281795.840599999</v>
      </c>
      <c r="F23" s="554">
        <v>2.1399999999999999E-2</v>
      </c>
      <c r="G23" s="553">
        <f t="shared" si="4"/>
        <v>25914697.336349998</v>
      </c>
      <c r="H23" s="553">
        <f t="shared" si="5"/>
        <v>3632901.4957499988</v>
      </c>
    </row>
    <row r="24" spans="1:8">
      <c r="A24" s="552" t="s">
        <v>441</v>
      </c>
      <c r="B24" s="552" t="s">
        <v>442</v>
      </c>
      <c r="C24" s="553">
        <v>833783398.51999998</v>
      </c>
      <c r="D24" s="554">
        <v>3.6400000000000002E-2</v>
      </c>
      <c r="E24" s="553">
        <f t="shared" si="3"/>
        <v>30349715.706128001</v>
      </c>
      <c r="F24" s="554">
        <v>3.8399999999999997E-2</v>
      </c>
      <c r="G24" s="553">
        <f t="shared" si="4"/>
        <v>32017282.503167998</v>
      </c>
      <c r="H24" s="553">
        <f t="shared" si="5"/>
        <v>1667566.7970399968</v>
      </c>
    </row>
    <row r="25" spans="1:8">
      <c r="A25" s="552" t="s">
        <v>443</v>
      </c>
      <c r="B25" s="552" t="s">
        <v>444</v>
      </c>
      <c r="C25" s="553">
        <v>1006923474.6799999</v>
      </c>
      <c r="D25" s="554">
        <v>2.7400000000000001E-2</v>
      </c>
      <c r="E25" s="553">
        <f t="shared" si="3"/>
        <v>27589703.206232</v>
      </c>
      <c r="F25" s="554">
        <v>3.2399999999999998E-2</v>
      </c>
      <c r="G25" s="553">
        <f t="shared" si="4"/>
        <v>32624320.579631995</v>
      </c>
      <c r="H25" s="553">
        <f t="shared" si="5"/>
        <v>5034617.3733999953</v>
      </c>
    </row>
    <row r="26" spans="1:8">
      <c r="A26" s="552" t="s">
        <v>445</v>
      </c>
      <c r="B26" s="552" t="s">
        <v>430</v>
      </c>
      <c r="C26" s="553">
        <v>588106910.45000005</v>
      </c>
      <c r="D26" s="554">
        <v>2.53E-2</v>
      </c>
      <c r="E26" s="553">
        <f t="shared" si="3"/>
        <v>14879104.834385</v>
      </c>
      <c r="F26" s="554">
        <v>1.9599999999999999E-2</v>
      </c>
      <c r="G26" s="553">
        <f t="shared" si="4"/>
        <v>11526895.44482</v>
      </c>
      <c r="H26" s="553">
        <f t="shared" si="5"/>
        <v>-3352209.3895650003</v>
      </c>
    </row>
    <row r="27" spans="1:8">
      <c r="A27" s="552" t="s">
        <v>446</v>
      </c>
      <c r="B27" s="552" t="s">
        <v>432</v>
      </c>
      <c r="C27" s="553">
        <v>1066096905.0599999</v>
      </c>
      <c r="D27" s="554">
        <v>3.27E-2</v>
      </c>
      <c r="E27" s="553">
        <f t="shared" si="3"/>
        <v>34861368.795461997</v>
      </c>
      <c r="F27" s="554">
        <v>3.3399999999999999E-2</v>
      </c>
      <c r="G27" s="553">
        <f t="shared" si="4"/>
        <v>35607636.629003994</v>
      </c>
      <c r="H27" s="553">
        <f t="shared" si="5"/>
        <v>746267.83354199678</v>
      </c>
    </row>
    <row r="28" spans="1:8">
      <c r="A28" s="552" t="s">
        <v>447</v>
      </c>
      <c r="B28" s="552" t="s">
        <v>448</v>
      </c>
      <c r="C28" s="553">
        <v>1376113479.29</v>
      </c>
      <c r="D28" s="554">
        <v>3.0700000000000002E-2</v>
      </c>
      <c r="E28" s="553">
        <f t="shared" si="3"/>
        <v>42246683.814203002</v>
      </c>
      <c r="F28" s="554">
        <v>3.7100000000000001E-2</v>
      </c>
      <c r="G28" s="553">
        <f t="shared" si="4"/>
        <v>51053810.081658997</v>
      </c>
      <c r="H28" s="553">
        <f t="shared" si="5"/>
        <v>8807126.2674559951</v>
      </c>
    </row>
    <row r="29" spans="1:8">
      <c r="A29" s="552" t="s">
        <v>449</v>
      </c>
      <c r="B29" s="552" t="s">
        <v>450</v>
      </c>
      <c r="C29" s="553">
        <v>200436671.19999999</v>
      </c>
      <c r="D29" s="554">
        <v>2.9700000000000001E-2</v>
      </c>
      <c r="E29" s="553">
        <f t="shared" si="3"/>
        <v>5952969.1346399998</v>
      </c>
      <c r="F29" s="554">
        <v>3.7600000000000001E-2</v>
      </c>
      <c r="G29" s="553">
        <f t="shared" si="4"/>
        <v>7536418.8371200003</v>
      </c>
      <c r="H29" s="553">
        <f t="shared" si="5"/>
        <v>1583449.7024800004</v>
      </c>
    </row>
    <row r="30" spans="1:8">
      <c r="A30" s="552" t="s">
        <v>451</v>
      </c>
      <c r="B30" s="552" t="s">
        <v>452</v>
      </c>
      <c r="C30" s="553">
        <v>78336384.469999999</v>
      </c>
      <c r="D30" s="554">
        <v>4.6600000000000003E-2</v>
      </c>
      <c r="E30" s="553">
        <f>D30*C30</f>
        <v>3650475.5163020003</v>
      </c>
      <c r="F30" s="554">
        <v>3.32E-2</v>
      </c>
      <c r="G30" s="553">
        <f>F30*C30</f>
        <v>2600767.964404</v>
      </c>
      <c r="H30" s="553">
        <f>G30-E30</f>
        <v>-1049707.5518980003</v>
      </c>
    </row>
    <row r="31" spans="1:8">
      <c r="A31" s="552" t="s">
        <v>453</v>
      </c>
      <c r="B31" s="552" t="s">
        <v>454</v>
      </c>
      <c r="C31" s="553">
        <v>111786464.63999999</v>
      </c>
      <c r="D31" s="554">
        <v>0.1429</v>
      </c>
      <c r="E31" s="553">
        <f>D31*C31</f>
        <v>15974285.797055997</v>
      </c>
      <c r="F31" s="554">
        <v>4.7699999999999999E-2</v>
      </c>
      <c r="G31" s="553">
        <f>F31*C31</f>
        <v>5332214.3633279996</v>
      </c>
      <c r="H31" s="553">
        <f>G31-E31</f>
        <v>-10642071.433727998</v>
      </c>
    </row>
    <row r="32" spans="1:8">
      <c r="A32" s="673" t="s">
        <v>455</v>
      </c>
      <c r="B32" s="673" t="s">
        <v>456</v>
      </c>
      <c r="C32" s="553">
        <v>617498610.62</v>
      </c>
      <c r="D32" s="554">
        <v>3.4500000000000003E-2</v>
      </c>
      <c r="E32" s="553">
        <f t="shared" si="3"/>
        <v>21303702.06639</v>
      </c>
      <c r="F32" s="554">
        <v>3.09E-2</v>
      </c>
      <c r="G32" s="553">
        <f t="shared" si="4"/>
        <v>19080707.068158001</v>
      </c>
      <c r="H32" s="553">
        <f t="shared" si="5"/>
        <v>-2222994.9982319996</v>
      </c>
    </row>
    <row r="33" spans="1:9" ht="12.75" customHeight="1">
      <c r="A33" s="668" t="s">
        <v>457</v>
      </c>
      <c r="B33" s="669"/>
      <c r="C33" s="556">
        <f>SUM(C21:C32)</f>
        <v>7196547289.9399996</v>
      </c>
      <c r="D33" s="555"/>
      <c r="E33" s="556">
        <f>SUM(E21:E32)</f>
        <v>220812718.67208999</v>
      </c>
      <c r="F33" s="556"/>
      <c r="G33" s="556">
        <f>SUM(G21:G32)</f>
        <v>225082386.24960798</v>
      </c>
      <c r="H33" s="556">
        <f>SUM(H21:H32)</f>
        <v>4269667.5775179863</v>
      </c>
      <c r="I33" s="555"/>
    </row>
    <row r="34" spans="1:9">
      <c r="A34" s="495" t="s">
        <v>436</v>
      </c>
      <c r="D34" s="553"/>
      <c r="E34" s="518"/>
    </row>
    <row r="35" spans="1:9">
      <c r="A35" s="670" t="s">
        <v>458</v>
      </c>
      <c r="B35" s="671">
        <v>0</v>
      </c>
      <c r="C35" s="671">
        <v>0</v>
      </c>
      <c r="D35" s="671">
        <v>0</v>
      </c>
      <c r="E35" s="518"/>
    </row>
    <row r="36" spans="1:9">
      <c r="A36" s="552" t="s">
        <v>459</v>
      </c>
      <c r="B36" s="552" t="s">
        <v>418</v>
      </c>
      <c r="C36" s="553">
        <v>154399.82999999999</v>
      </c>
      <c r="D36" s="554">
        <v>2.01E-2</v>
      </c>
      <c r="E36" s="553">
        <f>D36*C36</f>
        <v>3103.4365829999997</v>
      </c>
      <c r="F36" s="554">
        <v>1.7999999999999999E-2</v>
      </c>
      <c r="G36" s="553">
        <f>F36*C36</f>
        <v>2779.1969399999994</v>
      </c>
      <c r="H36" s="553">
        <f>G36-E36</f>
        <v>-324.23964300000034</v>
      </c>
    </row>
    <row r="37" spans="1:9">
      <c r="A37" s="552" t="s">
        <v>460</v>
      </c>
      <c r="B37" s="552" t="s">
        <v>420</v>
      </c>
      <c r="C37" s="553">
        <v>242412872.22999999</v>
      </c>
      <c r="D37" s="554">
        <v>2.4500000000000001E-2</v>
      </c>
      <c r="E37" s="553">
        <f>D37*C37</f>
        <v>5939115.3696349999</v>
      </c>
      <c r="F37" s="554">
        <v>2.0500000000000001E-2</v>
      </c>
      <c r="G37" s="553">
        <f>F37*C37</f>
        <v>4969463.8807150004</v>
      </c>
      <c r="H37" s="553">
        <f>G37-E37</f>
        <v>-969651.48891999945</v>
      </c>
    </row>
    <row r="38" spans="1:9">
      <c r="A38" s="552" t="s">
        <v>461</v>
      </c>
      <c r="B38" s="552" t="s">
        <v>462</v>
      </c>
      <c r="C38" s="553">
        <v>136240718.44999999</v>
      </c>
      <c r="D38" s="554">
        <v>7.6300000000000007E-2</v>
      </c>
      <c r="E38" s="553">
        <f>D38*C38</f>
        <v>10395166.817735</v>
      </c>
      <c r="F38" s="554">
        <v>6.7299999999999999E-2</v>
      </c>
      <c r="G38" s="553">
        <f>F38*C38</f>
        <v>9169000.3516849987</v>
      </c>
      <c r="H38" s="553">
        <f>G38-E38</f>
        <v>-1226166.4660500009</v>
      </c>
    </row>
    <row r="39" spans="1:9">
      <c r="A39" s="552" t="s">
        <v>463</v>
      </c>
      <c r="B39" s="552" t="s">
        <v>464</v>
      </c>
      <c r="C39" s="553">
        <v>23947280.010000002</v>
      </c>
      <c r="D39" s="554">
        <v>4.3999999999999997E-2</v>
      </c>
      <c r="E39" s="553">
        <f>D39*C39</f>
        <v>1053680.3204399999</v>
      </c>
      <c r="F39" s="554">
        <v>5.0999999999999997E-2</v>
      </c>
      <c r="G39" s="553">
        <f>F39*C39</f>
        <v>1221311.28051</v>
      </c>
      <c r="H39" s="553">
        <f>G39-E39</f>
        <v>167630.96007000003</v>
      </c>
    </row>
    <row r="40" spans="1:9">
      <c r="A40" s="552" t="s">
        <v>465</v>
      </c>
      <c r="B40" s="552" t="s">
        <v>466</v>
      </c>
      <c r="C40" s="553">
        <v>339003445.83000004</v>
      </c>
      <c r="D40" s="554">
        <v>4.2099999999999999E-2</v>
      </c>
      <c r="E40" s="553">
        <f>C40*D40</f>
        <v>14272045.069443</v>
      </c>
      <c r="F40" s="554">
        <v>5.0799999999999998E-2</v>
      </c>
      <c r="G40" s="553">
        <f>F40*C40</f>
        <v>17221375.048164003</v>
      </c>
      <c r="H40" s="553">
        <f>G40-E40</f>
        <v>2949329.9787210021</v>
      </c>
    </row>
    <row r="42" spans="1:9" ht="12.75" customHeight="1">
      <c r="A42" s="668" t="s">
        <v>467</v>
      </c>
      <c r="B42" s="669">
        <v>0</v>
      </c>
      <c r="C42" s="555">
        <f>SUM(C36:C40)</f>
        <v>741758716.35000002</v>
      </c>
      <c r="D42" s="555"/>
      <c r="E42" s="555">
        <f>SUM(E36:E40)</f>
        <v>31663111.013836004</v>
      </c>
      <c r="F42" s="555"/>
      <c r="G42" s="555">
        <f>SUM(G36:G40)</f>
        <v>32583929.758014001</v>
      </c>
      <c r="H42" s="555">
        <f>SUM(H36:H40)</f>
        <v>920818.74417800177</v>
      </c>
    </row>
    <row r="46" spans="1:9">
      <c r="A46" s="670" t="s">
        <v>468</v>
      </c>
      <c r="B46" s="671">
        <v>0</v>
      </c>
      <c r="C46" s="671">
        <v>0</v>
      </c>
      <c r="D46" s="671">
        <v>0</v>
      </c>
    </row>
    <row r="47" spans="1:9">
      <c r="A47" s="552" t="s">
        <v>469</v>
      </c>
      <c r="B47" s="552" t="s">
        <v>470</v>
      </c>
      <c r="C47" s="553">
        <v>11134603.390000001</v>
      </c>
      <c r="D47" s="554">
        <v>4.8000000000000001E-2</v>
      </c>
      <c r="E47" s="553">
        <f t="shared" ref="E47:E52" si="6">C47*D47</f>
        <v>534460.96272000007</v>
      </c>
      <c r="F47" s="554">
        <v>4.1700000000000001E-2</v>
      </c>
      <c r="G47" s="553">
        <f t="shared" ref="G47:G52" si="7">F47*C47</f>
        <v>464312.96136300004</v>
      </c>
      <c r="H47" s="553">
        <f t="shared" ref="H47:H52" si="8">G47-E47</f>
        <v>-70148.00135700003</v>
      </c>
    </row>
    <row r="48" spans="1:9">
      <c r="A48" s="552" t="s">
        <v>471</v>
      </c>
      <c r="B48" s="552" t="s">
        <v>472</v>
      </c>
      <c r="C48" s="553">
        <v>210122.41</v>
      </c>
      <c r="D48" s="554">
        <v>5.4399999999999997E-2</v>
      </c>
      <c r="E48" s="553">
        <f t="shared" si="6"/>
        <v>11430.659104</v>
      </c>
      <c r="F48" s="554">
        <v>5.2600000000000001E-2</v>
      </c>
      <c r="G48" s="553">
        <f t="shared" si="7"/>
        <v>11052.438766000001</v>
      </c>
      <c r="H48" s="553">
        <f t="shared" si="8"/>
        <v>-378.22033799999917</v>
      </c>
    </row>
    <row r="49" spans="1:11">
      <c r="A49" s="552" t="s">
        <v>473</v>
      </c>
      <c r="B49" s="552" t="s">
        <v>474</v>
      </c>
      <c r="C49" s="553">
        <v>15431018.58</v>
      </c>
      <c r="D49" s="554">
        <v>5.6599999999999998E-2</v>
      </c>
      <c r="E49" s="553">
        <f t="shared" si="6"/>
        <v>873395.65162799996</v>
      </c>
      <c r="F49" s="554">
        <v>5.5599999999999997E-2</v>
      </c>
      <c r="G49" s="553">
        <f t="shared" si="7"/>
        <v>857964.63304799993</v>
      </c>
      <c r="H49" s="553">
        <f t="shared" si="8"/>
        <v>-15431.018580000033</v>
      </c>
    </row>
    <row r="50" spans="1:11">
      <c r="A50" s="552" t="s">
        <v>475</v>
      </c>
      <c r="B50" s="552" t="s">
        <v>476</v>
      </c>
      <c r="C50" s="553">
        <v>21975419.07</v>
      </c>
      <c r="D50" s="554">
        <v>4.0300000000000002E-2</v>
      </c>
      <c r="E50" s="553">
        <f t="shared" si="6"/>
        <v>885609.38852100004</v>
      </c>
      <c r="F50" s="554">
        <v>0.04</v>
      </c>
      <c r="G50" s="553">
        <f t="shared" si="7"/>
        <v>879016.76280000003</v>
      </c>
      <c r="H50" s="553">
        <f t="shared" si="8"/>
        <v>-6592.6257210000185</v>
      </c>
    </row>
    <row r="51" spans="1:11">
      <c r="A51" s="552" t="s">
        <v>477</v>
      </c>
      <c r="B51" s="552" t="s">
        <v>478</v>
      </c>
      <c r="C51" s="553">
        <v>157870576.20000002</v>
      </c>
      <c r="D51" s="554">
        <v>0.1255</v>
      </c>
      <c r="E51" s="553">
        <f t="shared" si="6"/>
        <v>19812757.313100003</v>
      </c>
      <c r="F51" s="554">
        <v>0.125</v>
      </c>
      <c r="G51" s="553">
        <f t="shared" si="7"/>
        <v>19733822.025000002</v>
      </c>
      <c r="H51" s="553">
        <f t="shared" si="8"/>
        <v>-78935.288100000471</v>
      </c>
    </row>
    <row r="52" spans="1:11">
      <c r="A52" s="552" t="s">
        <v>479</v>
      </c>
      <c r="B52" s="552" t="s">
        <v>480</v>
      </c>
      <c r="C52" s="553">
        <v>10864589.93</v>
      </c>
      <c r="D52" s="554">
        <v>5.0200000000000002E-2</v>
      </c>
      <c r="E52" s="553">
        <f t="shared" si="6"/>
        <v>545402.41448599997</v>
      </c>
      <c r="F52" s="554">
        <v>0.05</v>
      </c>
      <c r="G52" s="553">
        <f t="shared" si="7"/>
        <v>543229.49650000001</v>
      </c>
      <c r="H52" s="553">
        <f t="shared" si="8"/>
        <v>-2172.9179859999567</v>
      </c>
    </row>
    <row r="53" spans="1:11">
      <c r="A53" s="668" t="s">
        <v>481</v>
      </c>
      <c r="B53" s="668">
        <v>0</v>
      </c>
      <c r="C53" s="555">
        <f>SUM(C47:C52)</f>
        <v>217486329.58000004</v>
      </c>
      <c r="D53" s="555" t="s">
        <v>436</v>
      </c>
      <c r="E53" s="555">
        <f>SUM(E47:E52)</f>
        <v>22663056.389559001</v>
      </c>
      <c r="F53" s="557">
        <f>G53/C53</f>
        <v>0.10340603182235653</v>
      </c>
      <c r="G53" s="555">
        <f>SUM(G47:G52)</f>
        <v>22489398.317477003</v>
      </c>
      <c r="H53" s="555">
        <f>SUM(H47:H52)</f>
        <v>-173658.07208200049</v>
      </c>
    </row>
    <row r="54" spans="1:11">
      <c r="A54" s="540" t="s">
        <v>436</v>
      </c>
      <c r="B54" s="540"/>
      <c r="C54" s="495" t="s">
        <v>436</v>
      </c>
      <c r="D54" s="495" t="s">
        <v>436</v>
      </c>
      <c r="E54" s="495" t="s">
        <v>436</v>
      </c>
      <c r="F54" s="495" t="s">
        <v>436</v>
      </c>
    </row>
    <row r="55" spans="1:11">
      <c r="A55" s="540" t="s">
        <v>482</v>
      </c>
      <c r="B55" s="540"/>
      <c r="G55" s="553">
        <v>-476652.34092923102</v>
      </c>
      <c r="H55" s="553">
        <f>G55-E55</f>
        <v>-476652.34092923102</v>
      </c>
      <c r="I55" s="495" t="s">
        <v>483</v>
      </c>
    </row>
    <row r="56" spans="1:11">
      <c r="A56" s="540"/>
      <c r="B56" s="540"/>
    </row>
    <row r="57" spans="1:11">
      <c r="A57" s="540"/>
      <c r="B57" s="540"/>
    </row>
    <row r="58" spans="1:11">
      <c r="A58" s="540" t="s">
        <v>436</v>
      </c>
      <c r="B58" s="540"/>
      <c r="C58" s="495" t="s">
        <v>436</v>
      </c>
      <c r="D58" s="495" t="s">
        <v>436</v>
      </c>
      <c r="E58" s="495" t="s">
        <v>436</v>
      </c>
      <c r="F58" s="495" t="s">
        <v>436</v>
      </c>
    </row>
    <row r="59" spans="1:11" ht="12" thickBot="1">
      <c r="A59" s="540" t="s">
        <v>484</v>
      </c>
      <c r="B59" s="540"/>
      <c r="C59" s="558">
        <f>C53+C42+C33+C18+C55</f>
        <v>11168828064.599998</v>
      </c>
      <c r="D59" s="559" t="s">
        <v>436</v>
      </c>
      <c r="E59" s="558">
        <f>E53+E42+E33+E18+E55</f>
        <v>344748449.54760897</v>
      </c>
      <c r="F59" s="558" t="s">
        <v>436</v>
      </c>
      <c r="G59" s="558">
        <f>G53+G42+G33+G18+G55</f>
        <v>348345058.20266575</v>
      </c>
      <c r="H59" s="558">
        <f>H53+H42+H33+H18+H55</f>
        <v>3596608.6550567541</v>
      </c>
    </row>
    <row r="60" spans="1:11" ht="12" thickTop="1">
      <c r="A60" s="540"/>
      <c r="B60" s="540"/>
      <c r="E60" s="472"/>
    </row>
    <row r="61" spans="1:11">
      <c r="E61" s="472"/>
      <c r="K61" s="495" t="s">
        <v>436</v>
      </c>
    </row>
    <row r="62" spans="1:11">
      <c r="A62" s="670"/>
      <c r="B62" s="672"/>
      <c r="C62" s="672"/>
      <c r="D62" s="672"/>
      <c r="E62" s="670" t="s">
        <v>485</v>
      </c>
      <c r="F62" s="671"/>
      <c r="G62" s="671"/>
      <c r="H62" s="671"/>
    </row>
    <row r="63" spans="1:11">
      <c r="A63" s="560"/>
      <c r="B63" s="561"/>
      <c r="C63" s="561"/>
      <c r="D63" s="561"/>
    </row>
    <row r="64" spans="1:11">
      <c r="A64" s="552"/>
      <c r="B64" s="552"/>
      <c r="C64" s="562"/>
      <c r="D64" s="561"/>
      <c r="E64" s="553" t="s">
        <v>469</v>
      </c>
      <c r="F64" s="553">
        <v>11134603.390000001</v>
      </c>
      <c r="G64" s="513">
        <f t="shared" ref="G64:G70" si="9">ROUND(F64/F$70,6)</f>
        <v>5.1196999999999999E-2</v>
      </c>
      <c r="H64" s="553">
        <f t="shared" ref="H64:H70" si="10">ROUND(G$55*G64,2)</f>
        <v>-24403.17</v>
      </c>
    </row>
    <row r="65" spans="1:8">
      <c r="A65" s="552"/>
      <c r="B65" s="552"/>
      <c r="C65" s="562"/>
      <c r="D65" s="561"/>
      <c r="E65" s="553" t="s">
        <v>471</v>
      </c>
      <c r="F65" s="553">
        <v>210122.41</v>
      </c>
      <c r="G65" s="513">
        <f t="shared" si="9"/>
        <v>9.6599999999999995E-4</v>
      </c>
      <c r="H65" s="553">
        <f t="shared" si="10"/>
        <v>-460.45</v>
      </c>
    </row>
    <row r="66" spans="1:8">
      <c r="A66" s="552"/>
      <c r="B66" s="552"/>
      <c r="C66" s="562"/>
      <c r="D66" s="561"/>
      <c r="E66" s="553" t="s">
        <v>473</v>
      </c>
      <c r="F66" s="553">
        <v>15431018.58</v>
      </c>
      <c r="G66" s="513">
        <f t="shared" si="9"/>
        <v>7.0952000000000001E-2</v>
      </c>
      <c r="H66" s="553">
        <f t="shared" si="10"/>
        <v>-33819.440000000002</v>
      </c>
    </row>
    <row r="67" spans="1:8">
      <c r="A67" s="552"/>
      <c r="B67" s="552"/>
      <c r="C67" s="562"/>
      <c r="D67" s="561"/>
      <c r="E67" s="553" t="s">
        <v>475</v>
      </c>
      <c r="F67" s="553">
        <v>21975419.07</v>
      </c>
      <c r="G67" s="513">
        <f t="shared" si="9"/>
        <v>0.10104299999999999</v>
      </c>
      <c r="H67" s="553">
        <f t="shared" si="10"/>
        <v>-48162.38</v>
      </c>
    </row>
    <row r="68" spans="1:8">
      <c r="A68" s="552"/>
      <c r="B68" s="552"/>
      <c r="C68" s="562"/>
      <c r="D68" s="561"/>
      <c r="E68" s="495" t="s">
        <v>477</v>
      </c>
      <c r="F68" s="553">
        <v>157870576.19999999</v>
      </c>
      <c r="G68" s="513">
        <f t="shared" si="9"/>
        <v>0.72588699999999995</v>
      </c>
      <c r="H68" s="553">
        <f t="shared" si="10"/>
        <v>-345995.74</v>
      </c>
    </row>
    <row r="69" spans="1:8">
      <c r="A69" s="552"/>
      <c r="B69" s="552"/>
      <c r="C69" s="562"/>
      <c r="D69" s="561"/>
      <c r="E69" s="495" t="s">
        <v>479</v>
      </c>
      <c r="F69" s="563">
        <v>10864589.93</v>
      </c>
      <c r="G69" s="511">
        <f t="shared" si="9"/>
        <v>4.9954999999999999E-2</v>
      </c>
      <c r="H69" s="563">
        <f t="shared" si="10"/>
        <v>-23811.17</v>
      </c>
    </row>
    <row r="70" spans="1:8">
      <c r="A70" s="552"/>
      <c r="B70" s="552"/>
      <c r="C70" s="562"/>
      <c r="D70" s="561"/>
      <c r="F70" s="553">
        <v>217486329.57999998</v>
      </c>
      <c r="G70" s="513">
        <f t="shared" si="9"/>
        <v>1</v>
      </c>
      <c r="H70" s="553">
        <f t="shared" si="10"/>
        <v>-476652.34</v>
      </c>
    </row>
    <row r="71" spans="1:8">
      <c r="A71" s="552"/>
      <c r="B71" s="552"/>
      <c r="C71" s="562"/>
      <c r="D71" s="540"/>
      <c r="F71" s="553"/>
      <c r="H71" s="472"/>
    </row>
    <row r="72" spans="1:8">
      <c r="A72" s="552"/>
      <c r="B72" s="552"/>
      <c r="C72" s="562"/>
      <c r="D72" s="540"/>
      <c r="F72" s="553"/>
    </row>
    <row r="73" spans="1:8">
      <c r="A73" s="552"/>
      <c r="B73" s="552"/>
      <c r="C73" s="562"/>
      <c r="D73" s="540"/>
    </row>
    <row r="74" spans="1:8" ht="25.35" customHeight="1">
      <c r="A74" s="540"/>
      <c r="B74" s="552"/>
      <c r="C74" s="562"/>
      <c r="D74" s="540"/>
      <c r="E74" s="553"/>
    </row>
    <row r="75" spans="1:8" ht="12.75" customHeight="1">
      <c r="A75" s="540"/>
      <c r="B75" s="552"/>
      <c r="C75" s="562"/>
      <c r="D75" s="562"/>
    </row>
    <row r="76" spans="1:8">
      <c r="A76" s="552"/>
      <c r="B76" s="552"/>
      <c r="C76" s="562"/>
      <c r="D76" s="540"/>
    </row>
    <row r="77" spans="1:8">
      <c r="A77" s="540"/>
      <c r="B77" s="552"/>
      <c r="C77" s="562"/>
      <c r="D77" s="540"/>
    </row>
    <row r="78" spans="1:8">
      <c r="A78" s="540"/>
      <c r="B78" s="552"/>
      <c r="C78" s="562"/>
      <c r="D78" s="540"/>
    </row>
    <row r="79" spans="1:8">
      <c r="A79" s="552"/>
      <c r="B79" s="552"/>
      <c r="C79" s="562"/>
      <c r="D79" s="540"/>
    </row>
    <row r="80" spans="1:8">
      <c r="A80" s="552"/>
      <c r="B80" s="552"/>
      <c r="C80" s="562"/>
      <c r="D80" s="540"/>
    </row>
    <row r="81" spans="1:4">
      <c r="A81" s="552"/>
      <c r="B81" s="552"/>
      <c r="C81" s="562"/>
      <c r="D81" s="540"/>
    </row>
    <row r="82" spans="1:4">
      <c r="A82" s="552"/>
      <c r="B82" s="552"/>
      <c r="C82" s="562"/>
      <c r="D82" s="540"/>
    </row>
    <row r="83" spans="1:4">
      <c r="A83" s="552"/>
      <c r="B83" s="552"/>
      <c r="C83" s="562"/>
      <c r="D83" s="540"/>
    </row>
    <row r="84" spans="1:4">
      <c r="A84" s="552"/>
      <c r="B84" s="552"/>
      <c r="C84" s="562"/>
      <c r="D84" s="540"/>
    </row>
    <row r="85" spans="1:4">
      <c r="A85" s="552"/>
      <c r="B85" s="552"/>
      <c r="C85" s="562"/>
      <c r="D85" s="540"/>
    </row>
    <row r="86" spans="1:4">
      <c r="A86" s="552"/>
      <c r="B86" s="552"/>
      <c r="C86" s="562"/>
      <c r="D86" s="540"/>
    </row>
    <row r="87" spans="1:4">
      <c r="A87" s="552"/>
      <c r="B87" s="552"/>
      <c r="C87" s="562"/>
      <c r="D87" s="540"/>
    </row>
    <row r="88" spans="1:4">
      <c r="A88" s="540"/>
      <c r="B88" s="540"/>
      <c r="C88" s="562"/>
      <c r="D88" s="540"/>
    </row>
    <row r="89" spans="1:4">
      <c r="A89" s="540"/>
      <c r="B89" s="540"/>
      <c r="C89" s="562"/>
      <c r="D89" s="540"/>
    </row>
    <row r="97" spans="18:18">
      <c r="R97" s="495" t="s">
        <v>436</v>
      </c>
    </row>
  </sheetData>
  <mergeCells count="11">
    <mergeCell ref="A35:D35"/>
    <mergeCell ref="A8:B8"/>
    <mergeCell ref="A18:B18"/>
    <mergeCell ref="A20:D20"/>
    <mergeCell ref="A32:B32"/>
    <mergeCell ref="A33:B33"/>
    <mergeCell ref="A42:B42"/>
    <mergeCell ref="A46:D46"/>
    <mergeCell ref="A53:B53"/>
    <mergeCell ref="A62:D62"/>
    <mergeCell ref="E62:H62"/>
  </mergeCells>
  <pageMargins left="1" right="1" top="1.75" bottom="1" header="1" footer="0.5"/>
  <pageSetup scale="57" pageOrder="overThenDown" orientation="landscape" r:id="rId1"/>
  <headerFooter>
    <oddHeader>&amp;L&amp;"Times New Roman,Bold"&amp;10 2019 RATE CASE
CENTERPOINT ENERGY HOUSTON ELECTRIC, LLC
TEST YEAR ENDED 12/31/2018&amp;C&amp;"Times New Roman,Regular"&amp;8 &amp;R&amp;"Times New Roman,Regular"&amp;8WP/&amp;A
Page &amp;P of &amp;N</oddHeader>
  </headerFooter>
  <rowBreaks count="1" manualBreakCount="1">
    <brk id="61" max="7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8"/>
  <sheetViews>
    <sheetView zoomScaleNormal="100" workbookViewId="0">
      <pane xSplit="2" ySplit="9" topLeftCell="D10" activePane="bottomRight" state="frozen"/>
      <selection pane="topRight" activeCell="C1" sqref="C1"/>
      <selection pane="bottomLeft" activeCell="A10" sqref="A10"/>
      <selection pane="bottomRight" activeCell="G25" sqref="G25"/>
    </sheetView>
  </sheetViews>
  <sheetFormatPr defaultRowHeight="11.25"/>
  <cols>
    <col min="1" max="1" width="9.140625" style="330"/>
    <col min="2" max="2" width="33" style="330" customWidth="1"/>
    <col min="3" max="3" width="17" style="330" bestFit="1" customWidth="1"/>
    <col min="4" max="4" width="17" style="330" customWidth="1"/>
    <col min="5" max="5" width="17.5703125" style="330" customWidth="1"/>
    <col min="6" max="6" width="14.42578125" style="330" bestFit="1" customWidth="1"/>
    <col min="7" max="7" width="29.28515625" style="330" customWidth="1"/>
    <col min="8" max="12" width="16.42578125" style="330" customWidth="1"/>
    <col min="13" max="13" width="15.42578125" style="330" bestFit="1" customWidth="1"/>
    <col min="14" max="14" width="11" style="330" customWidth="1"/>
    <col min="15" max="15" width="12.28515625" style="330" customWidth="1"/>
    <col min="16" max="18" width="9.140625" style="330"/>
    <col min="19" max="19" width="21.42578125" style="330" customWidth="1"/>
    <col min="20" max="258" width="9.140625" style="330"/>
    <col min="259" max="259" width="33" style="330" customWidth="1"/>
    <col min="260" max="260" width="17" style="330" bestFit="1" customWidth="1"/>
    <col min="261" max="261" width="17" style="330" customWidth="1"/>
    <col min="262" max="262" width="17.5703125" style="330" customWidth="1"/>
    <col min="263" max="263" width="14.42578125" style="330" bestFit="1" customWidth="1"/>
    <col min="264" max="264" width="22.42578125" style="330" customWidth="1"/>
    <col min="265" max="265" width="16.42578125" style="330" customWidth="1"/>
    <col min="266" max="268" width="9.140625" style="330"/>
    <col min="269" max="269" width="15.42578125" style="330" bestFit="1" customWidth="1"/>
    <col min="270" max="274" width="9.140625" style="330"/>
    <col min="275" max="275" width="21.42578125" style="330" customWidth="1"/>
    <col min="276" max="514" width="9.140625" style="330"/>
    <col min="515" max="515" width="33" style="330" customWidth="1"/>
    <col min="516" max="516" width="17" style="330" bestFit="1" customWidth="1"/>
    <col min="517" max="517" width="17" style="330" customWidth="1"/>
    <col min="518" max="518" width="17.5703125" style="330" customWidth="1"/>
    <col min="519" max="519" width="14.42578125" style="330" bestFit="1" customWidth="1"/>
    <col min="520" max="520" width="22.42578125" style="330" customWidth="1"/>
    <col min="521" max="521" width="16.42578125" style="330" customWidth="1"/>
    <col min="522" max="524" width="9.140625" style="330"/>
    <col min="525" max="525" width="15.42578125" style="330" bestFit="1" customWidth="1"/>
    <col min="526" max="530" width="9.140625" style="330"/>
    <col min="531" max="531" width="21.42578125" style="330" customWidth="1"/>
    <col min="532" max="770" width="9.140625" style="330"/>
    <col min="771" max="771" width="33" style="330" customWidth="1"/>
    <col min="772" max="772" width="17" style="330" bestFit="1" customWidth="1"/>
    <col min="773" max="773" width="17" style="330" customWidth="1"/>
    <col min="774" max="774" width="17.5703125" style="330" customWidth="1"/>
    <col min="775" max="775" width="14.42578125" style="330" bestFit="1" customWidth="1"/>
    <col min="776" max="776" width="22.42578125" style="330" customWidth="1"/>
    <col min="777" max="777" width="16.42578125" style="330" customWidth="1"/>
    <col min="778" max="780" width="9.140625" style="330"/>
    <col min="781" max="781" width="15.42578125" style="330" bestFit="1" customWidth="1"/>
    <col min="782" max="786" width="9.140625" style="330"/>
    <col min="787" max="787" width="21.42578125" style="330" customWidth="1"/>
    <col min="788" max="1026" width="9.140625" style="330"/>
    <col min="1027" max="1027" width="33" style="330" customWidth="1"/>
    <col min="1028" max="1028" width="17" style="330" bestFit="1" customWidth="1"/>
    <col min="1029" max="1029" width="17" style="330" customWidth="1"/>
    <col min="1030" max="1030" width="17.5703125" style="330" customWidth="1"/>
    <col min="1031" max="1031" width="14.42578125" style="330" bestFit="1" customWidth="1"/>
    <col min="1032" max="1032" width="22.42578125" style="330" customWidth="1"/>
    <col min="1033" max="1033" width="16.42578125" style="330" customWidth="1"/>
    <col min="1034" max="1036" width="9.140625" style="330"/>
    <col min="1037" max="1037" width="15.42578125" style="330" bestFit="1" customWidth="1"/>
    <col min="1038" max="1042" width="9.140625" style="330"/>
    <col min="1043" max="1043" width="21.42578125" style="330" customWidth="1"/>
    <col min="1044" max="1282" width="9.140625" style="330"/>
    <col min="1283" max="1283" width="33" style="330" customWidth="1"/>
    <col min="1284" max="1284" width="17" style="330" bestFit="1" customWidth="1"/>
    <col min="1285" max="1285" width="17" style="330" customWidth="1"/>
    <col min="1286" max="1286" width="17.5703125" style="330" customWidth="1"/>
    <col min="1287" max="1287" width="14.42578125" style="330" bestFit="1" customWidth="1"/>
    <col min="1288" max="1288" width="22.42578125" style="330" customWidth="1"/>
    <col min="1289" max="1289" width="16.42578125" style="330" customWidth="1"/>
    <col min="1290" max="1292" width="9.140625" style="330"/>
    <col min="1293" max="1293" width="15.42578125" style="330" bestFit="1" customWidth="1"/>
    <col min="1294" max="1298" width="9.140625" style="330"/>
    <col min="1299" max="1299" width="21.42578125" style="330" customWidth="1"/>
    <col min="1300" max="1538" width="9.140625" style="330"/>
    <col min="1539" max="1539" width="33" style="330" customWidth="1"/>
    <col min="1540" max="1540" width="17" style="330" bestFit="1" customWidth="1"/>
    <col min="1541" max="1541" width="17" style="330" customWidth="1"/>
    <col min="1542" max="1542" width="17.5703125" style="330" customWidth="1"/>
    <col min="1543" max="1543" width="14.42578125" style="330" bestFit="1" customWidth="1"/>
    <col min="1544" max="1544" width="22.42578125" style="330" customWidth="1"/>
    <col min="1545" max="1545" width="16.42578125" style="330" customWidth="1"/>
    <col min="1546" max="1548" width="9.140625" style="330"/>
    <col min="1549" max="1549" width="15.42578125" style="330" bestFit="1" customWidth="1"/>
    <col min="1550" max="1554" width="9.140625" style="330"/>
    <col min="1555" max="1555" width="21.42578125" style="330" customWidth="1"/>
    <col min="1556" max="1794" width="9.140625" style="330"/>
    <col min="1795" max="1795" width="33" style="330" customWidth="1"/>
    <col min="1796" max="1796" width="17" style="330" bestFit="1" customWidth="1"/>
    <col min="1797" max="1797" width="17" style="330" customWidth="1"/>
    <col min="1798" max="1798" width="17.5703125" style="330" customWidth="1"/>
    <col min="1799" max="1799" width="14.42578125" style="330" bestFit="1" customWidth="1"/>
    <col min="1800" max="1800" width="22.42578125" style="330" customWidth="1"/>
    <col min="1801" max="1801" width="16.42578125" style="330" customWidth="1"/>
    <col min="1802" max="1804" width="9.140625" style="330"/>
    <col min="1805" max="1805" width="15.42578125" style="330" bestFit="1" customWidth="1"/>
    <col min="1806" max="1810" width="9.140625" style="330"/>
    <col min="1811" max="1811" width="21.42578125" style="330" customWidth="1"/>
    <col min="1812" max="2050" width="9.140625" style="330"/>
    <col min="2051" max="2051" width="33" style="330" customWidth="1"/>
    <col min="2052" max="2052" width="17" style="330" bestFit="1" customWidth="1"/>
    <col min="2053" max="2053" width="17" style="330" customWidth="1"/>
    <col min="2054" max="2054" width="17.5703125" style="330" customWidth="1"/>
    <col min="2055" max="2055" width="14.42578125" style="330" bestFit="1" customWidth="1"/>
    <col min="2056" max="2056" width="22.42578125" style="330" customWidth="1"/>
    <col min="2057" max="2057" width="16.42578125" style="330" customWidth="1"/>
    <col min="2058" max="2060" width="9.140625" style="330"/>
    <col min="2061" max="2061" width="15.42578125" style="330" bestFit="1" customWidth="1"/>
    <col min="2062" max="2066" width="9.140625" style="330"/>
    <col min="2067" max="2067" width="21.42578125" style="330" customWidth="1"/>
    <col min="2068" max="2306" width="9.140625" style="330"/>
    <col min="2307" max="2307" width="33" style="330" customWidth="1"/>
    <col min="2308" max="2308" width="17" style="330" bestFit="1" customWidth="1"/>
    <col min="2309" max="2309" width="17" style="330" customWidth="1"/>
    <col min="2310" max="2310" width="17.5703125" style="330" customWidth="1"/>
    <col min="2311" max="2311" width="14.42578125" style="330" bestFit="1" customWidth="1"/>
    <col min="2312" max="2312" width="22.42578125" style="330" customWidth="1"/>
    <col min="2313" max="2313" width="16.42578125" style="330" customWidth="1"/>
    <col min="2314" max="2316" width="9.140625" style="330"/>
    <col min="2317" max="2317" width="15.42578125" style="330" bestFit="1" customWidth="1"/>
    <col min="2318" max="2322" width="9.140625" style="330"/>
    <col min="2323" max="2323" width="21.42578125" style="330" customWidth="1"/>
    <col min="2324" max="2562" width="9.140625" style="330"/>
    <col min="2563" max="2563" width="33" style="330" customWidth="1"/>
    <col min="2564" max="2564" width="17" style="330" bestFit="1" customWidth="1"/>
    <col min="2565" max="2565" width="17" style="330" customWidth="1"/>
    <col min="2566" max="2566" width="17.5703125" style="330" customWidth="1"/>
    <col min="2567" max="2567" width="14.42578125" style="330" bestFit="1" customWidth="1"/>
    <col min="2568" max="2568" width="22.42578125" style="330" customWidth="1"/>
    <col min="2569" max="2569" width="16.42578125" style="330" customWidth="1"/>
    <col min="2570" max="2572" width="9.140625" style="330"/>
    <col min="2573" max="2573" width="15.42578125" style="330" bestFit="1" customWidth="1"/>
    <col min="2574" max="2578" width="9.140625" style="330"/>
    <col min="2579" max="2579" width="21.42578125" style="330" customWidth="1"/>
    <col min="2580" max="2818" width="9.140625" style="330"/>
    <col min="2819" max="2819" width="33" style="330" customWidth="1"/>
    <col min="2820" max="2820" width="17" style="330" bestFit="1" customWidth="1"/>
    <col min="2821" max="2821" width="17" style="330" customWidth="1"/>
    <col min="2822" max="2822" width="17.5703125" style="330" customWidth="1"/>
    <col min="2823" max="2823" width="14.42578125" style="330" bestFit="1" customWidth="1"/>
    <col min="2824" max="2824" width="22.42578125" style="330" customWidth="1"/>
    <col min="2825" max="2825" width="16.42578125" style="330" customWidth="1"/>
    <col min="2826" max="2828" width="9.140625" style="330"/>
    <col min="2829" max="2829" width="15.42578125" style="330" bestFit="1" customWidth="1"/>
    <col min="2830" max="2834" width="9.140625" style="330"/>
    <col min="2835" max="2835" width="21.42578125" style="330" customWidth="1"/>
    <col min="2836" max="3074" width="9.140625" style="330"/>
    <col min="3075" max="3075" width="33" style="330" customWidth="1"/>
    <col min="3076" max="3076" width="17" style="330" bestFit="1" customWidth="1"/>
    <col min="3077" max="3077" width="17" style="330" customWidth="1"/>
    <col min="3078" max="3078" width="17.5703125" style="330" customWidth="1"/>
    <col min="3079" max="3079" width="14.42578125" style="330" bestFit="1" customWidth="1"/>
    <col min="3080" max="3080" width="22.42578125" style="330" customWidth="1"/>
    <col min="3081" max="3081" width="16.42578125" style="330" customWidth="1"/>
    <col min="3082" max="3084" width="9.140625" style="330"/>
    <col min="3085" max="3085" width="15.42578125" style="330" bestFit="1" customWidth="1"/>
    <col min="3086" max="3090" width="9.140625" style="330"/>
    <col min="3091" max="3091" width="21.42578125" style="330" customWidth="1"/>
    <col min="3092" max="3330" width="9.140625" style="330"/>
    <col min="3331" max="3331" width="33" style="330" customWidth="1"/>
    <col min="3332" max="3332" width="17" style="330" bestFit="1" customWidth="1"/>
    <col min="3333" max="3333" width="17" style="330" customWidth="1"/>
    <col min="3334" max="3334" width="17.5703125" style="330" customWidth="1"/>
    <col min="3335" max="3335" width="14.42578125" style="330" bestFit="1" customWidth="1"/>
    <col min="3336" max="3336" width="22.42578125" style="330" customWidth="1"/>
    <col min="3337" max="3337" width="16.42578125" style="330" customWidth="1"/>
    <col min="3338" max="3340" width="9.140625" style="330"/>
    <col min="3341" max="3341" width="15.42578125" style="330" bestFit="1" customWidth="1"/>
    <col min="3342" max="3346" width="9.140625" style="330"/>
    <col min="3347" max="3347" width="21.42578125" style="330" customWidth="1"/>
    <col min="3348" max="3586" width="9.140625" style="330"/>
    <col min="3587" max="3587" width="33" style="330" customWidth="1"/>
    <col min="3588" max="3588" width="17" style="330" bestFit="1" customWidth="1"/>
    <col min="3589" max="3589" width="17" style="330" customWidth="1"/>
    <col min="3590" max="3590" width="17.5703125" style="330" customWidth="1"/>
    <col min="3591" max="3591" width="14.42578125" style="330" bestFit="1" customWidth="1"/>
    <col min="3592" max="3592" width="22.42578125" style="330" customWidth="1"/>
    <col min="3593" max="3593" width="16.42578125" style="330" customWidth="1"/>
    <col min="3594" max="3596" width="9.140625" style="330"/>
    <col min="3597" max="3597" width="15.42578125" style="330" bestFit="1" customWidth="1"/>
    <col min="3598" max="3602" width="9.140625" style="330"/>
    <col min="3603" max="3603" width="21.42578125" style="330" customWidth="1"/>
    <col min="3604" max="3842" width="9.140625" style="330"/>
    <col min="3843" max="3843" width="33" style="330" customWidth="1"/>
    <col min="3844" max="3844" width="17" style="330" bestFit="1" customWidth="1"/>
    <col min="3845" max="3845" width="17" style="330" customWidth="1"/>
    <col min="3846" max="3846" width="17.5703125" style="330" customWidth="1"/>
    <col min="3847" max="3847" width="14.42578125" style="330" bestFit="1" customWidth="1"/>
    <col min="3848" max="3848" width="22.42578125" style="330" customWidth="1"/>
    <col min="3849" max="3849" width="16.42578125" style="330" customWidth="1"/>
    <col min="3850" max="3852" width="9.140625" style="330"/>
    <col min="3853" max="3853" width="15.42578125" style="330" bestFit="1" customWidth="1"/>
    <col min="3854" max="3858" width="9.140625" style="330"/>
    <col min="3859" max="3859" width="21.42578125" style="330" customWidth="1"/>
    <col min="3860" max="4098" width="9.140625" style="330"/>
    <col min="4099" max="4099" width="33" style="330" customWidth="1"/>
    <col min="4100" max="4100" width="17" style="330" bestFit="1" customWidth="1"/>
    <col min="4101" max="4101" width="17" style="330" customWidth="1"/>
    <col min="4102" max="4102" width="17.5703125" style="330" customWidth="1"/>
    <col min="4103" max="4103" width="14.42578125" style="330" bestFit="1" customWidth="1"/>
    <col min="4104" max="4104" width="22.42578125" style="330" customWidth="1"/>
    <col min="4105" max="4105" width="16.42578125" style="330" customWidth="1"/>
    <col min="4106" max="4108" width="9.140625" style="330"/>
    <col min="4109" max="4109" width="15.42578125" style="330" bestFit="1" customWidth="1"/>
    <col min="4110" max="4114" width="9.140625" style="330"/>
    <col min="4115" max="4115" width="21.42578125" style="330" customWidth="1"/>
    <col min="4116" max="4354" width="9.140625" style="330"/>
    <col min="4355" max="4355" width="33" style="330" customWidth="1"/>
    <col min="4356" max="4356" width="17" style="330" bestFit="1" customWidth="1"/>
    <col min="4357" max="4357" width="17" style="330" customWidth="1"/>
    <col min="4358" max="4358" width="17.5703125" style="330" customWidth="1"/>
    <col min="4359" max="4359" width="14.42578125" style="330" bestFit="1" customWidth="1"/>
    <col min="4360" max="4360" width="22.42578125" style="330" customWidth="1"/>
    <col min="4361" max="4361" width="16.42578125" style="330" customWidth="1"/>
    <col min="4362" max="4364" width="9.140625" style="330"/>
    <col min="4365" max="4365" width="15.42578125" style="330" bestFit="1" customWidth="1"/>
    <col min="4366" max="4370" width="9.140625" style="330"/>
    <col min="4371" max="4371" width="21.42578125" style="330" customWidth="1"/>
    <col min="4372" max="4610" width="9.140625" style="330"/>
    <col min="4611" max="4611" width="33" style="330" customWidth="1"/>
    <col min="4612" max="4612" width="17" style="330" bestFit="1" customWidth="1"/>
    <col min="4613" max="4613" width="17" style="330" customWidth="1"/>
    <col min="4614" max="4614" width="17.5703125" style="330" customWidth="1"/>
    <col min="4615" max="4615" width="14.42578125" style="330" bestFit="1" customWidth="1"/>
    <col min="4616" max="4616" width="22.42578125" style="330" customWidth="1"/>
    <col min="4617" max="4617" width="16.42578125" style="330" customWidth="1"/>
    <col min="4618" max="4620" width="9.140625" style="330"/>
    <col min="4621" max="4621" width="15.42578125" style="330" bestFit="1" customWidth="1"/>
    <col min="4622" max="4626" width="9.140625" style="330"/>
    <col min="4627" max="4627" width="21.42578125" style="330" customWidth="1"/>
    <col min="4628" max="4866" width="9.140625" style="330"/>
    <col min="4867" max="4867" width="33" style="330" customWidth="1"/>
    <col min="4868" max="4868" width="17" style="330" bestFit="1" customWidth="1"/>
    <col min="4869" max="4869" width="17" style="330" customWidth="1"/>
    <col min="4870" max="4870" width="17.5703125" style="330" customWidth="1"/>
    <col min="4871" max="4871" width="14.42578125" style="330" bestFit="1" customWidth="1"/>
    <col min="4872" max="4872" width="22.42578125" style="330" customWidth="1"/>
    <col min="4873" max="4873" width="16.42578125" style="330" customWidth="1"/>
    <col min="4874" max="4876" width="9.140625" style="330"/>
    <col min="4877" max="4877" width="15.42578125" style="330" bestFit="1" customWidth="1"/>
    <col min="4878" max="4882" width="9.140625" style="330"/>
    <col min="4883" max="4883" width="21.42578125" style="330" customWidth="1"/>
    <col min="4884" max="5122" width="9.140625" style="330"/>
    <col min="5123" max="5123" width="33" style="330" customWidth="1"/>
    <col min="5124" max="5124" width="17" style="330" bestFit="1" customWidth="1"/>
    <col min="5125" max="5125" width="17" style="330" customWidth="1"/>
    <col min="5126" max="5126" width="17.5703125" style="330" customWidth="1"/>
    <col min="5127" max="5127" width="14.42578125" style="330" bestFit="1" customWidth="1"/>
    <col min="5128" max="5128" width="22.42578125" style="330" customWidth="1"/>
    <col min="5129" max="5129" width="16.42578125" style="330" customWidth="1"/>
    <col min="5130" max="5132" width="9.140625" style="330"/>
    <col min="5133" max="5133" width="15.42578125" style="330" bestFit="1" customWidth="1"/>
    <col min="5134" max="5138" width="9.140625" style="330"/>
    <col min="5139" max="5139" width="21.42578125" style="330" customWidth="1"/>
    <col min="5140" max="5378" width="9.140625" style="330"/>
    <col min="5379" max="5379" width="33" style="330" customWidth="1"/>
    <col min="5380" max="5380" width="17" style="330" bestFit="1" customWidth="1"/>
    <col min="5381" max="5381" width="17" style="330" customWidth="1"/>
    <col min="5382" max="5382" width="17.5703125" style="330" customWidth="1"/>
    <col min="5383" max="5383" width="14.42578125" style="330" bestFit="1" customWidth="1"/>
    <col min="5384" max="5384" width="22.42578125" style="330" customWidth="1"/>
    <col min="5385" max="5385" width="16.42578125" style="330" customWidth="1"/>
    <col min="5386" max="5388" width="9.140625" style="330"/>
    <col min="5389" max="5389" width="15.42578125" style="330" bestFit="1" customWidth="1"/>
    <col min="5390" max="5394" width="9.140625" style="330"/>
    <col min="5395" max="5395" width="21.42578125" style="330" customWidth="1"/>
    <col min="5396" max="5634" width="9.140625" style="330"/>
    <col min="5635" max="5635" width="33" style="330" customWidth="1"/>
    <col min="5636" max="5636" width="17" style="330" bestFit="1" customWidth="1"/>
    <col min="5637" max="5637" width="17" style="330" customWidth="1"/>
    <col min="5638" max="5638" width="17.5703125" style="330" customWidth="1"/>
    <col min="5639" max="5639" width="14.42578125" style="330" bestFit="1" customWidth="1"/>
    <col min="5640" max="5640" width="22.42578125" style="330" customWidth="1"/>
    <col min="5641" max="5641" width="16.42578125" style="330" customWidth="1"/>
    <col min="5642" max="5644" width="9.140625" style="330"/>
    <col min="5645" max="5645" width="15.42578125" style="330" bestFit="1" customWidth="1"/>
    <col min="5646" max="5650" width="9.140625" style="330"/>
    <col min="5651" max="5651" width="21.42578125" style="330" customWidth="1"/>
    <col min="5652" max="5890" width="9.140625" style="330"/>
    <col min="5891" max="5891" width="33" style="330" customWidth="1"/>
    <col min="5892" max="5892" width="17" style="330" bestFit="1" customWidth="1"/>
    <col min="5893" max="5893" width="17" style="330" customWidth="1"/>
    <col min="5894" max="5894" width="17.5703125" style="330" customWidth="1"/>
    <col min="5895" max="5895" width="14.42578125" style="330" bestFit="1" customWidth="1"/>
    <col min="5896" max="5896" width="22.42578125" style="330" customWidth="1"/>
    <col min="5897" max="5897" width="16.42578125" style="330" customWidth="1"/>
    <col min="5898" max="5900" width="9.140625" style="330"/>
    <col min="5901" max="5901" width="15.42578125" style="330" bestFit="1" customWidth="1"/>
    <col min="5902" max="5906" width="9.140625" style="330"/>
    <col min="5907" max="5907" width="21.42578125" style="330" customWidth="1"/>
    <col min="5908" max="6146" width="9.140625" style="330"/>
    <col min="6147" max="6147" width="33" style="330" customWidth="1"/>
    <col min="6148" max="6148" width="17" style="330" bestFit="1" customWidth="1"/>
    <col min="6149" max="6149" width="17" style="330" customWidth="1"/>
    <col min="6150" max="6150" width="17.5703125" style="330" customWidth="1"/>
    <col min="6151" max="6151" width="14.42578125" style="330" bestFit="1" customWidth="1"/>
    <col min="6152" max="6152" width="22.42578125" style="330" customWidth="1"/>
    <col min="6153" max="6153" width="16.42578125" style="330" customWidth="1"/>
    <col min="6154" max="6156" width="9.140625" style="330"/>
    <col min="6157" max="6157" width="15.42578125" style="330" bestFit="1" customWidth="1"/>
    <col min="6158" max="6162" width="9.140625" style="330"/>
    <col min="6163" max="6163" width="21.42578125" style="330" customWidth="1"/>
    <col min="6164" max="6402" width="9.140625" style="330"/>
    <col min="6403" max="6403" width="33" style="330" customWidth="1"/>
    <col min="6404" max="6404" width="17" style="330" bestFit="1" customWidth="1"/>
    <col min="6405" max="6405" width="17" style="330" customWidth="1"/>
    <col min="6406" max="6406" width="17.5703125" style="330" customWidth="1"/>
    <col min="6407" max="6407" width="14.42578125" style="330" bestFit="1" customWidth="1"/>
    <col min="6408" max="6408" width="22.42578125" style="330" customWidth="1"/>
    <col min="6409" max="6409" width="16.42578125" style="330" customWidth="1"/>
    <col min="6410" max="6412" width="9.140625" style="330"/>
    <col min="6413" max="6413" width="15.42578125" style="330" bestFit="1" customWidth="1"/>
    <col min="6414" max="6418" width="9.140625" style="330"/>
    <col min="6419" max="6419" width="21.42578125" style="330" customWidth="1"/>
    <col min="6420" max="6658" width="9.140625" style="330"/>
    <col min="6659" max="6659" width="33" style="330" customWidth="1"/>
    <col min="6660" max="6660" width="17" style="330" bestFit="1" customWidth="1"/>
    <col min="6661" max="6661" width="17" style="330" customWidth="1"/>
    <col min="6662" max="6662" width="17.5703125" style="330" customWidth="1"/>
    <col min="6663" max="6663" width="14.42578125" style="330" bestFit="1" customWidth="1"/>
    <col min="6664" max="6664" width="22.42578125" style="330" customWidth="1"/>
    <col min="6665" max="6665" width="16.42578125" style="330" customWidth="1"/>
    <col min="6666" max="6668" width="9.140625" style="330"/>
    <col min="6669" max="6669" width="15.42578125" style="330" bestFit="1" customWidth="1"/>
    <col min="6670" max="6674" width="9.140625" style="330"/>
    <col min="6675" max="6675" width="21.42578125" style="330" customWidth="1"/>
    <col min="6676" max="6914" width="9.140625" style="330"/>
    <col min="6915" max="6915" width="33" style="330" customWidth="1"/>
    <col min="6916" max="6916" width="17" style="330" bestFit="1" customWidth="1"/>
    <col min="6917" max="6917" width="17" style="330" customWidth="1"/>
    <col min="6918" max="6918" width="17.5703125" style="330" customWidth="1"/>
    <col min="6919" max="6919" width="14.42578125" style="330" bestFit="1" customWidth="1"/>
    <col min="6920" max="6920" width="22.42578125" style="330" customWidth="1"/>
    <col min="6921" max="6921" width="16.42578125" style="330" customWidth="1"/>
    <col min="6922" max="6924" width="9.140625" style="330"/>
    <col min="6925" max="6925" width="15.42578125" style="330" bestFit="1" customWidth="1"/>
    <col min="6926" max="6930" width="9.140625" style="330"/>
    <col min="6931" max="6931" width="21.42578125" style="330" customWidth="1"/>
    <col min="6932" max="7170" width="9.140625" style="330"/>
    <col min="7171" max="7171" width="33" style="330" customWidth="1"/>
    <col min="7172" max="7172" width="17" style="330" bestFit="1" customWidth="1"/>
    <col min="7173" max="7173" width="17" style="330" customWidth="1"/>
    <col min="7174" max="7174" width="17.5703125" style="330" customWidth="1"/>
    <col min="7175" max="7175" width="14.42578125" style="330" bestFit="1" customWidth="1"/>
    <col min="7176" max="7176" width="22.42578125" style="330" customWidth="1"/>
    <col min="7177" max="7177" width="16.42578125" style="330" customWidth="1"/>
    <col min="7178" max="7180" width="9.140625" style="330"/>
    <col min="7181" max="7181" width="15.42578125" style="330" bestFit="1" customWidth="1"/>
    <col min="7182" max="7186" width="9.140625" style="330"/>
    <col min="7187" max="7187" width="21.42578125" style="330" customWidth="1"/>
    <col min="7188" max="7426" width="9.140625" style="330"/>
    <col min="7427" max="7427" width="33" style="330" customWidth="1"/>
    <col min="7428" max="7428" width="17" style="330" bestFit="1" customWidth="1"/>
    <col min="7429" max="7429" width="17" style="330" customWidth="1"/>
    <col min="7430" max="7430" width="17.5703125" style="330" customWidth="1"/>
    <col min="7431" max="7431" width="14.42578125" style="330" bestFit="1" customWidth="1"/>
    <col min="7432" max="7432" width="22.42578125" style="330" customWidth="1"/>
    <col min="7433" max="7433" width="16.42578125" style="330" customWidth="1"/>
    <col min="7434" max="7436" width="9.140625" style="330"/>
    <col min="7437" max="7437" width="15.42578125" style="330" bestFit="1" customWidth="1"/>
    <col min="7438" max="7442" width="9.140625" style="330"/>
    <col min="7443" max="7443" width="21.42578125" style="330" customWidth="1"/>
    <col min="7444" max="7682" width="9.140625" style="330"/>
    <col min="7683" max="7683" width="33" style="330" customWidth="1"/>
    <col min="7684" max="7684" width="17" style="330" bestFit="1" customWidth="1"/>
    <col min="7685" max="7685" width="17" style="330" customWidth="1"/>
    <col min="7686" max="7686" width="17.5703125" style="330" customWidth="1"/>
    <col min="7687" max="7687" width="14.42578125" style="330" bestFit="1" customWidth="1"/>
    <col min="7688" max="7688" width="22.42578125" style="330" customWidth="1"/>
    <col min="7689" max="7689" width="16.42578125" style="330" customWidth="1"/>
    <col min="7690" max="7692" width="9.140625" style="330"/>
    <col min="7693" max="7693" width="15.42578125" style="330" bestFit="1" customWidth="1"/>
    <col min="7694" max="7698" width="9.140625" style="330"/>
    <col min="7699" max="7699" width="21.42578125" style="330" customWidth="1"/>
    <col min="7700" max="7938" width="9.140625" style="330"/>
    <col min="7939" max="7939" width="33" style="330" customWidth="1"/>
    <col min="7940" max="7940" width="17" style="330" bestFit="1" customWidth="1"/>
    <col min="7941" max="7941" width="17" style="330" customWidth="1"/>
    <col min="7942" max="7942" width="17.5703125" style="330" customWidth="1"/>
    <col min="7943" max="7943" width="14.42578125" style="330" bestFit="1" customWidth="1"/>
    <col min="7944" max="7944" width="22.42578125" style="330" customWidth="1"/>
    <col min="7945" max="7945" width="16.42578125" style="330" customWidth="1"/>
    <col min="7946" max="7948" width="9.140625" style="330"/>
    <col min="7949" max="7949" width="15.42578125" style="330" bestFit="1" customWidth="1"/>
    <col min="7950" max="7954" width="9.140625" style="330"/>
    <col min="7955" max="7955" width="21.42578125" style="330" customWidth="1"/>
    <col min="7956" max="8194" width="9.140625" style="330"/>
    <col min="8195" max="8195" width="33" style="330" customWidth="1"/>
    <col min="8196" max="8196" width="17" style="330" bestFit="1" customWidth="1"/>
    <col min="8197" max="8197" width="17" style="330" customWidth="1"/>
    <col min="8198" max="8198" width="17.5703125" style="330" customWidth="1"/>
    <col min="8199" max="8199" width="14.42578125" style="330" bestFit="1" customWidth="1"/>
    <col min="8200" max="8200" width="22.42578125" style="330" customWidth="1"/>
    <col min="8201" max="8201" width="16.42578125" style="330" customWidth="1"/>
    <col min="8202" max="8204" width="9.140625" style="330"/>
    <col min="8205" max="8205" width="15.42578125" style="330" bestFit="1" customWidth="1"/>
    <col min="8206" max="8210" width="9.140625" style="330"/>
    <col min="8211" max="8211" width="21.42578125" style="330" customWidth="1"/>
    <col min="8212" max="8450" width="9.140625" style="330"/>
    <col min="8451" max="8451" width="33" style="330" customWidth="1"/>
    <col min="8452" max="8452" width="17" style="330" bestFit="1" customWidth="1"/>
    <col min="8453" max="8453" width="17" style="330" customWidth="1"/>
    <col min="8454" max="8454" width="17.5703125" style="330" customWidth="1"/>
    <col min="8455" max="8455" width="14.42578125" style="330" bestFit="1" customWidth="1"/>
    <col min="8456" max="8456" width="22.42578125" style="330" customWidth="1"/>
    <col min="8457" max="8457" width="16.42578125" style="330" customWidth="1"/>
    <col min="8458" max="8460" width="9.140625" style="330"/>
    <col min="8461" max="8461" width="15.42578125" style="330" bestFit="1" customWidth="1"/>
    <col min="8462" max="8466" width="9.140625" style="330"/>
    <col min="8467" max="8467" width="21.42578125" style="330" customWidth="1"/>
    <col min="8468" max="8706" width="9.140625" style="330"/>
    <col min="8707" max="8707" width="33" style="330" customWidth="1"/>
    <col min="8708" max="8708" width="17" style="330" bestFit="1" customWidth="1"/>
    <col min="8709" max="8709" width="17" style="330" customWidth="1"/>
    <col min="8710" max="8710" width="17.5703125" style="330" customWidth="1"/>
    <col min="8711" max="8711" width="14.42578125" style="330" bestFit="1" customWidth="1"/>
    <col min="8712" max="8712" width="22.42578125" style="330" customWidth="1"/>
    <col min="8713" max="8713" width="16.42578125" style="330" customWidth="1"/>
    <col min="8714" max="8716" width="9.140625" style="330"/>
    <col min="8717" max="8717" width="15.42578125" style="330" bestFit="1" customWidth="1"/>
    <col min="8718" max="8722" width="9.140625" style="330"/>
    <col min="8723" max="8723" width="21.42578125" style="330" customWidth="1"/>
    <col min="8724" max="8962" width="9.140625" style="330"/>
    <col min="8963" max="8963" width="33" style="330" customWidth="1"/>
    <col min="8964" max="8964" width="17" style="330" bestFit="1" customWidth="1"/>
    <col min="8965" max="8965" width="17" style="330" customWidth="1"/>
    <col min="8966" max="8966" width="17.5703125" style="330" customWidth="1"/>
    <col min="8967" max="8967" width="14.42578125" style="330" bestFit="1" customWidth="1"/>
    <col min="8968" max="8968" width="22.42578125" style="330" customWidth="1"/>
    <col min="8969" max="8969" width="16.42578125" style="330" customWidth="1"/>
    <col min="8970" max="8972" width="9.140625" style="330"/>
    <col min="8973" max="8973" width="15.42578125" style="330" bestFit="1" customWidth="1"/>
    <col min="8974" max="8978" width="9.140625" style="330"/>
    <col min="8979" max="8979" width="21.42578125" style="330" customWidth="1"/>
    <col min="8980" max="9218" width="9.140625" style="330"/>
    <col min="9219" max="9219" width="33" style="330" customWidth="1"/>
    <col min="9220" max="9220" width="17" style="330" bestFit="1" customWidth="1"/>
    <col min="9221" max="9221" width="17" style="330" customWidth="1"/>
    <col min="9222" max="9222" width="17.5703125" style="330" customWidth="1"/>
    <col min="9223" max="9223" width="14.42578125" style="330" bestFit="1" customWidth="1"/>
    <col min="9224" max="9224" width="22.42578125" style="330" customWidth="1"/>
    <col min="9225" max="9225" width="16.42578125" style="330" customWidth="1"/>
    <col min="9226" max="9228" width="9.140625" style="330"/>
    <col min="9229" max="9229" width="15.42578125" style="330" bestFit="1" customWidth="1"/>
    <col min="9230" max="9234" width="9.140625" style="330"/>
    <col min="9235" max="9235" width="21.42578125" style="330" customWidth="1"/>
    <col min="9236" max="9474" width="9.140625" style="330"/>
    <col min="9475" max="9475" width="33" style="330" customWidth="1"/>
    <col min="9476" max="9476" width="17" style="330" bestFit="1" customWidth="1"/>
    <col min="9477" max="9477" width="17" style="330" customWidth="1"/>
    <col min="9478" max="9478" width="17.5703125" style="330" customWidth="1"/>
    <col min="9479" max="9479" width="14.42578125" style="330" bestFit="1" customWidth="1"/>
    <col min="9480" max="9480" width="22.42578125" style="330" customWidth="1"/>
    <col min="9481" max="9481" width="16.42578125" style="330" customWidth="1"/>
    <col min="9482" max="9484" width="9.140625" style="330"/>
    <col min="9485" max="9485" width="15.42578125" style="330" bestFit="1" customWidth="1"/>
    <col min="9486" max="9490" width="9.140625" style="330"/>
    <col min="9491" max="9491" width="21.42578125" style="330" customWidth="1"/>
    <col min="9492" max="9730" width="9.140625" style="330"/>
    <col min="9731" max="9731" width="33" style="330" customWidth="1"/>
    <col min="9732" max="9732" width="17" style="330" bestFit="1" customWidth="1"/>
    <col min="9733" max="9733" width="17" style="330" customWidth="1"/>
    <col min="9734" max="9734" width="17.5703125" style="330" customWidth="1"/>
    <col min="9735" max="9735" width="14.42578125" style="330" bestFit="1" customWidth="1"/>
    <col min="9736" max="9736" width="22.42578125" style="330" customWidth="1"/>
    <col min="9737" max="9737" width="16.42578125" style="330" customWidth="1"/>
    <col min="9738" max="9740" width="9.140625" style="330"/>
    <col min="9741" max="9741" width="15.42578125" style="330" bestFit="1" customWidth="1"/>
    <col min="9742" max="9746" width="9.140625" style="330"/>
    <col min="9747" max="9747" width="21.42578125" style="330" customWidth="1"/>
    <col min="9748" max="9986" width="9.140625" style="330"/>
    <col min="9987" max="9987" width="33" style="330" customWidth="1"/>
    <col min="9988" max="9988" width="17" style="330" bestFit="1" customWidth="1"/>
    <col min="9989" max="9989" width="17" style="330" customWidth="1"/>
    <col min="9990" max="9990" width="17.5703125" style="330" customWidth="1"/>
    <col min="9991" max="9991" width="14.42578125" style="330" bestFit="1" customWidth="1"/>
    <col min="9992" max="9992" width="22.42578125" style="330" customWidth="1"/>
    <col min="9993" max="9993" width="16.42578125" style="330" customWidth="1"/>
    <col min="9994" max="9996" width="9.140625" style="330"/>
    <col min="9997" max="9997" width="15.42578125" style="330" bestFit="1" customWidth="1"/>
    <col min="9998" max="10002" width="9.140625" style="330"/>
    <col min="10003" max="10003" width="21.42578125" style="330" customWidth="1"/>
    <col min="10004" max="10242" width="9.140625" style="330"/>
    <col min="10243" max="10243" width="33" style="330" customWidth="1"/>
    <col min="10244" max="10244" width="17" style="330" bestFit="1" customWidth="1"/>
    <col min="10245" max="10245" width="17" style="330" customWidth="1"/>
    <col min="10246" max="10246" width="17.5703125" style="330" customWidth="1"/>
    <col min="10247" max="10247" width="14.42578125" style="330" bestFit="1" customWidth="1"/>
    <col min="10248" max="10248" width="22.42578125" style="330" customWidth="1"/>
    <col min="10249" max="10249" width="16.42578125" style="330" customWidth="1"/>
    <col min="10250" max="10252" width="9.140625" style="330"/>
    <col min="10253" max="10253" width="15.42578125" style="330" bestFit="1" customWidth="1"/>
    <col min="10254" max="10258" width="9.140625" style="330"/>
    <col min="10259" max="10259" width="21.42578125" style="330" customWidth="1"/>
    <col min="10260" max="10498" width="9.140625" style="330"/>
    <col min="10499" max="10499" width="33" style="330" customWidth="1"/>
    <col min="10500" max="10500" width="17" style="330" bestFit="1" customWidth="1"/>
    <col min="10501" max="10501" width="17" style="330" customWidth="1"/>
    <col min="10502" max="10502" width="17.5703125" style="330" customWidth="1"/>
    <col min="10503" max="10503" width="14.42578125" style="330" bestFit="1" customWidth="1"/>
    <col min="10504" max="10504" width="22.42578125" style="330" customWidth="1"/>
    <col min="10505" max="10505" width="16.42578125" style="330" customWidth="1"/>
    <col min="10506" max="10508" width="9.140625" style="330"/>
    <col min="10509" max="10509" width="15.42578125" style="330" bestFit="1" customWidth="1"/>
    <col min="10510" max="10514" width="9.140625" style="330"/>
    <col min="10515" max="10515" width="21.42578125" style="330" customWidth="1"/>
    <col min="10516" max="10754" width="9.140625" style="330"/>
    <col min="10755" max="10755" width="33" style="330" customWidth="1"/>
    <col min="10756" max="10756" width="17" style="330" bestFit="1" customWidth="1"/>
    <col min="10757" max="10757" width="17" style="330" customWidth="1"/>
    <col min="10758" max="10758" width="17.5703125" style="330" customWidth="1"/>
    <col min="10759" max="10759" width="14.42578125" style="330" bestFit="1" customWidth="1"/>
    <col min="10760" max="10760" width="22.42578125" style="330" customWidth="1"/>
    <col min="10761" max="10761" width="16.42578125" style="330" customWidth="1"/>
    <col min="10762" max="10764" width="9.140625" style="330"/>
    <col min="10765" max="10765" width="15.42578125" style="330" bestFit="1" customWidth="1"/>
    <col min="10766" max="10770" width="9.140625" style="330"/>
    <col min="10771" max="10771" width="21.42578125" style="330" customWidth="1"/>
    <col min="10772" max="11010" width="9.140625" style="330"/>
    <col min="11011" max="11011" width="33" style="330" customWidth="1"/>
    <col min="11012" max="11012" width="17" style="330" bestFit="1" customWidth="1"/>
    <col min="11013" max="11013" width="17" style="330" customWidth="1"/>
    <col min="11014" max="11014" width="17.5703125" style="330" customWidth="1"/>
    <col min="11015" max="11015" width="14.42578125" style="330" bestFit="1" customWidth="1"/>
    <col min="11016" max="11016" width="22.42578125" style="330" customWidth="1"/>
    <col min="11017" max="11017" width="16.42578125" style="330" customWidth="1"/>
    <col min="11018" max="11020" width="9.140625" style="330"/>
    <col min="11021" max="11021" width="15.42578125" style="330" bestFit="1" customWidth="1"/>
    <col min="11022" max="11026" width="9.140625" style="330"/>
    <col min="11027" max="11027" width="21.42578125" style="330" customWidth="1"/>
    <col min="11028" max="11266" width="9.140625" style="330"/>
    <col min="11267" max="11267" width="33" style="330" customWidth="1"/>
    <col min="11268" max="11268" width="17" style="330" bestFit="1" customWidth="1"/>
    <col min="11269" max="11269" width="17" style="330" customWidth="1"/>
    <col min="11270" max="11270" width="17.5703125" style="330" customWidth="1"/>
    <col min="11271" max="11271" width="14.42578125" style="330" bestFit="1" customWidth="1"/>
    <col min="11272" max="11272" width="22.42578125" style="330" customWidth="1"/>
    <col min="11273" max="11273" width="16.42578125" style="330" customWidth="1"/>
    <col min="11274" max="11276" width="9.140625" style="330"/>
    <col min="11277" max="11277" width="15.42578125" style="330" bestFit="1" customWidth="1"/>
    <col min="11278" max="11282" width="9.140625" style="330"/>
    <col min="11283" max="11283" width="21.42578125" style="330" customWidth="1"/>
    <col min="11284" max="11522" width="9.140625" style="330"/>
    <col min="11523" max="11523" width="33" style="330" customWidth="1"/>
    <col min="11524" max="11524" width="17" style="330" bestFit="1" customWidth="1"/>
    <col min="11525" max="11525" width="17" style="330" customWidth="1"/>
    <col min="11526" max="11526" width="17.5703125" style="330" customWidth="1"/>
    <col min="11527" max="11527" width="14.42578125" style="330" bestFit="1" customWidth="1"/>
    <col min="11528" max="11528" width="22.42578125" style="330" customWidth="1"/>
    <col min="11529" max="11529" width="16.42578125" style="330" customWidth="1"/>
    <col min="11530" max="11532" width="9.140625" style="330"/>
    <col min="11533" max="11533" width="15.42578125" style="330" bestFit="1" customWidth="1"/>
    <col min="11534" max="11538" width="9.140625" style="330"/>
    <col min="11539" max="11539" width="21.42578125" style="330" customWidth="1"/>
    <col min="11540" max="11778" width="9.140625" style="330"/>
    <col min="11779" max="11779" width="33" style="330" customWidth="1"/>
    <col min="11780" max="11780" width="17" style="330" bestFit="1" customWidth="1"/>
    <col min="11781" max="11781" width="17" style="330" customWidth="1"/>
    <col min="11782" max="11782" width="17.5703125" style="330" customWidth="1"/>
    <col min="11783" max="11783" width="14.42578125" style="330" bestFit="1" customWidth="1"/>
    <col min="11784" max="11784" width="22.42578125" style="330" customWidth="1"/>
    <col min="11785" max="11785" width="16.42578125" style="330" customWidth="1"/>
    <col min="11786" max="11788" width="9.140625" style="330"/>
    <col min="11789" max="11789" width="15.42578125" style="330" bestFit="1" customWidth="1"/>
    <col min="11790" max="11794" width="9.140625" style="330"/>
    <col min="11795" max="11795" width="21.42578125" style="330" customWidth="1"/>
    <col min="11796" max="12034" width="9.140625" style="330"/>
    <col min="12035" max="12035" width="33" style="330" customWidth="1"/>
    <col min="12036" max="12036" width="17" style="330" bestFit="1" customWidth="1"/>
    <col min="12037" max="12037" width="17" style="330" customWidth="1"/>
    <col min="12038" max="12038" width="17.5703125" style="330" customWidth="1"/>
    <col min="12039" max="12039" width="14.42578125" style="330" bestFit="1" customWidth="1"/>
    <col min="12040" max="12040" width="22.42578125" style="330" customWidth="1"/>
    <col min="12041" max="12041" width="16.42578125" style="330" customWidth="1"/>
    <col min="12042" max="12044" width="9.140625" style="330"/>
    <col min="12045" max="12045" width="15.42578125" style="330" bestFit="1" customWidth="1"/>
    <col min="12046" max="12050" width="9.140625" style="330"/>
    <col min="12051" max="12051" width="21.42578125" style="330" customWidth="1"/>
    <col min="12052" max="12290" width="9.140625" style="330"/>
    <col min="12291" max="12291" width="33" style="330" customWidth="1"/>
    <col min="12292" max="12292" width="17" style="330" bestFit="1" customWidth="1"/>
    <col min="12293" max="12293" width="17" style="330" customWidth="1"/>
    <col min="12294" max="12294" width="17.5703125" style="330" customWidth="1"/>
    <col min="12295" max="12295" width="14.42578125" style="330" bestFit="1" customWidth="1"/>
    <col min="12296" max="12296" width="22.42578125" style="330" customWidth="1"/>
    <col min="12297" max="12297" width="16.42578125" style="330" customWidth="1"/>
    <col min="12298" max="12300" width="9.140625" style="330"/>
    <col min="12301" max="12301" width="15.42578125" style="330" bestFit="1" customWidth="1"/>
    <col min="12302" max="12306" width="9.140625" style="330"/>
    <col min="12307" max="12307" width="21.42578125" style="330" customWidth="1"/>
    <col min="12308" max="12546" width="9.140625" style="330"/>
    <col min="12547" max="12547" width="33" style="330" customWidth="1"/>
    <col min="12548" max="12548" width="17" style="330" bestFit="1" customWidth="1"/>
    <col min="12549" max="12549" width="17" style="330" customWidth="1"/>
    <col min="12550" max="12550" width="17.5703125" style="330" customWidth="1"/>
    <col min="12551" max="12551" width="14.42578125" style="330" bestFit="1" customWidth="1"/>
    <col min="12552" max="12552" width="22.42578125" style="330" customWidth="1"/>
    <col min="12553" max="12553" width="16.42578125" style="330" customWidth="1"/>
    <col min="12554" max="12556" width="9.140625" style="330"/>
    <col min="12557" max="12557" width="15.42578125" style="330" bestFit="1" customWidth="1"/>
    <col min="12558" max="12562" width="9.140625" style="330"/>
    <col min="12563" max="12563" width="21.42578125" style="330" customWidth="1"/>
    <col min="12564" max="12802" width="9.140625" style="330"/>
    <col min="12803" max="12803" width="33" style="330" customWidth="1"/>
    <col min="12804" max="12804" width="17" style="330" bestFit="1" customWidth="1"/>
    <col min="12805" max="12805" width="17" style="330" customWidth="1"/>
    <col min="12806" max="12806" width="17.5703125" style="330" customWidth="1"/>
    <col min="12807" max="12807" width="14.42578125" style="330" bestFit="1" customWidth="1"/>
    <col min="12808" max="12808" width="22.42578125" style="330" customWidth="1"/>
    <col min="12809" max="12809" width="16.42578125" style="330" customWidth="1"/>
    <col min="12810" max="12812" width="9.140625" style="330"/>
    <col min="12813" max="12813" width="15.42578125" style="330" bestFit="1" customWidth="1"/>
    <col min="12814" max="12818" width="9.140625" style="330"/>
    <col min="12819" max="12819" width="21.42578125" style="330" customWidth="1"/>
    <col min="12820" max="13058" width="9.140625" style="330"/>
    <col min="13059" max="13059" width="33" style="330" customWidth="1"/>
    <col min="13060" max="13060" width="17" style="330" bestFit="1" customWidth="1"/>
    <col min="13061" max="13061" width="17" style="330" customWidth="1"/>
    <col min="13062" max="13062" width="17.5703125" style="330" customWidth="1"/>
    <col min="13063" max="13063" width="14.42578125" style="330" bestFit="1" customWidth="1"/>
    <col min="13064" max="13064" width="22.42578125" style="330" customWidth="1"/>
    <col min="13065" max="13065" width="16.42578125" style="330" customWidth="1"/>
    <col min="13066" max="13068" width="9.140625" style="330"/>
    <col min="13069" max="13069" width="15.42578125" style="330" bestFit="1" customWidth="1"/>
    <col min="13070" max="13074" width="9.140625" style="330"/>
    <col min="13075" max="13075" width="21.42578125" style="330" customWidth="1"/>
    <col min="13076" max="13314" width="9.140625" style="330"/>
    <col min="13315" max="13315" width="33" style="330" customWidth="1"/>
    <col min="13316" max="13316" width="17" style="330" bestFit="1" customWidth="1"/>
    <col min="13317" max="13317" width="17" style="330" customWidth="1"/>
    <col min="13318" max="13318" width="17.5703125" style="330" customWidth="1"/>
    <col min="13319" max="13319" width="14.42578125" style="330" bestFit="1" customWidth="1"/>
    <col min="13320" max="13320" width="22.42578125" style="330" customWidth="1"/>
    <col min="13321" max="13321" width="16.42578125" style="330" customWidth="1"/>
    <col min="13322" max="13324" width="9.140625" style="330"/>
    <col min="13325" max="13325" width="15.42578125" style="330" bestFit="1" customWidth="1"/>
    <col min="13326" max="13330" width="9.140625" style="330"/>
    <col min="13331" max="13331" width="21.42578125" style="330" customWidth="1"/>
    <col min="13332" max="13570" width="9.140625" style="330"/>
    <col min="13571" max="13571" width="33" style="330" customWidth="1"/>
    <col min="13572" max="13572" width="17" style="330" bestFit="1" customWidth="1"/>
    <col min="13573" max="13573" width="17" style="330" customWidth="1"/>
    <col min="13574" max="13574" width="17.5703125" style="330" customWidth="1"/>
    <col min="13575" max="13575" width="14.42578125" style="330" bestFit="1" customWidth="1"/>
    <col min="13576" max="13576" width="22.42578125" style="330" customWidth="1"/>
    <col min="13577" max="13577" width="16.42578125" style="330" customWidth="1"/>
    <col min="13578" max="13580" width="9.140625" style="330"/>
    <col min="13581" max="13581" width="15.42578125" style="330" bestFit="1" customWidth="1"/>
    <col min="13582" max="13586" width="9.140625" style="330"/>
    <col min="13587" max="13587" width="21.42578125" style="330" customWidth="1"/>
    <col min="13588" max="13826" width="9.140625" style="330"/>
    <col min="13827" max="13827" width="33" style="330" customWidth="1"/>
    <col min="13828" max="13828" width="17" style="330" bestFit="1" customWidth="1"/>
    <col min="13829" max="13829" width="17" style="330" customWidth="1"/>
    <col min="13830" max="13830" width="17.5703125" style="330" customWidth="1"/>
    <col min="13831" max="13831" width="14.42578125" style="330" bestFit="1" customWidth="1"/>
    <col min="13832" max="13832" width="22.42578125" style="330" customWidth="1"/>
    <col min="13833" max="13833" width="16.42578125" style="330" customWidth="1"/>
    <col min="13834" max="13836" width="9.140625" style="330"/>
    <col min="13837" max="13837" width="15.42578125" style="330" bestFit="1" customWidth="1"/>
    <col min="13838" max="13842" width="9.140625" style="330"/>
    <col min="13843" max="13843" width="21.42578125" style="330" customWidth="1"/>
    <col min="13844" max="14082" width="9.140625" style="330"/>
    <col min="14083" max="14083" width="33" style="330" customWidth="1"/>
    <col min="14084" max="14084" width="17" style="330" bestFit="1" customWidth="1"/>
    <col min="14085" max="14085" width="17" style="330" customWidth="1"/>
    <col min="14086" max="14086" width="17.5703125" style="330" customWidth="1"/>
    <col min="14087" max="14087" width="14.42578125" style="330" bestFit="1" customWidth="1"/>
    <col min="14088" max="14088" width="22.42578125" style="330" customWidth="1"/>
    <col min="14089" max="14089" width="16.42578125" style="330" customWidth="1"/>
    <col min="14090" max="14092" width="9.140625" style="330"/>
    <col min="14093" max="14093" width="15.42578125" style="330" bestFit="1" customWidth="1"/>
    <col min="14094" max="14098" width="9.140625" style="330"/>
    <col min="14099" max="14099" width="21.42578125" style="330" customWidth="1"/>
    <col min="14100" max="14338" width="9.140625" style="330"/>
    <col min="14339" max="14339" width="33" style="330" customWidth="1"/>
    <col min="14340" max="14340" width="17" style="330" bestFit="1" customWidth="1"/>
    <col min="14341" max="14341" width="17" style="330" customWidth="1"/>
    <col min="14342" max="14342" width="17.5703125" style="330" customWidth="1"/>
    <col min="14343" max="14343" width="14.42578125" style="330" bestFit="1" customWidth="1"/>
    <col min="14344" max="14344" width="22.42578125" style="330" customWidth="1"/>
    <col min="14345" max="14345" width="16.42578125" style="330" customWidth="1"/>
    <col min="14346" max="14348" width="9.140625" style="330"/>
    <col min="14349" max="14349" width="15.42578125" style="330" bestFit="1" customWidth="1"/>
    <col min="14350" max="14354" width="9.140625" style="330"/>
    <col min="14355" max="14355" width="21.42578125" style="330" customWidth="1"/>
    <col min="14356" max="14594" width="9.140625" style="330"/>
    <col min="14595" max="14595" width="33" style="330" customWidth="1"/>
    <col min="14596" max="14596" width="17" style="330" bestFit="1" customWidth="1"/>
    <col min="14597" max="14597" width="17" style="330" customWidth="1"/>
    <col min="14598" max="14598" width="17.5703125" style="330" customWidth="1"/>
    <col min="14599" max="14599" width="14.42578125" style="330" bestFit="1" customWidth="1"/>
    <col min="14600" max="14600" width="22.42578125" style="330" customWidth="1"/>
    <col min="14601" max="14601" width="16.42578125" style="330" customWidth="1"/>
    <col min="14602" max="14604" width="9.140625" style="330"/>
    <col min="14605" max="14605" width="15.42578125" style="330" bestFit="1" customWidth="1"/>
    <col min="14606" max="14610" width="9.140625" style="330"/>
    <col min="14611" max="14611" width="21.42578125" style="330" customWidth="1"/>
    <col min="14612" max="14850" width="9.140625" style="330"/>
    <col min="14851" max="14851" width="33" style="330" customWidth="1"/>
    <col min="14852" max="14852" width="17" style="330" bestFit="1" customWidth="1"/>
    <col min="14853" max="14853" width="17" style="330" customWidth="1"/>
    <col min="14854" max="14854" width="17.5703125" style="330" customWidth="1"/>
    <col min="14855" max="14855" width="14.42578125" style="330" bestFit="1" customWidth="1"/>
    <col min="14856" max="14856" width="22.42578125" style="330" customWidth="1"/>
    <col min="14857" max="14857" width="16.42578125" style="330" customWidth="1"/>
    <col min="14858" max="14860" width="9.140625" style="330"/>
    <col min="14861" max="14861" width="15.42578125" style="330" bestFit="1" customWidth="1"/>
    <col min="14862" max="14866" width="9.140625" style="330"/>
    <col min="14867" max="14867" width="21.42578125" style="330" customWidth="1"/>
    <col min="14868" max="15106" width="9.140625" style="330"/>
    <col min="15107" max="15107" width="33" style="330" customWidth="1"/>
    <col min="15108" max="15108" width="17" style="330" bestFit="1" customWidth="1"/>
    <col min="15109" max="15109" width="17" style="330" customWidth="1"/>
    <col min="15110" max="15110" width="17.5703125" style="330" customWidth="1"/>
    <col min="15111" max="15111" width="14.42578125" style="330" bestFit="1" customWidth="1"/>
    <col min="15112" max="15112" width="22.42578125" style="330" customWidth="1"/>
    <col min="15113" max="15113" width="16.42578125" style="330" customWidth="1"/>
    <col min="15114" max="15116" width="9.140625" style="330"/>
    <col min="15117" max="15117" width="15.42578125" style="330" bestFit="1" customWidth="1"/>
    <col min="15118" max="15122" width="9.140625" style="330"/>
    <col min="15123" max="15123" width="21.42578125" style="330" customWidth="1"/>
    <col min="15124" max="15362" width="9.140625" style="330"/>
    <col min="15363" max="15363" width="33" style="330" customWidth="1"/>
    <col min="15364" max="15364" width="17" style="330" bestFit="1" customWidth="1"/>
    <col min="15365" max="15365" width="17" style="330" customWidth="1"/>
    <col min="15366" max="15366" width="17.5703125" style="330" customWidth="1"/>
    <col min="15367" max="15367" width="14.42578125" style="330" bestFit="1" customWidth="1"/>
    <col min="15368" max="15368" width="22.42578125" style="330" customWidth="1"/>
    <col min="15369" max="15369" width="16.42578125" style="330" customWidth="1"/>
    <col min="15370" max="15372" width="9.140625" style="330"/>
    <col min="15373" max="15373" width="15.42578125" style="330" bestFit="1" customWidth="1"/>
    <col min="15374" max="15378" width="9.140625" style="330"/>
    <col min="15379" max="15379" width="21.42578125" style="330" customWidth="1"/>
    <col min="15380" max="15618" width="9.140625" style="330"/>
    <col min="15619" max="15619" width="33" style="330" customWidth="1"/>
    <col min="15620" max="15620" width="17" style="330" bestFit="1" customWidth="1"/>
    <col min="15621" max="15621" width="17" style="330" customWidth="1"/>
    <col min="15622" max="15622" width="17.5703125" style="330" customWidth="1"/>
    <col min="15623" max="15623" width="14.42578125" style="330" bestFit="1" customWidth="1"/>
    <col min="15624" max="15624" width="22.42578125" style="330" customWidth="1"/>
    <col min="15625" max="15625" width="16.42578125" style="330" customWidth="1"/>
    <col min="15626" max="15628" width="9.140625" style="330"/>
    <col min="15629" max="15629" width="15.42578125" style="330" bestFit="1" customWidth="1"/>
    <col min="15630" max="15634" width="9.140625" style="330"/>
    <col min="15635" max="15635" width="21.42578125" style="330" customWidth="1"/>
    <col min="15636" max="15874" width="9.140625" style="330"/>
    <col min="15875" max="15875" width="33" style="330" customWidth="1"/>
    <col min="15876" max="15876" width="17" style="330" bestFit="1" customWidth="1"/>
    <col min="15877" max="15877" width="17" style="330" customWidth="1"/>
    <col min="15878" max="15878" width="17.5703125" style="330" customWidth="1"/>
    <col min="15879" max="15879" width="14.42578125" style="330" bestFit="1" customWidth="1"/>
    <col min="15880" max="15880" width="22.42578125" style="330" customWidth="1"/>
    <col min="15881" max="15881" width="16.42578125" style="330" customWidth="1"/>
    <col min="15882" max="15884" width="9.140625" style="330"/>
    <col min="15885" max="15885" width="15.42578125" style="330" bestFit="1" customWidth="1"/>
    <col min="15886" max="15890" width="9.140625" style="330"/>
    <col min="15891" max="15891" width="21.42578125" style="330" customWidth="1"/>
    <col min="15892" max="16130" width="9.140625" style="330"/>
    <col min="16131" max="16131" width="33" style="330" customWidth="1"/>
    <col min="16132" max="16132" width="17" style="330" bestFit="1" customWidth="1"/>
    <col min="16133" max="16133" width="17" style="330" customWidth="1"/>
    <col min="16134" max="16134" width="17.5703125" style="330" customWidth="1"/>
    <col min="16135" max="16135" width="14.42578125" style="330" bestFit="1" customWidth="1"/>
    <col min="16136" max="16136" width="22.42578125" style="330" customWidth="1"/>
    <col min="16137" max="16137" width="16.42578125" style="330" customWidth="1"/>
    <col min="16138" max="16140" width="9.140625" style="330"/>
    <col min="16141" max="16141" width="15.42578125" style="330" bestFit="1" customWidth="1"/>
    <col min="16142" max="16146" width="9.140625" style="330"/>
    <col min="16147" max="16147" width="21.42578125" style="330" customWidth="1"/>
    <col min="16148" max="16384" width="9.140625" style="330"/>
  </cols>
  <sheetData>
    <row r="1" spans="1:15" s="328" customFormat="1">
      <c r="A1" s="327" t="s">
        <v>400</v>
      </c>
      <c r="E1" s="329"/>
      <c r="F1" s="329"/>
      <c r="G1" s="329"/>
      <c r="H1" s="329"/>
      <c r="I1" s="329"/>
      <c r="J1" s="329"/>
      <c r="K1" s="329"/>
      <c r="L1" s="329"/>
      <c r="M1" s="329"/>
      <c r="N1" s="329"/>
    </row>
    <row r="2" spans="1:15">
      <c r="A2" s="330" t="s">
        <v>401</v>
      </c>
    </row>
    <row r="3" spans="1:15">
      <c r="A3" s="330" t="s">
        <v>742</v>
      </c>
    </row>
    <row r="4" spans="1:15">
      <c r="C4" s="350" t="s">
        <v>360</v>
      </c>
      <c r="F4" s="350" t="s">
        <v>486</v>
      </c>
      <c r="I4" s="565" t="s">
        <v>733</v>
      </c>
      <c r="J4" s="565" t="s">
        <v>733</v>
      </c>
      <c r="K4" s="565" t="s">
        <v>735</v>
      </c>
      <c r="L4" s="565" t="s">
        <v>357</v>
      </c>
      <c r="M4" s="487"/>
      <c r="N4" s="487"/>
      <c r="O4" s="487"/>
    </row>
    <row r="5" spans="1:15">
      <c r="A5" s="331"/>
      <c r="B5" s="331"/>
      <c r="C5" s="331" t="s">
        <v>402</v>
      </c>
      <c r="D5" s="331" t="s">
        <v>403</v>
      </c>
      <c r="E5" s="331" t="s">
        <v>404</v>
      </c>
      <c r="F5" s="331" t="s">
        <v>405</v>
      </c>
      <c r="G5" s="331" t="s">
        <v>404</v>
      </c>
      <c r="H5" s="331" t="s">
        <v>406</v>
      </c>
      <c r="I5" s="566" t="s">
        <v>734</v>
      </c>
      <c r="J5" s="566" t="s">
        <v>734</v>
      </c>
      <c r="K5" s="566" t="s">
        <v>736</v>
      </c>
      <c r="L5" s="566" t="s">
        <v>624</v>
      </c>
      <c r="M5" s="487"/>
      <c r="N5" s="487"/>
      <c r="O5" s="487"/>
    </row>
    <row r="6" spans="1:15">
      <c r="A6" s="331"/>
      <c r="B6" s="331"/>
      <c r="C6" s="331" t="s">
        <v>10</v>
      </c>
      <c r="D6" s="331" t="s">
        <v>404</v>
      </c>
      <c r="E6" s="331" t="s">
        <v>407</v>
      </c>
      <c r="F6" s="331" t="s">
        <v>404</v>
      </c>
      <c r="G6" s="331" t="s">
        <v>408</v>
      </c>
      <c r="H6" s="331" t="s">
        <v>409</v>
      </c>
      <c r="I6" s="566" t="s">
        <v>739</v>
      </c>
      <c r="J6" s="566" t="s">
        <v>739</v>
      </c>
      <c r="K6" s="566" t="s">
        <v>737</v>
      </c>
      <c r="L6" s="566" t="s">
        <v>741</v>
      </c>
      <c r="M6" s="566" t="s">
        <v>553</v>
      </c>
      <c r="N6" s="487"/>
      <c r="O6" s="487"/>
    </row>
    <row r="7" spans="1:15">
      <c r="A7" s="332" t="s">
        <v>410</v>
      </c>
      <c r="B7" s="332" t="s">
        <v>411</v>
      </c>
      <c r="C7" s="332" t="s">
        <v>412</v>
      </c>
      <c r="D7" s="332" t="s">
        <v>413</v>
      </c>
      <c r="E7" s="332" t="s">
        <v>414</v>
      </c>
      <c r="F7" s="332" t="s">
        <v>413</v>
      </c>
      <c r="G7" s="332" t="s">
        <v>414</v>
      </c>
      <c r="H7" s="332" t="s">
        <v>415</v>
      </c>
      <c r="I7" s="567" t="s">
        <v>714</v>
      </c>
      <c r="J7" s="567" t="s">
        <v>711</v>
      </c>
      <c r="K7" s="567" t="s">
        <v>738</v>
      </c>
      <c r="L7" s="567" t="s">
        <v>412</v>
      </c>
      <c r="M7" s="567" t="s">
        <v>30</v>
      </c>
      <c r="N7" s="572" t="s">
        <v>30</v>
      </c>
      <c r="O7" s="572" t="s">
        <v>524</v>
      </c>
    </row>
    <row r="8" spans="1:15">
      <c r="I8" s="487"/>
      <c r="J8" s="487"/>
      <c r="K8" s="487"/>
      <c r="L8" s="487"/>
      <c r="M8" s="487"/>
      <c r="N8" s="487"/>
      <c r="O8" s="487"/>
    </row>
    <row r="9" spans="1:15">
      <c r="A9" s="676" t="s">
        <v>416</v>
      </c>
      <c r="B9" s="677">
        <v>0</v>
      </c>
      <c r="I9" s="487"/>
      <c r="J9" s="487"/>
      <c r="K9" s="487"/>
      <c r="L9" s="487"/>
      <c r="M9" s="487"/>
      <c r="N9" s="487"/>
      <c r="O9" s="487"/>
    </row>
    <row r="10" spans="1:15">
      <c r="A10" s="333" t="s">
        <v>417</v>
      </c>
      <c r="B10" s="333" t="s">
        <v>418</v>
      </c>
      <c r="C10" s="334">
        <v>100986142.53</v>
      </c>
      <c r="D10" s="335">
        <v>1.32E-2</v>
      </c>
      <c r="E10" s="334">
        <f>D10*C10</f>
        <v>1333017.081396</v>
      </c>
      <c r="F10" s="335">
        <v>1.3100000000000001E-2</v>
      </c>
      <c r="G10" s="334">
        <f>F10*C10</f>
        <v>1322918.4671430001</v>
      </c>
      <c r="H10" s="334">
        <f>G10-E10</f>
        <v>-10098.614252999891</v>
      </c>
      <c r="I10" s="484"/>
      <c r="J10" s="484"/>
      <c r="K10" s="484">
        <f>(J10+I10)*F10</f>
        <v>0</v>
      </c>
      <c r="L10" s="484">
        <f>C10+J10+I10</f>
        <v>100986142.53</v>
      </c>
      <c r="M10" s="573">
        <v>1</v>
      </c>
      <c r="N10" s="486">
        <f>K10*M10</f>
        <v>0</v>
      </c>
      <c r="O10" s="486">
        <f>K10-N10</f>
        <v>0</v>
      </c>
    </row>
    <row r="11" spans="1:15">
      <c r="A11" s="333" t="s">
        <v>419</v>
      </c>
      <c r="B11" s="333" t="s">
        <v>420</v>
      </c>
      <c r="C11" s="334">
        <v>202221912.88</v>
      </c>
      <c r="D11" s="335">
        <v>1.6500000000000001E-2</v>
      </c>
      <c r="E11" s="334">
        <f t="shared" ref="E11:E18" si="0">D11*C11</f>
        <v>3336661.5625200002</v>
      </c>
      <c r="F11" s="335">
        <v>1.7399999999999999E-2</v>
      </c>
      <c r="G11" s="334">
        <f t="shared" ref="G11:G18" si="1">F11*C11</f>
        <v>3518661.2841119999</v>
      </c>
      <c r="H11" s="334">
        <f t="shared" ref="H11:H18" si="2">G11-E11</f>
        <v>181999.72159199975</v>
      </c>
      <c r="I11" s="484"/>
      <c r="J11" s="484"/>
      <c r="K11" s="484">
        <f t="shared" ref="K11:K18" si="3">(J11+I11)*F11</f>
        <v>0</v>
      </c>
      <c r="L11" s="484">
        <f t="shared" ref="L11:L18" si="4">C11+J11+I11</f>
        <v>202221912.88</v>
      </c>
      <c r="M11" s="573">
        <f>'As Filed II-E-1'!L25/'As Filed II-E-1'!K25</f>
        <v>0.96530936992736849</v>
      </c>
      <c r="N11" s="486">
        <f t="shared" ref="N11:N18" si="5">K11*M11</f>
        <v>0</v>
      </c>
      <c r="O11" s="486">
        <f t="shared" ref="O11:O18" si="6">K11-N11</f>
        <v>0</v>
      </c>
    </row>
    <row r="12" spans="1:15">
      <c r="A12" s="333" t="s">
        <v>421</v>
      </c>
      <c r="B12" s="333" t="s">
        <v>422</v>
      </c>
      <c r="C12" s="334">
        <v>993650565.76999998</v>
      </c>
      <c r="D12" s="335">
        <v>2.2100000000000002E-2</v>
      </c>
      <c r="E12" s="334">
        <f t="shared" si="0"/>
        <v>21959677.503517002</v>
      </c>
      <c r="F12" s="335">
        <v>2.0500000000000001E-2</v>
      </c>
      <c r="G12" s="334">
        <f t="shared" si="1"/>
        <v>20369836.598285001</v>
      </c>
      <c r="H12" s="334">
        <f t="shared" si="2"/>
        <v>-1589840.9052320011</v>
      </c>
      <c r="I12" s="628"/>
      <c r="J12" s="484"/>
      <c r="K12" s="484">
        <f t="shared" si="3"/>
        <v>0</v>
      </c>
      <c r="L12" s="484">
        <f t="shared" si="4"/>
        <v>993650565.76999998</v>
      </c>
      <c r="M12" s="573">
        <f>'As Filed II-E-1'!L26/'As Filed II-E-1'!K26</f>
        <v>0.92189501759578907</v>
      </c>
      <c r="N12" s="486">
        <f t="shared" si="5"/>
        <v>0</v>
      </c>
      <c r="O12" s="486">
        <f t="shared" si="6"/>
        <v>0</v>
      </c>
    </row>
    <row r="13" spans="1:15">
      <c r="A13" s="333" t="s">
        <v>423</v>
      </c>
      <c r="B13" s="333" t="s">
        <v>424</v>
      </c>
      <c r="C13" s="334">
        <v>844559604.94000006</v>
      </c>
      <c r="D13" s="335">
        <v>1.89E-2</v>
      </c>
      <c r="E13" s="334">
        <f t="shared" si="0"/>
        <v>15962176.533366</v>
      </c>
      <c r="F13" s="335">
        <v>2.1499999999999998E-2</v>
      </c>
      <c r="G13" s="334">
        <f t="shared" si="1"/>
        <v>18158031.506209999</v>
      </c>
      <c r="H13" s="334">
        <f t="shared" si="2"/>
        <v>2195854.972843999</v>
      </c>
      <c r="I13" s="625">
        <f>(-9639585*'Transmission Rate Base'!F8/('Transmission Rate Base'!F8+'Distribution Rate Base'!F8))</f>
        <v>-3520689.6332841339</v>
      </c>
      <c r="J13" s="484"/>
      <c r="K13" s="484">
        <f t="shared" si="3"/>
        <v>-75694.827115608874</v>
      </c>
      <c r="L13" s="484">
        <f t="shared" si="4"/>
        <v>841038915.30671597</v>
      </c>
      <c r="M13" s="573">
        <f>'As Filed II-E-1'!L27/'As Filed II-E-1'!K27</f>
        <v>1</v>
      </c>
      <c r="N13" s="486">
        <f t="shared" si="5"/>
        <v>-75694.827115608874</v>
      </c>
      <c r="O13" s="486">
        <f t="shared" si="6"/>
        <v>0</v>
      </c>
    </row>
    <row r="14" spans="1:15">
      <c r="A14" s="333" t="s">
        <v>425</v>
      </c>
      <c r="B14" s="333" t="s">
        <v>426</v>
      </c>
      <c r="C14" s="334">
        <v>124988758.89</v>
      </c>
      <c r="D14" s="335">
        <v>3.3500000000000002E-2</v>
      </c>
      <c r="E14" s="334">
        <f t="shared" si="0"/>
        <v>4187123.4228150002</v>
      </c>
      <c r="F14" s="335">
        <v>2.47E-2</v>
      </c>
      <c r="G14" s="334">
        <f t="shared" si="1"/>
        <v>3087222.3445830001</v>
      </c>
      <c r="H14" s="334">
        <f t="shared" si="2"/>
        <v>-1099901.0782320001</v>
      </c>
      <c r="I14" s="484"/>
      <c r="J14" s="484"/>
      <c r="K14" s="484">
        <f t="shared" si="3"/>
        <v>0</v>
      </c>
      <c r="L14" s="484">
        <f t="shared" si="4"/>
        <v>124988758.89</v>
      </c>
      <c r="M14" s="573">
        <f>'As Filed II-E-1'!L28/'As Filed II-E-1'!K28</f>
        <v>1</v>
      </c>
      <c r="N14" s="486">
        <f t="shared" si="5"/>
        <v>0</v>
      </c>
      <c r="O14" s="486">
        <f t="shared" si="6"/>
        <v>0</v>
      </c>
    </row>
    <row r="15" spans="1:15">
      <c r="A15" s="333" t="s">
        <v>427</v>
      </c>
      <c r="B15" s="333" t="s">
        <v>428</v>
      </c>
      <c r="C15" s="334">
        <v>612374412.63</v>
      </c>
      <c r="D15" s="335">
        <v>3.3399999999999999E-2</v>
      </c>
      <c r="E15" s="334">
        <f t="shared" si="0"/>
        <v>20453305.381841999</v>
      </c>
      <c r="F15" s="335">
        <v>3.2099999999999997E-2</v>
      </c>
      <c r="G15" s="334">
        <f t="shared" si="1"/>
        <v>19657218.645422999</v>
      </c>
      <c r="H15" s="334">
        <f t="shared" si="2"/>
        <v>-796086.73641899973</v>
      </c>
      <c r="I15" s="484"/>
      <c r="J15" s="484"/>
      <c r="K15" s="484">
        <f t="shared" si="3"/>
        <v>0</v>
      </c>
      <c r="L15" s="484">
        <f t="shared" si="4"/>
        <v>612374412.63</v>
      </c>
      <c r="M15" s="573">
        <f>'As Filed II-E-1'!L29/'As Filed II-E-1'!K29</f>
        <v>1</v>
      </c>
      <c r="N15" s="486">
        <f t="shared" si="5"/>
        <v>0</v>
      </c>
      <c r="O15" s="486">
        <f t="shared" si="6"/>
        <v>0</v>
      </c>
    </row>
    <row r="16" spans="1:15">
      <c r="A16" s="333" t="s">
        <v>429</v>
      </c>
      <c r="B16" s="333" t="s">
        <v>430</v>
      </c>
      <c r="C16" s="334">
        <v>38059655.950000003</v>
      </c>
      <c r="D16" s="335">
        <v>1.6400000000000001E-2</v>
      </c>
      <c r="E16" s="334">
        <f t="shared" si="0"/>
        <v>624178.35758000007</v>
      </c>
      <c r="F16" s="335">
        <v>1.7299999999999999E-2</v>
      </c>
      <c r="G16" s="334">
        <f t="shared" si="1"/>
        <v>658432.04793500004</v>
      </c>
      <c r="H16" s="334">
        <f t="shared" si="2"/>
        <v>34253.69035499997</v>
      </c>
      <c r="I16" s="484"/>
      <c r="J16" s="484"/>
      <c r="K16" s="484">
        <f t="shared" si="3"/>
        <v>0</v>
      </c>
      <c r="L16" s="484">
        <f t="shared" si="4"/>
        <v>38059655.950000003</v>
      </c>
      <c r="M16" s="573">
        <f>'As Filed II-E-1'!L30/'As Filed II-E-1'!K30</f>
        <v>1</v>
      </c>
      <c r="N16" s="486">
        <f t="shared" si="5"/>
        <v>0</v>
      </c>
      <c r="O16" s="486">
        <f t="shared" si="6"/>
        <v>0</v>
      </c>
    </row>
    <row r="17" spans="1:15">
      <c r="A17" s="333" t="s">
        <v>431</v>
      </c>
      <c r="B17" s="333" t="s">
        <v>432</v>
      </c>
      <c r="C17" s="334">
        <v>14661443.810000001</v>
      </c>
      <c r="D17" s="335">
        <v>2.4500000000000001E-2</v>
      </c>
      <c r="E17" s="334">
        <f t="shared" si="0"/>
        <v>359205.37334500003</v>
      </c>
      <c r="F17" s="335">
        <v>2.35E-2</v>
      </c>
      <c r="G17" s="334">
        <f t="shared" si="1"/>
        <v>344543.929535</v>
      </c>
      <c r="H17" s="334">
        <f t="shared" si="2"/>
        <v>-14661.443810000026</v>
      </c>
      <c r="I17" s="484"/>
      <c r="J17" s="629">
        <v>-58541.59</v>
      </c>
      <c r="K17" s="484">
        <f t="shared" si="3"/>
        <v>-1375.727365</v>
      </c>
      <c r="L17" s="484">
        <f t="shared" si="4"/>
        <v>14602902.220000001</v>
      </c>
      <c r="M17" s="573">
        <f>'As Filed II-E-1'!L31/'As Filed II-E-1'!K31</f>
        <v>1</v>
      </c>
      <c r="N17" s="486">
        <f t="shared" si="5"/>
        <v>-1375.727365</v>
      </c>
      <c r="O17" s="486">
        <f t="shared" si="6"/>
        <v>0</v>
      </c>
    </row>
    <row r="18" spans="1:15">
      <c r="A18" s="333" t="s">
        <v>433</v>
      </c>
      <c r="B18" s="333" t="s">
        <v>434</v>
      </c>
      <c r="C18" s="334">
        <v>81533231.329999998</v>
      </c>
      <c r="D18" s="335">
        <v>1.7100000000000001E-2</v>
      </c>
      <c r="E18" s="334">
        <f t="shared" si="0"/>
        <v>1394218.255743</v>
      </c>
      <c r="F18" s="335">
        <v>1.9E-2</v>
      </c>
      <c r="G18" s="334">
        <f t="shared" si="1"/>
        <v>1549131.39527</v>
      </c>
      <c r="H18" s="334">
        <f t="shared" si="2"/>
        <v>154913.13952700002</v>
      </c>
      <c r="I18" s="484"/>
      <c r="J18" s="484"/>
      <c r="K18" s="484">
        <f t="shared" si="3"/>
        <v>0</v>
      </c>
      <c r="L18" s="484">
        <f t="shared" si="4"/>
        <v>81533231.329999998</v>
      </c>
      <c r="M18" s="573">
        <f>'As Filed II-E-1'!L32/'As Filed II-E-1'!K32</f>
        <v>1</v>
      </c>
      <c r="N18" s="486">
        <f t="shared" si="5"/>
        <v>0</v>
      </c>
      <c r="O18" s="486">
        <f t="shared" si="6"/>
        <v>0</v>
      </c>
    </row>
    <row r="19" spans="1:15">
      <c r="A19" s="679" t="s">
        <v>435</v>
      </c>
      <c r="B19" s="679">
        <v>0</v>
      </c>
      <c r="C19" s="336">
        <f>SUM(C10:C18)</f>
        <v>3013035728.7299995</v>
      </c>
      <c r="D19" s="336" t="s">
        <v>436</v>
      </c>
      <c r="E19" s="336">
        <f>SUM(E10:E18)</f>
        <v>69609563.47212401</v>
      </c>
      <c r="F19" s="336" t="s">
        <v>436</v>
      </c>
      <c r="G19" s="336">
        <f t="shared" ref="G19:L19" si="7">SUM(G10:G18)</f>
        <v>68665996.218495995</v>
      </c>
      <c r="H19" s="336">
        <f t="shared" si="7"/>
        <v>-943567.25362800201</v>
      </c>
      <c r="I19" s="568">
        <f t="shared" si="7"/>
        <v>-3520689.6332841339</v>
      </c>
      <c r="J19" s="568">
        <f t="shared" si="7"/>
        <v>-58541.59</v>
      </c>
      <c r="K19" s="568">
        <f t="shared" si="7"/>
        <v>-77070.554480608873</v>
      </c>
      <c r="L19" s="568">
        <f t="shared" si="7"/>
        <v>3009456497.5067153</v>
      </c>
      <c r="M19" s="573"/>
      <c r="N19" s="489">
        <f>SUM(N10:N18)</f>
        <v>-77070.554480608873</v>
      </c>
      <c r="O19" s="489">
        <f>SUM(O10:O18)</f>
        <v>0</v>
      </c>
    </row>
    <row r="20" spans="1:15">
      <c r="A20" s="330" t="s">
        <v>436</v>
      </c>
      <c r="B20" s="330" t="s">
        <v>436</v>
      </c>
      <c r="C20" s="334" t="s">
        <v>436</v>
      </c>
      <c r="D20" s="334" t="s">
        <v>436</v>
      </c>
      <c r="E20" s="335">
        <f>E19/C19</f>
        <v>2.3102800543777349E-2</v>
      </c>
      <c r="F20" s="335" t="s">
        <v>436</v>
      </c>
      <c r="G20" s="335">
        <f>G19/C19</f>
        <v>2.2789638889359885E-2</v>
      </c>
      <c r="H20" s="334" t="s">
        <v>436</v>
      </c>
      <c r="I20" s="484" t="s">
        <v>436</v>
      </c>
      <c r="J20" s="484" t="s">
        <v>436</v>
      </c>
      <c r="K20" s="484" t="s">
        <v>436</v>
      </c>
      <c r="L20" s="484" t="s">
        <v>436</v>
      </c>
      <c r="M20" s="573"/>
      <c r="N20" s="487"/>
      <c r="O20" s="487"/>
    </row>
    <row r="21" spans="1:15">
      <c r="A21" s="676" t="s">
        <v>437</v>
      </c>
      <c r="B21" s="677">
        <v>0</v>
      </c>
      <c r="C21" s="677">
        <v>0</v>
      </c>
      <c r="D21" s="677">
        <v>0</v>
      </c>
      <c r="E21" s="337"/>
      <c r="F21" s="335"/>
      <c r="G21" s="334"/>
      <c r="H21" s="334" t="s">
        <v>436</v>
      </c>
      <c r="I21" s="484" t="s">
        <v>436</v>
      </c>
      <c r="J21" s="484" t="s">
        <v>436</v>
      </c>
      <c r="K21" s="484" t="s">
        <v>436</v>
      </c>
      <c r="L21" s="484" t="s">
        <v>436</v>
      </c>
      <c r="M21" s="573"/>
      <c r="N21" s="487"/>
      <c r="O21" s="487"/>
    </row>
    <row r="22" spans="1:15">
      <c r="A22" s="333" t="s">
        <v>438</v>
      </c>
      <c r="B22" s="333" t="s">
        <v>418</v>
      </c>
      <c r="C22" s="334">
        <v>1175408.31</v>
      </c>
      <c r="D22" s="335">
        <v>1.4200000000000001E-2</v>
      </c>
      <c r="E22" s="334">
        <f t="shared" ref="E22:E33" si="8">D22*C22</f>
        <v>16690.798002000003</v>
      </c>
      <c r="F22" s="335">
        <v>1.55E-2</v>
      </c>
      <c r="G22" s="334">
        <f t="shared" ref="G22:G33" si="9">F22*C22</f>
        <v>18218.828805000001</v>
      </c>
      <c r="H22" s="334">
        <f t="shared" ref="H22:H33" si="10">G22-E22</f>
        <v>1528.0308029999978</v>
      </c>
      <c r="I22" s="484"/>
      <c r="J22" s="484"/>
      <c r="K22" s="484">
        <f t="shared" ref="K22:K33" si="11">(J22+I22)*F22</f>
        <v>0</v>
      </c>
      <c r="L22" s="484">
        <f t="shared" ref="L22:L33" si="12">C22+J22+I22</f>
        <v>1175408.31</v>
      </c>
      <c r="M22" s="573">
        <f>'As Filed II-E-1'!L38/'As Filed II-E-1'!K38</f>
        <v>5.1932055848746161E-2</v>
      </c>
      <c r="N22" s="486">
        <f t="shared" ref="N22:N33" si="13">K22*M22</f>
        <v>0</v>
      </c>
      <c r="O22" s="486">
        <f t="shared" ref="O22:O33" si="14">K22-N22</f>
        <v>0</v>
      </c>
    </row>
    <row r="23" spans="1:15">
      <c r="A23" s="333" t="s">
        <v>439</v>
      </c>
      <c r="B23" s="333" t="s">
        <v>420</v>
      </c>
      <c r="C23" s="334">
        <v>105322417.45</v>
      </c>
      <c r="D23" s="335">
        <v>1.6199999999999999E-2</v>
      </c>
      <c r="E23" s="334">
        <f t="shared" si="8"/>
        <v>1706223.1626899999</v>
      </c>
      <c r="F23" s="335">
        <v>1.6799999999999999E-2</v>
      </c>
      <c r="G23" s="334">
        <f t="shared" si="9"/>
        <v>1769416.6131599999</v>
      </c>
      <c r="H23" s="334">
        <f t="shared" si="10"/>
        <v>63193.45047000004</v>
      </c>
      <c r="I23" s="484"/>
      <c r="J23" s="484"/>
      <c r="K23" s="484">
        <f t="shared" si="11"/>
        <v>0</v>
      </c>
      <c r="L23" s="484">
        <f t="shared" si="12"/>
        <v>105322417.45</v>
      </c>
      <c r="M23" s="573">
        <f>'As Filed II-E-1'!L39/'As Filed II-E-1'!K39</f>
        <v>0.34622153662406285</v>
      </c>
      <c r="N23" s="486">
        <f t="shared" si="13"/>
        <v>0</v>
      </c>
      <c r="O23" s="486">
        <f t="shared" si="14"/>
        <v>0</v>
      </c>
    </row>
    <row r="24" spans="1:15">
      <c r="A24" s="333" t="s">
        <v>440</v>
      </c>
      <c r="B24" s="333" t="s">
        <v>422</v>
      </c>
      <c r="C24" s="334">
        <v>1210967165.25</v>
      </c>
      <c r="D24" s="335">
        <v>1.84E-2</v>
      </c>
      <c r="E24" s="334">
        <f t="shared" si="8"/>
        <v>22281795.840599999</v>
      </c>
      <c r="F24" s="335">
        <v>2.1399999999999999E-2</v>
      </c>
      <c r="G24" s="334">
        <f t="shared" si="9"/>
        <v>25914697.336349998</v>
      </c>
      <c r="H24" s="334">
        <f t="shared" si="10"/>
        <v>3632901.4957499988</v>
      </c>
      <c r="I24" s="484"/>
      <c r="J24" s="484"/>
      <c r="K24" s="484">
        <f t="shared" si="11"/>
        <v>0</v>
      </c>
      <c r="L24" s="484">
        <f t="shared" si="12"/>
        <v>1210967165.25</v>
      </c>
      <c r="M24" s="573">
        <f>'As Filed II-E-1'!L40/'As Filed II-E-1'!K40</f>
        <v>0.37401766084061888</v>
      </c>
      <c r="N24" s="486">
        <f t="shared" si="13"/>
        <v>0</v>
      </c>
      <c r="O24" s="486">
        <f t="shared" si="14"/>
        <v>0</v>
      </c>
    </row>
    <row r="25" spans="1:15">
      <c r="A25" s="333" t="s">
        <v>441</v>
      </c>
      <c r="B25" s="333" t="s">
        <v>442</v>
      </c>
      <c r="C25" s="334">
        <v>833783398.51999998</v>
      </c>
      <c r="D25" s="335">
        <v>3.6400000000000002E-2</v>
      </c>
      <c r="E25" s="334">
        <f t="shared" si="8"/>
        <v>30349715.706128001</v>
      </c>
      <c r="F25" s="335">
        <v>3.8399999999999997E-2</v>
      </c>
      <c r="G25" s="334">
        <f t="shared" si="9"/>
        <v>32017282.503167998</v>
      </c>
      <c r="H25" s="334">
        <f t="shared" si="10"/>
        <v>1667566.7970399968</v>
      </c>
      <c r="I25" s="484"/>
      <c r="J25" s="629">
        <v>-1351.71</v>
      </c>
      <c r="K25" s="484">
        <f t="shared" si="11"/>
        <v>-51.905663999999994</v>
      </c>
      <c r="L25" s="484">
        <f t="shared" si="12"/>
        <v>833782046.80999994</v>
      </c>
      <c r="M25" s="573">
        <f>'As Filed II-E-1'!L41/'As Filed II-E-1'!K41</f>
        <v>0</v>
      </c>
      <c r="N25" s="486">
        <f t="shared" si="13"/>
        <v>0</v>
      </c>
      <c r="O25" s="486">
        <f t="shared" si="14"/>
        <v>-51.905663999999994</v>
      </c>
    </row>
    <row r="26" spans="1:15">
      <c r="A26" s="333" t="s">
        <v>443</v>
      </c>
      <c r="B26" s="333" t="s">
        <v>444</v>
      </c>
      <c r="C26" s="334">
        <v>1006923474.6799999</v>
      </c>
      <c r="D26" s="335">
        <v>2.7400000000000001E-2</v>
      </c>
      <c r="E26" s="334">
        <f t="shared" si="8"/>
        <v>27589703.206232</v>
      </c>
      <c r="F26" s="335">
        <v>3.2399999999999998E-2</v>
      </c>
      <c r="G26" s="334">
        <f t="shared" si="9"/>
        <v>32624320.579631995</v>
      </c>
      <c r="H26" s="334">
        <f t="shared" si="10"/>
        <v>5034617.3733999953</v>
      </c>
      <c r="I26" s="484"/>
      <c r="J26" s="484">
        <v>-300243.14</v>
      </c>
      <c r="K26" s="484">
        <f t="shared" si="11"/>
        <v>-9727.8777360000004</v>
      </c>
      <c r="L26" s="484">
        <f t="shared" si="12"/>
        <v>1006623231.54</v>
      </c>
      <c r="M26" s="573">
        <f>'As Filed II-E-1'!L42/'As Filed II-E-1'!K42</f>
        <v>0</v>
      </c>
      <c r="N26" s="486">
        <f t="shared" si="13"/>
        <v>0</v>
      </c>
      <c r="O26" s="486">
        <f t="shared" si="14"/>
        <v>-9727.8777360000004</v>
      </c>
    </row>
    <row r="27" spans="1:15">
      <c r="A27" s="333" t="s">
        <v>445</v>
      </c>
      <c r="B27" s="333" t="s">
        <v>430</v>
      </c>
      <c r="C27" s="334">
        <v>588106910.45000005</v>
      </c>
      <c r="D27" s="335">
        <v>2.53E-2</v>
      </c>
      <c r="E27" s="334">
        <f t="shared" si="8"/>
        <v>14879104.834385</v>
      </c>
      <c r="F27" s="335">
        <v>1.9599999999999999E-2</v>
      </c>
      <c r="G27" s="334">
        <f t="shared" si="9"/>
        <v>11526895.44482</v>
      </c>
      <c r="H27" s="334">
        <f t="shared" si="10"/>
        <v>-3352209.3895650003</v>
      </c>
      <c r="I27" s="484"/>
      <c r="J27" s="484">
        <v>-10336540.33</v>
      </c>
      <c r="K27" s="484">
        <f t="shared" si="11"/>
        <v>-202596.19046799999</v>
      </c>
      <c r="L27" s="484">
        <f t="shared" si="12"/>
        <v>577770370.12</v>
      </c>
      <c r="M27" s="573">
        <f>'As Filed II-E-1'!L43/'As Filed II-E-1'!K43</f>
        <v>0</v>
      </c>
      <c r="N27" s="486">
        <f t="shared" si="13"/>
        <v>0</v>
      </c>
      <c r="O27" s="486">
        <f t="shared" si="14"/>
        <v>-202596.19046799999</v>
      </c>
    </row>
    <row r="28" spans="1:15">
      <c r="A28" s="333" t="s">
        <v>446</v>
      </c>
      <c r="B28" s="333" t="s">
        <v>432</v>
      </c>
      <c r="C28" s="334">
        <v>1066096905.0599999</v>
      </c>
      <c r="D28" s="335">
        <v>3.27E-2</v>
      </c>
      <c r="E28" s="334">
        <f t="shared" si="8"/>
        <v>34861368.795461997</v>
      </c>
      <c r="F28" s="335">
        <v>3.3399999999999999E-2</v>
      </c>
      <c r="G28" s="334">
        <f t="shared" si="9"/>
        <v>35607636.629003994</v>
      </c>
      <c r="H28" s="334">
        <f t="shared" si="10"/>
        <v>746267.83354199678</v>
      </c>
      <c r="I28" s="484"/>
      <c r="J28" s="484">
        <f>-59587709.81-36779867.82</f>
        <v>-96367577.629999995</v>
      </c>
      <c r="K28" s="484">
        <f t="shared" si="11"/>
        <v>-3218677.0928419996</v>
      </c>
      <c r="L28" s="484">
        <f t="shared" si="12"/>
        <v>969729327.42999995</v>
      </c>
      <c r="M28" s="573">
        <f>'As Filed II-E-1'!L44/'As Filed II-E-1'!K44</f>
        <v>0</v>
      </c>
      <c r="N28" s="486">
        <f t="shared" si="13"/>
        <v>0</v>
      </c>
      <c r="O28" s="486">
        <f t="shared" si="14"/>
        <v>-3218677.0928419996</v>
      </c>
    </row>
    <row r="29" spans="1:15">
      <c r="A29" s="333" t="s">
        <v>447</v>
      </c>
      <c r="B29" s="333" t="s">
        <v>448</v>
      </c>
      <c r="C29" s="334">
        <v>1376113479.29</v>
      </c>
      <c r="D29" s="335">
        <v>3.0700000000000002E-2</v>
      </c>
      <c r="E29" s="334">
        <f t="shared" si="8"/>
        <v>42246683.814203002</v>
      </c>
      <c r="F29" s="335">
        <v>3.7100000000000001E-2</v>
      </c>
      <c r="G29" s="334">
        <f t="shared" si="9"/>
        <v>51053810.081658997</v>
      </c>
      <c r="H29" s="334">
        <f t="shared" si="10"/>
        <v>8807126.2674559951</v>
      </c>
      <c r="I29" s="625">
        <f>(-9639585*'Distribution Rate Base'!F8/('Transmission Rate Base'!F8+'Distribution Rate Base'!F8))</f>
        <v>-6118895.3667158652</v>
      </c>
      <c r="J29" s="484">
        <v>-6715220</v>
      </c>
      <c r="K29" s="484">
        <f t="shared" si="11"/>
        <v>-476145.68010515859</v>
      </c>
      <c r="L29" s="484">
        <f t="shared" si="12"/>
        <v>1363279363.9232841</v>
      </c>
      <c r="M29" s="573">
        <f>'As Filed II-E-1'!L45/'As Filed II-E-1'!K45</f>
        <v>0</v>
      </c>
      <c r="N29" s="486">
        <f t="shared" si="13"/>
        <v>0</v>
      </c>
      <c r="O29" s="486">
        <f t="shared" si="14"/>
        <v>-476145.68010515859</v>
      </c>
    </row>
    <row r="30" spans="1:15">
      <c r="A30" s="333" t="s">
        <v>449</v>
      </c>
      <c r="B30" s="333" t="s">
        <v>450</v>
      </c>
      <c r="C30" s="334">
        <v>200436671.19999999</v>
      </c>
      <c r="D30" s="335">
        <v>2.9700000000000001E-2</v>
      </c>
      <c r="E30" s="334">
        <f t="shared" si="8"/>
        <v>5952969.1346399998</v>
      </c>
      <c r="F30" s="335">
        <v>3.7600000000000001E-2</v>
      </c>
      <c r="G30" s="334">
        <f t="shared" si="9"/>
        <v>7536418.8371200003</v>
      </c>
      <c r="H30" s="334">
        <f t="shared" si="10"/>
        <v>1583449.7024800004</v>
      </c>
      <c r="I30" s="484"/>
      <c r="J30" s="484"/>
      <c r="K30" s="484">
        <f t="shared" si="11"/>
        <v>0</v>
      </c>
      <c r="L30" s="484">
        <f t="shared" si="12"/>
        <v>200436671.19999999</v>
      </c>
      <c r="M30" s="573">
        <f>'As Filed II-E-1'!L46/'As Filed II-E-1'!K46</f>
        <v>0</v>
      </c>
      <c r="N30" s="486">
        <f t="shared" si="13"/>
        <v>0</v>
      </c>
      <c r="O30" s="486">
        <f t="shared" si="14"/>
        <v>0</v>
      </c>
    </row>
    <row r="31" spans="1:15">
      <c r="A31" s="333" t="s">
        <v>451</v>
      </c>
      <c r="B31" s="333" t="s">
        <v>452</v>
      </c>
      <c r="C31" s="334">
        <v>78336384.469999999</v>
      </c>
      <c r="D31" s="335">
        <v>4.6600000000000003E-2</v>
      </c>
      <c r="E31" s="334">
        <f>D31*C31</f>
        <v>3650475.5163020003</v>
      </c>
      <c r="F31" s="335">
        <v>3.32E-2</v>
      </c>
      <c r="G31" s="334">
        <f>F31*C31</f>
        <v>2600767.964404</v>
      </c>
      <c r="H31" s="334">
        <f>G31-E31</f>
        <v>-1049707.5518980003</v>
      </c>
      <c r="I31" s="484"/>
      <c r="J31" s="484"/>
      <c r="K31" s="484">
        <f t="shared" si="11"/>
        <v>0</v>
      </c>
      <c r="L31" s="484">
        <f t="shared" si="12"/>
        <v>78336384.469999999</v>
      </c>
      <c r="M31" s="573">
        <f>'As Filed II-E-1'!L47/'As Filed II-E-1'!K47</f>
        <v>0</v>
      </c>
      <c r="N31" s="486">
        <f t="shared" si="13"/>
        <v>0</v>
      </c>
      <c r="O31" s="486">
        <f t="shared" si="14"/>
        <v>0</v>
      </c>
    </row>
    <row r="32" spans="1:15">
      <c r="A32" s="333" t="s">
        <v>453</v>
      </c>
      <c r="B32" s="333" t="s">
        <v>454</v>
      </c>
      <c r="C32" s="334">
        <f>111786464.64</f>
        <v>111786464.64</v>
      </c>
      <c r="D32" s="335">
        <v>0.1429</v>
      </c>
      <c r="E32" s="334">
        <f>D32*C32</f>
        <v>15974285.797056001</v>
      </c>
      <c r="F32" s="335">
        <v>4.7699999999999999E-2</v>
      </c>
      <c r="G32" s="334">
        <f>F32*C32</f>
        <v>5332214.3633279996</v>
      </c>
      <c r="H32" s="334">
        <f>G32-E32</f>
        <v>-10642071.433728002</v>
      </c>
      <c r="I32" s="484"/>
      <c r="J32" s="484"/>
      <c r="K32" s="484">
        <f t="shared" si="11"/>
        <v>0</v>
      </c>
      <c r="L32" s="484">
        <f t="shared" si="12"/>
        <v>111786464.64</v>
      </c>
      <c r="M32" s="573">
        <v>0</v>
      </c>
      <c r="N32" s="486">
        <f t="shared" si="13"/>
        <v>0</v>
      </c>
      <c r="O32" s="486">
        <f t="shared" si="14"/>
        <v>0</v>
      </c>
    </row>
    <row r="33" spans="1:15">
      <c r="A33" s="679" t="s">
        <v>455</v>
      </c>
      <c r="B33" s="679" t="s">
        <v>456</v>
      </c>
      <c r="C33" s="334">
        <v>617498610.62</v>
      </c>
      <c r="D33" s="335">
        <v>3.4500000000000003E-2</v>
      </c>
      <c r="E33" s="334">
        <f t="shared" si="8"/>
        <v>21303702.06639</v>
      </c>
      <c r="F33" s="335">
        <v>3.09E-2</v>
      </c>
      <c r="G33" s="334">
        <f t="shared" si="9"/>
        <v>19080707.068158001</v>
      </c>
      <c r="H33" s="334">
        <f t="shared" si="10"/>
        <v>-2222994.9982319996</v>
      </c>
      <c r="I33" s="484"/>
      <c r="J33" s="484">
        <f>-3479121.36</f>
        <v>-3479121.36</v>
      </c>
      <c r="K33" s="484">
        <f t="shared" si="11"/>
        <v>-107504.850024</v>
      </c>
      <c r="L33" s="484">
        <f t="shared" si="12"/>
        <v>614019489.25999999</v>
      </c>
      <c r="M33" s="573">
        <f>'As Filed II-E-1'!L49/'As Filed II-E-1'!K49</f>
        <v>0</v>
      </c>
      <c r="N33" s="486">
        <f t="shared" si="13"/>
        <v>0</v>
      </c>
      <c r="O33" s="486">
        <f t="shared" si="14"/>
        <v>-107504.850024</v>
      </c>
    </row>
    <row r="34" spans="1:15" ht="12.75" customHeight="1">
      <c r="A34" s="674" t="s">
        <v>457</v>
      </c>
      <c r="B34" s="675"/>
      <c r="C34" s="338">
        <f>SUM(C22:C33)</f>
        <v>7196547289.9399996</v>
      </c>
      <c r="D34" s="336"/>
      <c r="E34" s="338">
        <f>SUM(E22:E33)</f>
        <v>220812718.67208999</v>
      </c>
      <c r="F34" s="338"/>
      <c r="G34" s="338">
        <f t="shared" ref="G34:L34" si="15">SUM(G22:G33)</f>
        <v>225082386.24960798</v>
      </c>
      <c r="H34" s="338">
        <f t="shared" si="15"/>
        <v>4269667.5775179826</v>
      </c>
      <c r="I34" s="569">
        <f t="shared" si="15"/>
        <v>-6118895.3667158652</v>
      </c>
      <c r="J34" s="569">
        <f t="shared" si="15"/>
        <v>-117200054.17</v>
      </c>
      <c r="K34" s="569">
        <f t="shared" si="15"/>
        <v>-4014703.5968391579</v>
      </c>
      <c r="L34" s="569">
        <f t="shared" si="15"/>
        <v>7073228340.403285</v>
      </c>
      <c r="M34" s="573"/>
      <c r="N34" s="489">
        <f>SUM(N22:N33)</f>
        <v>0</v>
      </c>
      <c r="O34" s="489">
        <f>SUM(O22:O33)</f>
        <v>-4014703.5968391579</v>
      </c>
    </row>
    <row r="35" spans="1:15">
      <c r="A35" s="330" t="s">
        <v>436</v>
      </c>
      <c r="D35" s="334"/>
      <c r="E35" s="335">
        <f>E34/C34</f>
        <v>3.0683147039242343E-2</v>
      </c>
      <c r="G35" s="335">
        <f>G34/C34</f>
        <v>3.1276440934981276E-2</v>
      </c>
      <c r="I35" s="487"/>
      <c r="J35" s="487"/>
      <c r="K35" s="487"/>
      <c r="L35" s="487"/>
      <c r="M35" s="573"/>
      <c r="N35" s="487"/>
      <c r="O35" s="487"/>
    </row>
    <row r="36" spans="1:15">
      <c r="A36" s="676" t="s">
        <v>458</v>
      </c>
      <c r="B36" s="677">
        <v>0</v>
      </c>
      <c r="C36" s="677">
        <v>0</v>
      </c>
      <c r="D36" s="677">
        <v>0</v>
      </c>
      <c r="E36" s="337"/>
      <c r="H36" s="343"/>
      <c r="I36" s="487"/>
      <c r="J36" s="487"/>
      <c r="K36" s="487"/>
      <c r="L36" s="487"/>
      <c r="M36" s="573"/>
      <c r="N36" s="487"/>
      <c r="O36" s="487"/>
    </row>
    <row r="37" spans="1:15">
      <c r="A37" s="333" t="s">
        <v>459</v>
      </c>
      <c r="B37" s="333" t="s">
        <v>418</v>
      </c>
      <c r="C37" s="334">
        <v>154399.82999999999</v>
      </c>
      <c r="D37" s="335">
        <v>2.01E-2</v>
      </c>
      <c r="E37" s="334">
        <f>D37*C37</f>
        <v>3103.4365829999997</v>
      </c>
      <c r="F37" s="335">
        <v>1.7999999999999999E-2</v>
      </c>
      <c r="G37" s="334">
        <f>F37*C37</f>
        <v>2779.1969399999994</v>
      </c>
      <c r="H37" s="334">
        <f>G37-E37</f>
        <v>-324.23964300000034</v>
      </c>
      <c r="I37" s="484"/>
      <c r="J37" s="484"/>
      <c r="K37" s="484">
        <f t="shared" ref="K37:K41" si="16">(J37+I37)*F37</f>
        <v>0</v>
      </c>
      <c r="L37" s="484">
        <f t="shared" ref="L37:L41" si="17">C37+J37+I37</f>
        <v>154399.82999999999</v>
      </c>
      <c r="M37" s="573">
        <v>0</v>
      </c>
      <c r="N37" s="486">
        <f t="shared" ref="N37:N41" si="18">K37*M37</f>
        <v>0</v>
      </c>
      <c r="O37" s="486">
        <f t="shared" ref="O37:O41" si="19">K37-N37</f>
        <v>0</v>
      </c>
    </row>
    <row r="38" spans="1:15">
      <c r="A38" s="333" t="s">
        <v>460</v>
      </c>
      <c r="B38" s="333" t="s">
        <v>420</v>
      </c>
      <c r="C38" s="334">
        <v>242412872.22999999</v>
      </c>
      <c r="D38" s="335">
        <v>2.4500000000000001E-2</v>
      </c>
      <c r="E38" s="334">
        <f>D38*C38</f>
        <v>5939115.3696349999</v>
      </c>
      <c r="F38" s="335">
        <v>2.0500000000000001E-2</v>
      </c>
      <c r="G38" s="334">
        <f>F38*C38</f>
        <v>4969463.8807150004</v>
      </c>
      <c r="H38" s="334">
        <f>G38-E38</f>
        <v>-969651.48891999945</v>
      </c>
      <c r="I38" s="484"/>
      <c r="J38" s="484"/>
      <c r="K38" s="484">
        <f t="shared" si="16"/>
        <v>0</v>
      </c>
      <c r="L38" s="484">
        <f t="shared" si="17"/>
        <v>242412872.22999999</v>
      </c>
      <c r="M38" s="573">
        <f>'As Filed II-E-1'!L61/'As Filed II-E-1'!K61</f>
        <v>0.12424320863383882</v>
      </c>
      <c r="N38" s="486">
        <f t="shared" si="18"/>
        <v>0</v>
      </c>
      <c r="O38" s="486">
        <f t="shared" si="19"/>
        <v>0</v>
      </c>
    </row>
    <row r="39" spans="1:15">
      <c r="A39" s="333" t="s">
        <v>461</v>
      </c>
      <c r="B39" s="333" t="s">
        <v>462</v>
      </c>
      <c r="C39" s="334">
        <v>136240718.44999999</v>
      </c>
      <c r="D39" s="335">
        <v>7.6300000000000007E-2</v>
      </c>
      <c r="E39" s="334">
        <f>D39*C39</f>
        <v>10395166.817735</v>
      </c>
      <c r="F39" s="335">
        <v>6.7299999999999999E-2</v>
      </c>
      <c r="G39" s="334">
        <f>F39*C39</f>
        <v>9169000.3516849987</v>
      </c>
      <c r="H39" s="334">
        <f>G39-E39</f>
        <v>-1226166.4660500009</v>
      </c>
      <c r="I39" s="484"/>
      <c r="J39" s="484"/>
      <c r="K39" s="484">
        <f t="shared" si="16"/>
        <v>0</v>
      </c>
      <c r="L39" s="484">
        <f t="shared" si="17"/>
        <v>136240718.44999999</v>
      </c>
      <c r="M39" s="485" t="s">
        <v>607</v>
      </c>
      <c r="N39" s="486">
        <v>0</v>
      </c>
      <c r="O39" s="486">
        <v>0</v>
      </c>
    </row>
    <row r="40" spans="1:15">
      <c r="A40" s="333" t="s">
        <v>463</v>
      </c>
      <c r="B40" s="333" t="s">
        <v>464</v>
      </c>
      <c r="C40" s="334">
        <v>23947280.010000002</v>
      </c>
      <c r="D40" s="335">
        <v>4.3999999999999997E-2</v>
      </c>
      <c r="E40" s="334">
        <f>D40*C40</f>
        <v>1053680.3204399999</v>
      </c>
      <c r="F40" s="335">
        <v>5.0999999999999997E-2</v>
      </c>
      <c r="G40" s="334">
        <f>F40*C40</f>
        <v>1221311.28051</v>
      </c>
      <c r="H40" s="334">
        <f>G40-E40</f>
        <v>167630.96007000003</v>
      </c>
      <c r="I40" s="484"/>
      <c r="J40" s="484"/>
      <c r="K40" s="484">
        <f t="shared" si="16"/>
        <v>0</v>
      </c>
      <c r="L40" s="484">
        <f t="shared" si="17"/>
        <v>23947280.010000002</v>
      </c>
      <c r="M40" s="485" t="s">
        <v>607</v>
      </c>
      <c r="N40" s="486">
        <v>0</v>
      </c>
      <c r="O40" s="486">
        <v>0</v>
      </c>
    </row>
    <row r="41" spans="1:15">
      <c r="A41" s="333" t="s">
        <v>465</v>
      </c>
      <c r="B41" s="333" t="s">
        <v>466</v>
      </c>
      <c r="C41" s="334">
        <f>339003445.83</f>
        <v>339003445.82999998</v>
      </c>
      <c r="D41" s="335">
        <v>4.2099999999999999E-2</v>
      </c>
      <c r="E41" s="334">
        <f>C41*D41</f>
        <v>14272045.069442999</v>
      </c>
      <c r="F41" s="335">
        <v>5.0799999999999998E-2</v>
      </c>
      <c r="G41" s="334">
        <f>F41*C41</f>
        <v>17221375.048163999</v>
      </c>
      <c r="H41" s="334">
        <f>G41-E41</f>
        <v>2949329.9787210003</v>
      </c>
      <c r="I41" s="484"/>
      <c r="J41" s="484"/>
      <c r="K41" s="484">
        <f t="shared" si="16"/>
        <v>0</v>
      </c>
      <c r="L41" s="484">
        <f t="shared" si="17"/>
        <v>339003445.82999998</v>
      </c>
      <c r="M41" s="573">
        <f>'As Filed II-E-1'!L68/'As Filed II-E-1'!K68</f>
        <v>0.20030000041104559</v>
      </c>
      <c r="N41" s="486">
        <f t="shared" si="18"/>
        <v>0</v>
      </c>
      <c r="O41" s="486">
        <f t="shared" si="19"/>
        <v>0</v>
      </c>
    </row>
    <row r="42" spans="1:15">
      <c r="I42" s="487"/>
      <c r="J42" s="487"/>
      <c r="K42" s="487"/>
      <c r="L42" s="487"/>
      <c r="M42" s="573"/>
      <c r="N42" s="487"/>
      <c r="O42" s="487"/>
    </row>
    <row r="43" spans="1:15" ht="12.75" customHeight="1">
      <c r="A43" s="674" t="s">
        <v>467</v>
      </c>
      <c r="B43" s="675">
        <v>0</v>
      </c>
      <c r="C43" s="336">
        <f>SUM(C37:C41)</f>
        <v>741758716.3499999</v>
      </c>
      <c r="D43" s="336"/>
      <c r="E43" s="336">
        <f>SUM(E37:E41)</f>
        <v>31663111.013836</v>
      </c>
      <c r="F43" s="336"/>
      <c r="G43" s="336">
        <f t="shared" ref="G43:L43" si="20">SUM(G37:G41)</f>
        <v>32583929.758013997</v>
      </c>
      <c r="H43" s="336">
        <f t="shared" si="20"/>
        <v>920818.74417799991</v>
      </c>
      <c r="I43" s="568">
        <f t="shared" si="20"/>
        <v>0</v>
      </c>
      <c r="J43" s="568">
        <f t="shared" si="20"/>
        <v>0</v>
      </c>
      <c r="K43" s="568">
        <f t="shared" si="20"/>
        <v>0</v>
      </c>
      <c r="L43" s="568">
        <f t="shared" si="20"/>
        <v>741758716.3499999</v>
      </c>
      <c r="M43" s="573"/>
      <c r="N43" s="489">
        <f>SUM(N37:N42)</f>
        <v>0</v>
      </c>
      <c r="O43" s="489">
        <f>SUM(O37:O42)</f>
        <v>0</v>
      </c>
    </row>
    <row r="44" spans="1:15">
      <c r="I44" s="487"/>
      <c r="J44" s="487"/>
      <c r="K44" s="487"/>
      <c r="L44" s="487"/>
      <c r="M44" s="573"/>
      <c r="N44" s="487"/>
      <c r="O44" s="487"/>
    </row>
    <row r="45" spans="1:15">
      <c r="I45" s="487"/>
      <c r="J45" s="487"/>
      <c r="K45" s="487"/>
      <c r="L45" s="487"/>
      <c r="M45" s="573"/>
      <c r="N45" s="487"/>
      <c r="O45" s="487"/>
    </row>
    <row r="46" spans="1:15">
      <c r="I46" s="487"/>
      <c r="J46" s="487"/>
      <c r="K46" s="487"/>
      <c r="L46" s="487"/>
      <c r="M46" s="573"/>
      <c r="N46" s="487"/>
      <c r="O46" s="487"/>
    </row>
    <row r="47" spans="1:15">
      <c r="A47" s="676" t="s">
        <v>468</v>
      </c>
      <c r="B47" s="677">
        <v>0</v>
      </c>
      <c r="C47" s="677">
        <v>0</v>
      </c>
      <c r="D47" s="677">
        <v>0</v>
      </c>
      <c r="I47" s="487"/>
      <c r="J47" s="487"/>
      <c r="K47" s="487"/>
      <c r="L47" s="487"/>
      <c r="M47" s="573"/>
      <c r="N47" s="487"/>
      <c r="O47" s="487"/>
    </row>
    <row r="48" spans="1:15">
      <c r="A48" s="333" t="s">
        <v>469</v>
      </c>
      <c r="B48" s="333" t="s">
        <v>470</v>
      </c>
      <c r="C48" s="334">
        <v>11134603.390000001</v>
      </c>
      <c r="D48" s="335">
        <v>4.8000000000000001E-2</v>
      </c>
      <c r="E48" s="334">
        <f t="shared" ref="E48:E53" si="21">C48*D48</f>
        <v>534460.96272000007</v>
      </c>
      <c r="F48" s="335">
        <v>4.1700000000000001E-2</v>
      </c>
      <c r="G48" s="334">
        <f t="shared" ref="G48:G53" si="22">F48*C48</f>
        <v>464312.96136300004</v>
      </c>
      <c r="H48" s="334">
        <f t="shared" ref="H48:H53" si="23">G48-E48</f>
        <v>-70148.00135700003</v>
      </c>
      <c r="I48" s="484"/>
      <c r="J48" s="484"/>
      <c r="K48" s="484">
        <f t="shared" ref="K48:K53" si="24">(J48+I48)*F48</f>
        <v>0</v>
      </c>
      <c r="L48" s="484">
        <f t="shared" ref="L48:L53" si="25">C48+J48+I48</f>
        <v>11134603.390000001</v>
      </c>
      <c r="M48" s="573">
        <f>'As Filed II-E-1'!L62/'As Filed II-E-1'!K62</f>
        <v>7.8854958658747532E-2</v>
      </c>
      <c r="N48" s="486">
        <f t="shared" ref="N48:N53" si="26">K48*M48</f>
        <v>0</v>
      </c>
      <c r="O48" s="486">
        <f t="shared" ref="O48:O53" si="27">K48-N48</f>
        <v>0</v>
      </c>
    </row>
    <row r="49" spans="1:15">
      <c r="A49" s="333" t="s">
        <v>471</v>
      </c>
      <c r="B49" s="333" t="s">
        <v>472</v>
      </c>
      <c r="C49" s="334">
        <v>210122.41</v>
      </c>
      <c r="D49" s="335">
        <v>5.4399999999999997E-2</v>
      </c>
      <c r="E49" s="334">
        <f t="shared" si="21"/>
        <v>11430.659104</v>
      </c>
      <c r="F49" s="335">
        <v>5.2600000000000001E-2</v>
      </c>
      <c r="G49" s="334">
        <f t="shared" si="22"/>
        <v>11052.438766000001</v>
      </c>
      <c r="H49" s="334">
        <f t="shared" si="23"/>
        <v>-378.22033799999917</v>
      </c>
      <c r="I49" s="484"/>
      <c r="J49" s="484"/>
      <c r="K49" s="484">
        <f t="shared" si="24"/>
        <v>0</v>
      </c>
      <c r="L49" s="484">
        <f t="shared" si="25"/>
        <v>210122.41</v>
      </c>
      <c r="M49" s="573">
        <f>'As Filed II-E-1'!L64/'As Filed II-E-1'!K64</f>
        <v>0.29599604249732336</v>
      </c>
      <c r="N49" s="486">
        <f t="shared" si="26"/>
        <v>0</v>
      </c>
      <c r="O49" s="486">
        <f t="shared" si="27"/>
        <v>0</v>
      </c>
    </row>
    <row r="50" spans="1:15">
      <c r="A50" s="333" t="s">
        <v>473</v>
      </c>
      <c r="B50" s="333" t="s">
        <v>474</v>
      </c>
      <c r="C50" s="334">
        <v>15431018.58</v>
      </c>
      <c r="D50" s="335">
        <v>5.6599999999999998E-2</v>
      </c>
      <c r="E50" s="334">
        <f t="shared" si="21"/>
        <v>873395.65162799996</v>
      </c>
      <c r="F50" s="335">
        <v>5.5599999999999997E-2</v>
      </c>
      <c r="G50" s="334">
        <f t="shared" si="22"/>
        <v>857964.63304799993</v>
      </c>
      <c r="H50" s="334">
        <f t="shared" si="23"/>
        <v>-15431.018580000033</v>
      </c>
      <c r="I50" s="484"/>
      <c r="J50" s="484"/>
      <c r="K50" s="484">
        <f t="shared" si="24"/>
        <v>0</v>
      </c>
      <c r="L50" s="484">
        <f t="shared" si="25"/>
        <v>15431018.58</v>
      </c>
      <c r="M50" s="573">
        <f>'As Filed II-E-1'!L65/'As Filed II-E-1'!K65</f>
        <v>8.0204083326299771E-3</v>
      </c>
      <c r="N50" s="486">
        <f t="shared" si="26"/>
        <v>0</v>
      </c>
      <c r="O50" s="486">
        <f t="shared" si="27"/>
        <v>0</v>
      </c>
    </row>
    <row r="51" spans="1:15">
      <c r="A51" s="333" t="s">
        <v>475</v>
      </c>
      <c r="B51" s="333" t="s">
        <v>476</v>
      </c>
      <c r="C51" s="334">
        <v>21975419.07</v>
      </c>
      <c r="D51" s="335">
        <v>4.0300000000000002E-2</v>
      </c>
      <c r="E51" s="334">
        <f t="shared" si="21"/>
        <v>885609.38852100004</v>
      </c>
      <c r="F51" s="335">
        <v>0.04</v>
      </c>
      <c r="G51" s="334">
        <f t="shared" si="22"/>
        <v>879016.76280000003</v>
      </c>
      <c r="H51" s="334">
        <f t="shared" si="23"/>
        <v>-6592.6257210000185</v>
      </c>
      <c r="I51" s="484"/>
      <c r="J51" s="484"/>
      <c r="K51" s="484">
        <f t="shared" si="24"/>
        <v>0</v>
      </c>
      <c r="L51" s="484">
        <f t="shared" si="25"/>
        <v>21975419.07</v>
      </c>
      <c r="M51" s="573">
        <f>'As Filed II-E-1'!L66/'As Filed II-E-1'!K66</f>
        <v>0</v>
      </c>
      <c r="N51" s="486">
        <f t="shared" si="26"/>
        <v>0</v>
      </c>
      <c r="O51" s="486">
        <f t="shared" si="27"/>
        <v>0</v>
      </c>
    </row>
    <row r="52" spans="1:15">
      <c r="A52" s="333" t="s">
        <v>477</v>
      </c>
      <c r="B52" s="333" t="s">
        <v>478</v>
      </c>
      <c r="C52" s="334">
        <v>157870576.20000002</v>
      </c>
      <c r="D52" s="335">
        <v>0.1255</v>
      </c>
      <c r="E52" s="334">
        <f t="shared" si="21"/>
        <v>19812757.313100003</v>
      </c>
      <c r="F52" s="335">
        <v>0.125</v>
      </c>
      <c r="G52" s="334">
        <f t="shared" si="22"/>
        <v>19733822.025000002</v>
      </c>
      <c r="H52" s="334">
        <f t="shared" si="23"/>
        <v>-78935.288100000471</v>
      </c>
      <c r="I52" s="484"/>
      <c r="J52" s="484"/>
      <c r="K52" s="484">
        <f t="shared" si="24"/>
        <v>0</v>
      </c>
      <c r="L52" s="484">
        <f t="shared" si="25"/>
        <v>157870576.20000002</v>
      </c>
      <c r="M52" s="573">
        <f>'As Filed II-E-1'!L69/'As Filed II-E-1'!K69</f>
        <v>0.1857671360179749</v>
      </c>
      <c r="N52" s="486">
        <f t="shared" si="26"/>
        <v>0</v>
      </c>
      <c r="O52" s="486">
        <f t="shared" si="27"/>
        <v>0</v>
      </c>
    </row>
    <row r="53" spans="1:15">
      <c r="A53" s="333" t="s">
        <v>479</v>
      </c>
      <c r="B53" s="333" t="s">
        <v>480</v>
      </c>
      <c r="C53" s="334">
        <v>10864589.93</v>
      </c>
      <c r="D53" s="335">
        <v>5.0200000000000002E-2</v>
      </c>
      <c r="E53" s="334">
        <f t="shared" si="21"/>
        <v>545402.41448599997</v>
      </c>
      <c r="F53" s="335">
        <v>0.05</v>
      </c>
      <c r="G53" s="334">
        <f t="shared" si="22"/>
        <v>543229.49650000001</v>
      </c>
      <c r="H53" s="334">
        <f t="shared" si="23"/>
        <v>-2172.9179859999567</v>
      </c>
      <c r="I53" s="484"/>
      <c r="J53" s="484"/>
      <c r="K53" s="484">
        <f t="shared" si="24"/>
        <v>0</v>
      </c>
      <c r="L53" s="484">
        <f t="shared" si="25"/>
        <v>10864589.93</v>
      </c>
      <c r="M53" s="573">
        <f>'As Filed II-E-1'!L70/'As Filed II-E-1'!K70</f>
        <v>0.17117960198981941</v>
      </c>
      <c r="N53" s="486">
        <f t="shared" si="26"/>
        <v>0</v>
      </c>
      <c r="O53" s="486">
        <f t="shared" si="27"/>
        <v>0</v>
      </c>
    </row>
    <row r="54" spans="1:15">
      <c r="A54" s="674" t="s">
        <v>481</v>
      </c>
      <c r="B54" s="674">
        <v>0</v>
      </c>
      <c r="C54" s="336">
        <f>SUM(C48:C53)</f>
        <v>217486329.58000004</v>
      </c>
      <c r="D54" s="336" t="s">
        <v>436</v>
      </c>
      <c r="E54" s="336">
        <f>SUM(E48:E53)</f>
        <v>22663056.389559001</v>
      </c>
      <c r="F54" s="339">
        <f>G54/C54</f>
        <v>0.10340603182235653</v>
      </c>
      <c r="G54" s="336">
        <f t="shared" ref="G54:L54" si="28">SUM(G48:G53)</f>
        <v>22489398.317477003</v>
      </c>
      <c r="H54" s="336">
        <f t="shared" si="28"/>
        <v>-173658.07208200049</v>
      </c>
      <c r="I54" s="568">
        <f t="shared" si="28"/>
        <v>0</v>
      </c>
      <c r="J54" s="568">
        <f t="shared" si="28"/>
        <v>0</v>
      </c>
      <c r="K54" s="568">
        <f t="shared" si="28"/>
        <v>0</v>
      </c>
      <c r="L54" s="568">
        <f t="shared" si="28"/>
        <v>217486329.58000004</v>
      </c>
      <c r="M54" s="573"/>
      <c r="N54" s="489">
        <f>SUM(N48:N53)</f>
        <v>0</v>
      </c>
      <c r="O54" s="489">
        <f>SUM(O48:O53)</f>
        <v>0</v>
      </c>
    </row>
    <row r="55" spans="1:15">
      <c r="A55" s="340" t="s">
        <v>436</v>
      </c>
      <c r="B55" s="340"/>
      <c r="C55" s="330" t="s">
        <v>436</v>
      </c>
      <c r="D55" s="330" t="s">
        <v>436</v>
      </c>
      <c r="E55" s="330" t="s">
        <v>436</v>
      </c>
      <c r="F55" s="330" t="s">
        <v>436</v>
      </c>
      <c r="I55" s="487"/>
      <c r="J55" s="487"/>
      <c r="K55" s="487"/>
      <c r="L55" s="487"/>
      <c r="M55" s="487"/>
      <c r="N55" s="487"/>
      <c r="O55" s="487"/>
    </row>
    <row r="56" spans="1:15">
      <c r="A56" s="340" t="s">
        <v>482</v>
      </c>
      <c r="B56" s="340"/>
      <c r="G56" s="334">
        <v>-476652.34092923102</v>
      </c>
      <c r="H56" s="334">
        <f>G56-E56</f>
        <v>-476652.34092923102</v>
      </c>
      <c r="I56" s="484"/>
      <c r="J56" s="484"/>
      <c r="K56" s="484"/>
      <c r="L56" s="484"/>
      <c r="M56" s="487"/>
      <c r="N56" s="487"/>
      <c r="O56" s="487"/>
    </row>
    <row r="57" spans="1:15">
      <c r="A57" s="340"/>
      <c r="B57" s="340"/>
      <c r="I57" s="487"/>
      <c r="J57" s="487"/>
      <c r="K57" s="487"/>
      <c r="L57" s="487"/>
      <c r="M57" s="487"/>
      <c r="N57" s="487"/>
      <c r="O57" s="487"/>
    </row>
    <row r="58" spans="1:15">
      <c r="A58" s="340"/>
      <c r="B58" s="340"/>
      <c r="I58" s="487"/>
      <c r="J58" s="487"/>
      <c r="K58" s="487"/>
      <c r="L58" s="487"/>
      <c r="M58" s="487"/>
      <c r="N58" s="487"/>
      <c r="O58" s="487"/>
    </row>
    <row r="59" spans="1:15">
      <c r="A59" s="340" t="s">
        <v>436</v>
      </c>
      <c r="B59" s="340"/>
      <c r="C59" s="330" t="s">
        <v>436</v>
      </c>
      <c r="D59" s="330" t="s">
        <v>436</v>
      </c>
      <c r="E59" s="330" t="s">
        <v>436</v>
      </c>
      <c r="F59" s="330" t="s">
        <v>436</v>
      </c>
      <c r="I59" s="487"/>
      <c r="J59" s="487"/>
      <c r="K59" s="487"/>
      <c r="L59" s="487"/>
      <c r="M59" s="487"/>
      <c r="N59" s="487"/>
      <c r="O59" s="487"/>
    </row>
    <row r="60" spans="1:15" ht="12" thickBot="1">
      <c r="A60" s="340" t="s">
        <v>484</v>
      </c>
      <c r="B60" s="340"/>
      <c r="C60" s="341">
        <f>C54+C43+C34+C19+C56</f>
        <v>11168828064.599998</v>
      </c>
      <c r="D60" s="342" t="s">
        <v>436</v>
      </c>
      <c r="E60" s="341">
        <f>E54+E43+E34+E19+E56</f>
        <v>344748449.54760897</v>
      </c>
      <c r="F60" s="341" t="s">
        <v>436</v>
      </c>
      <c r="G60" s="341">
        <f t="shared" ref="G60:L60" si="29">G54+G43+G34+G19+G56</f>
        <v>348345058.20266575</v>
      </c>
      <c r="H60" s="341">
        <f t="shared" si="29"/>
        <v>3596608.6550567485</v>
      </c>
      <c r="I60" s="570">
        <f t="shared" si="29"/>
        <v>-9639585</v>
      </c>
      <c r="J60" s="570">
        <f t="shared" si="29"/>
        <v>-117258595.76000001</v>
      </c>
      <c r="K60" s="570">
        <f t="shared" si="29"/>
        <v>-4091774.1513197669</v>
      </c>
      <c r="L60" s="570">
        <f t="shared" si="29"/>
        <v>11041929883.84</v>
      </c>
      <c r="M60" s="487"/>
      <c r="N60" s="489">
        <f>N19+N34+N43+N54</f>
        <v>-77070.554480608873</v>
      </c>
      <c r="O60" s="489">
        <f>O19+O34+O43+O54</f>
        <v>-4014703.5968391579</v>
      </c>
    </row>
    <row r="61" spans="1:15" ht="12" thickTop="1">
      <c r="A61" s="340"/>
      <c r="B61" s="340"/>
      <c r="E61" s="343"/>
      <c r="J61" s="487"/>
      <c r="K61" s="487"/>
      <c r="L61" s="487"/>
      <c r="M61" s="487"/>
      <c r="N61" s="487"/>
      <c r="O61" s="487"/>
    </row>
    <row r="62" spans="1:15">
      <c r="E62" s="343"/>
      <c r="J62" s="487" t="s">
        <v>610</v>
      </c>
      <c r="K62" s="488">
        <f>K60-K39-K40</f>
        <v>-4091774.1513197669</v>
      </c>
      <c r="L62" s="487"/>
      <c r="M62" s="487"/>
      <c r="N62" s="487"/>
      <c r="O62" s="489">
        <f>N60+O60</f>
        <v>-4091774.1513197669</v>
      </c>
    </row>
    <row r="63" spans="1:15">
      <c r="A63" s="676"/>
      <c r="B63" s="678"/>
      <c r="C63" s="678"/>
      <c r="D63" s="678"/>
      <c r="E63" s="676" t="s">
        <v>485</v>
      </c>
      <c r="F63" s="677"/>
      <c r="G63" s="677"/>
      <c r="H63" s="677"/>
      <c r="I63" s="615"/>
      <c r="J63" s="564"/>
      <c r="K63" s="564"/>
      <c r="L63" s="564"/>
      <c r="O63" s="571"/>
    </row>
    <row r="64" spans="1:15">
      <c r="A64" s="344"/>
      <c r="B64" s="345"/>
      <c r="C64" s="345"/>
      <c r="D64" s="345"/>
    </row>
    <row r="65" spans="1:12">
      <c r="A65" s="333"/>
      <c r="B65" s="333"/>
      <c r="C65" s="346"/>
      <c r="D65" s="345"/>
      <c r="E65" s="334" t="s">
        <v>469</v>
      </c>
      <c r="F65" s="334">
        <v>11134603.390000001</v>
      </c>
      <c r="G65" s="347">
        <f t="shared" ref="G65:G71" si="30">ROUND(F65/F$71,6)</f>
        <v>5.1196999999999999E-2</v>
      </c>
      <c r="H65" s="334">
        <f t="shared" ref="H65:H71" si="31">ROUND(G$56*G65,2)</f>
        <v>-24403.17</v>
      </c>
      <c r="I65" s="334"/>
      <c r="J65" s="334"/>
      <c r="K65" s="334"/>
      <c r="L65" s="334"/>
    </row>
    <row r="66" spans="1:12">
      <c r="A66" s="333"/>
      <c r="B66" s="333"/>
      <c r="C66" s="346"/>
      <c r="D66" s="345"/>
      <c r="E66" s="334" t="s">
        <v>471</v>
      </c>
      <c r="F66" s="334">
        <v>210122.41</v>
      </c>
      <c r="G66" s="347">
        <f t="shared" si="30"/>
        <v>9.6599999999999995E-4</v>
      </c>
      <c r="H66" s="334">
        <f t="shared" si="31"/>
        <v>-460.45</v>
      </c>
      <c r="I66" s="334"/>
      <c r="J66" s="334"/>
      <c r="K66" s="334"/>
      <c r="L66" s="334"/>
    </row>
    <row r="67" spans="1:12">
      <c r="A67" s="333"/>
      <c r="B67" s="333"/>
      <c r="C67" s="346"/>
      <c r="D67" s="345"/>
      <c r="E67" s="334" t="s">
        <v>473</v>
      </c>
      <c r="F67" s="334">
        <v>15431018.58</v>
      </c>
      <c r="G67" s="347">
        <f t="shared" si="30"/>
        <v>7.0952000000000001E-2</v>
      </c>
      <c r="H67" s="334">
        <f t="shared" si="31"/>
        <v>-33819.440000000002</v>
      </c>
      <c r="I67" s="334"/>
      <c r="J67" s="334"/>
      <c r="K67" s="334"/>
      <c r="L67" s="334"/>
    </row>
    <row r="68" spans="1:12">
      <c r="A68" s="333"/>
      <c r="B68" s="333"/>
      <c r="C68" s="346"/>
      <c r="D68" s="345"/>
      <c r="E68" s="334" t="s">
        <v>475</v>
      </c>
      <c r="F68" s="334">
        <v>21975419.07</v>
      </c>
      <c r="G68" s="347">
        <f t="shared" si="30"/>
        <v>0.10104299999999999</v>
      </c>
      <c r="H68" s="334">
        <f t="shared" si="31"/>
        <v>-48162.38</v>
      </c>
      <c r="I68" s="334"/>
      <c r="J68" s="334"/>
      <c r="K68" s="334"/>
      <c r="L68" s="334"/>
    </row>
    <row r="69" spans="1:12">
      <c r="A69" s="333"/>
      <c r="B69" s="333"/>
      <c r="C69" s="346"/>
      <c r="D69" s="345"/>
      <c r="E69" s="330" t="s">
        <v>477</v>
      </c>
      <c r="F69" s="334">
        <v>157870576.19999999</v>
      </c>
      <c r="G69" s="347">
        <f t="shared" si="30"/>
        <v>0.72588699999999995</v>
      </c>
      <c r="H69" s="334">
        <f t="shared" si="31"/>
        <v>-345995.74</v>
      </c>
      <c r="I69" s="334"/>
      <c r="J69" s="334"/>
      <c r="K69" s="334"/>
      <c r="L69" s="334"/>
    </row>
    <row r="70" spans="1:12">
      <c r="A70" s="333"/>
      <c r="B70" s="333"/>
      <c r="C70" s="346"/>
      <c r="D70" s="345"/>
      <c r="E70" s="330" t="s">
        <v>479</v>
      </c>
      <c r="F70" s="348">
        <v>10864589.93</v>
      </c>
      <c r="G70" s="349">
        <f t="shared" si="30"/>
        <v>4.9954999999999999E-2</v>
      </c>
      <c r="H70" s="348">
        <f t="shared" si="31"/>
        <v>-23811.17</v>
      </c>
      <c r="I70" s="346"/>
      <c r="J70" s="346"/>
      <c r="K70" s="346"/>
      <c r="L70" s="346"/>
    </row>
    <row r="71" spans="1:12">
      <c r="A71" s="333"/>
      <c r="B71" s="333"/>
      <c r="C71" s="346"/>
      <c r="D71" s="345"/>
      <c r="F71" s="334">
        <v>217486329.57999998</v>
      </c>
      <c r="G71" s="347">
        <f t="shared" si="30"/>
        <v>1</v>
      </c>
      <c r="H71" s="334">
        <f t="shared" si="31"/>
        <v>-476652.34</v>
      </c>
      <c r="I71" s="334"/>
      <c r="J71" s="334"/>
      <c r="K71" s="334"/>
      <c r="L71" s="334"/>
    </row>
    <row r="72" spans="1:12">
      <c r="A72" s="333"/>
      <c r="B72" s="333"/>
      <c r="C72" s="346"/>
      <c r="D72" s="340"/>
      <c r="F72" s="334"/>
      <c r="H72" s="343"/>
      <c r="I72" s="343"/>
      <c r="J72" s="343"/>
      <c r="K72" s="343"/>
      <c r="L72" s="343"/>
    </row>
    <row r="73" spans="1:12">
      <c r="A73" s="333"/>
      <c r="B73" s="333"/>
      <c r="C73" s="346"/>
      <c r="D73" s="340"/>
      <c r="F73" s="334"/>
    </row>
    <row r="74" spans="1:12">
      <c r="A74" s="333"/>
      <c r="B74" s="591" t="s">
        <v>753</v>
      </c>
      <c r="C74" s="487"/>
      <c r="D74" s="340"/>
      <c r="G74" s="591" t="s">
        <v>754</v>
      </c>
      <c r="H74" s="487"/>
      <c r="I74" s="487"/>
      <c r="J74" s="487"/>
    </row>
    <row r="75" spans="1:12" ht="25.35" customHeight="1">
      <c r="A75" s="340"/>
      <c r="B75" s="580" t="s">
        <v>744</v>
      </c>
      <c r="C75" s="581"/>
      <c r="D75" s="340"/>
      <c r="E75" s="334"/>
      <c r="G75" s="580" t="s">
        <v>744</v>
      </c>
      <c r="H75" s="581"/>
      <c r="I75" s="581"/>
      <c r="J75" s="582"/>
      <c r="K75" s="576"/>
      <c r="L75" s="340"/>
    </row>
    <row r="76" spans="1:12" ht="12.75" customHeight="1">
      <c r="A76" s="340"/>
      <c r="B76" s="583"/>
      <c r="C76" s="583"/>
      <c r="D76" s="346"/>
      <c r="G76" s="583"/>
      <c r="H76" s="583"/>
      <c r="I76" s="583"/>
      <c r="J76" s="584"/>
      <c r="K76" s="575"/>
      <c r="L76" s="340"/>
    </row>
    <row r="77" spans="1:12">
      <c r="A77" s="333"/>
      <c r="B77" s="583"/>
      <c r="C77" s="583"/>
      <c r="D77" s="340"/>
      <c r="G77" s="583"/>
      <c r="H77" s="583"/>
      <c r="I77" s="583"/>
      <c r="J77" s="584"/>
      <c r="K77" s="575"/>
      <c r="L77" s="340"/>
    </row>
    <row r="78" spans="1:12">
      <c r="A78" s="340"/>
      <c r="B78" s="583" t="s">
        <v>745</v>
      </c>
      <c r="C78" s="585">
        <v>11515860913.68</v>
      </c>
      <c r="D78" s="340"/>
      <c r="G78" s="583" t="s">
        <v>745</v>
      </c>
      <c r="H78" s="585">
        <f>C78+J60+I60</f>
        <v>11388962732.92</v>
      </c>
      <c r="I78" s="585"/>
      <c r="J78" s="584" t="s">
        <v>755</v>
      </c>
      <c r="K78" s="577"/>
      <c r="L78" s="340"/>
    </row>
    <row r="79" spans="1:12">
      <c r="A79" s="340"/>
      <c r="B79" s="586" t="s">
        <v>746</v>
      </c>
      <c r="C79" s="587">
        <v>10803501155.25</v>
      </c>
      <c r="D79" s="340"/>
      <c r="G79" s="586" t="s">
        <v>746</v>
      </c>
      <c r="H79" s="587">
        <v>10803501155.25</v>
      </c>
      <c r="I79" s="623"/>
      <c r="J79" s="584"/>
      <c r="K79" s="577"/>
      <c r="L79" s="340"/>
    </row>
    <row r="80" spans="1:12">
      <c r="A80" s="333"/>
      <c r="B80" s="583" t="s">
        <v>747</v>
      </c>
      <c r="C80" s="585">
        <f>C78-C79</f>
        <v>712359758.43000031</v>
      </c>
      <c r="D80" s="340"/>
      <c r="G80" s="583" t="s">
        <v>747</v>
      </c>
      <c r="H80" s="585">
        <f>H78-H79</f>
        <v>585461577.67000008</v>
      </c>
      <c r="I80" s="585"/>
      <c r="J80" s="584"/>
      <c r="K80" s="577"/>
      <c r="L80" s="340"/>
    </row>
    <row r="81" spans="1:12">
      <c r="A81" s="333"/>
      <c r="B81" s="583"/>
      <c r="C81" s="585"/>
      <c r="D81" s="340"/>
      <c r="G81" s="583"/>
      <c r="H81" s="585"/>
      <c r="I81" s="585"/>
      <c r="J81" s="584"/>
      <c r="K81" s="577"/>
      <c r="L81" s="340"/>
    </row>
    <row r="82" spans="1:12">
      <c r="A82" s="333"/>
      <c r="B82" s="583" t="s">
        <v>748</v>
      </c>
      <c r="C82" s="585">
        <f>C79</f>
        <v>10803501155.25</v>
      </c>
      <c r="D82" s="340"/>
      <c r="G82" s="583" t="s">
        <v>748</v>
      </c>
      <c r="H82" s="585">
        <f>H79</f>
        <v>10803501155.25</v>
      </c>
      <c r="I82" s="585"/>
      <c r="J82" s="584"/>
      <c r="K82" s="577"/>
      <c r="L82" s="340"/>
    </row>
    <row r="83" spans="1:12">
      <c r="A83" s="333"/>
      <c r="B83" s="583"/>
      <c r="C83" s="583"/>
      <c r="D83" s="340"/>
      <c r="G83" s="583"/>
      <c r="H83" s="583"/>
      <c r="I83" s="583"/>
      <c r="J83" s="584"/>
      <c r="K83" s="575"/>
      <c r="L83" s="340"/>
    </row>
    <row r="84" spans="1:12">
      <c r="A84" s="333"/>
      <c r="B84" s="583" t="s">
        <v>749</v>
      </c>
      <c r="C84" s="588">
        <f>C80/C82</f>
        <v>6.5937861087174185E-2</v>
      </c>
      <c r="D84" s="340"/>
      <c r="G84" s="583" t="s">
        <v>749</v>
      </c>
      <c r="H84" s="588">
        <f>H80/H82</f>
        <v>5.4191837373525245E-2</v>
      </c>
      <c r="I84" s="588"/>
      <c r="J84" s="584"/>
      <c r="K84" s="578"/>
      <c r="L84" s="340"/>
    </row>
    <row r="85" spans="1:12">
      <c r="A85" s="333"/>
      <c r="B85" s="583"/>
      <c r="C85" s="583"/>
      <c r="D85" s="340"/>
      <c r="G85" s="583"/>
      <c r="H85" s="583"/>
      <c r="I85" s="583"/>
      <c r="J85" s="584"/>
      <c r="K85" s="575"/>
      <c r="L85" s="340"/>
    </row>
    <row r="86" spans="1:12">
      <c r="A86" s="333"/>
      <c r="B86" s="583" t="s">
        <v>750</v>
      </c>
      <c r="C86" s="585">
        <v>88383898.510000005</v>
      </c>
      <c r="D86" s="340"/>
      <c r="G86" s="583" t="s">
        <v>750</v>
      </c>
      <c r="H86" s="585">
        <v>88383898.510000005</v>
      </c>
      <c r="I86" s="585"/>
      <c r="J86" s="584"/>
      <c r="K86" s="577"/>
      <c r="L86" s="340"/>
    </row>
    <row r="87" spans="1:12">
      <c r="A87" s="333"/>
      <c r="B87" s="584" t="s">
        <v>751</v>
      </c>
      <c r="C87" s="589">
        <f>(1+C84)</f>
        <v>1.0659378610871741</v>
      </c>
      <c r="D87" s="340"/>
      <c r="G87" s="584" t="s">
        <v>751</v>
      </c>
      <c r="H87" s="589">
        <f>(1+H84)</f>
        <v>1.0541918373735253</v>
      </c>
      <c r="I87" s="624"/>
      <c r="J87" s="584"/>
      <c r="K87" s="579"/>
      <c r="L87" s="340"/>
    </row>
    <row r="88" spans="1:12">
      <c r="A88" s="333"/>
      <c r="B88" s="583"/>
      <c r="C88" s="583"/>
      <c r="D88" s="340"/>
      <c r="G88" s="583"/>
      <c r="H88" s="583"/>
      <c r="I88" s="583"/>
      <c r="J88" s="584"/>
      <c r="K88" s="575"/>
      <c r="L88" s="340"/>
    </row>
    <row r="89" spans="1:12" ht="12" thickBot="1">
      <c r="A89" s="340"/>
      <c r="B89" s="583" t="s">
        <v>752</v>
      </c>
      <c r="C89" s="590">
        <f>C86*C87</f>
        <v>94211743.73229529</v>
      </c>
      <c r="D89" s="340"/>
      <c r="G89" s="583" t="s">
        <v>752</v>
      </c>
      <c r="H89" s="590">
        <f>H86*H87</f>
        <v>93173584.364492089</v>
      </c>
      <c r="I89" s="623"/>
      <c r="J89" s="584"/>
      <c r="K89" s="577"/>
      <c r="L89" s="340"/>
    </row>
    <row r="90" spans="1:12" ht="12.75" thickTop="1" thickBot="1">
      <c r="A90" s="340"/>
      <c r="B90" s="583"/>
      <c r="C90" s="583"/>
      <c r="D90" s="340"/>
      <c r="G90" s="583" t="s">
        <v>756</v>
      </c>
      <c r="H90" s="592">
        <f>H89-C89</f>
        <v>-1038159.3678032011</v>
      </c>
      <c r="I90" s="623"/>
      <c r="J90" s="584"/>
      <c r="K90" s="575"/>
      <c r="L90" s="340"/>
    </row>
    <row r="91" spans="1:12" ht="12" thickTop="1">
      <c r="J91" s="340"/>
      <c r="K91" s="340"/>
      <c r="L91" s="340"/>
    </row>
    <row r="92" spans="1:12" ht="12" thickBot="1">
      <c r="G92" s="330" t="s">
        <v>757</v>
      </c>
      <c r="H92" s="593">
        <f>33491054.5063312/C89</f>
        <v>0.35548704630175149</v>
      </c>
      <c r="I92" s="593"/>
      <c r="J92" s="594">
        <f>H90*H92</f>
        <v>-369052.20725085359</v>
      </c>
    </row>
    <row r="93" spans="1:12" ht="12.75" thickTop="1" thickBot="1">
      <c r="G93" s="330" t="s">
        <v>524</v>
      </c>
      <c r="J93" s="595">
        <f>H90-J92</f>
        <v>-669107.16055234754</v>
      </c>
    </row>
    <row r="94" spans="1:12" ht="12" thickTop="1">
      <c r="J94" s="393"/>
      <c r="K94" s="393"/>
    </row>
    <row r="98" spans="19:19">
      <c r="S98" s="330" t="s">
        <v>436</v>
      </c>
    </row>
  </sheetData>
  <mergeCells count="11">
    <mergeCell ref="A36:D36"/>
    <mergeCell ref="A9:B9"/>
    <mergeCell ref="A19:B19"/>
    <mergeCell ref="A21:D21"/>
    <mergeCell ref="A33:B33"/>
    <mergeCell ref="A34:B34"/>
    <mergeCell ref="A43:B43"/>
    <mergeCell ref="A47:D47"/>
    <mergeCell ref="A54:B54"/>
    <mergeCell ref="A63:D63"/>
    <mergeCell ref="E63:H63"/>
  </mergeCells>
  <pageMargins left="0.25" right="0.25" top="0.75" bottom="0.25" header="0.25" footer="0.5"/>
  <pageSetup scale="75" pageOrder="overThenDown" orientation="landscape" r:id="rId1"/>
  <headerFooter>
    <oddHeader>&amp;L&amp;"Times New Roman,Bold"&amp;10 2019 RATE CASE
CENTERPOINT ENERGY HOUSTON ELECTRIC, LLC
TEST YEAR ENDED 12/31/2018&amp;C&amp;"Times New Roman,Regular"&amp;8 &amp;R&amp;"Times New Roman,Regular"&amp;8WP/&amp;A
Page &amp;P of &amp;N</oddHeader>
  </headerFooter>
  <rowBreaks count="1" manualBreakCount="1">
    <brk id="62" max="7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topLeftCell="A16" zoomScaleNormal="100" workbookViewId="0">
      <selection activeCell="A18" sqref="A18"/>
    </sheetView>
  </sheetViews>
  <sheetFormatPr defaultRowHeight="11.25"/>
  <cols>
    <col min="1" max="1" width="9.140625" style="330"/>
    <col min="2" max="2" width="33" style="330" customWidth="1"/>
    <col min="3" max="3" width="17" style="330" bestFit="1" customWidth="1"/>
    <col min="4" max="4" width="17" style="330" customWidth="1"/>
    <col min="5" max="5" width="17.5703125" style="330" customWidth="1"/>
    <col min="6" max="6" width="14.42578125" style="330" bestFit="1" customWidth="1"/>
    <col min="7" max="7" width="22.42578125" style="330" customWidth="1"/>
    <col min="8" max="8" width="16.42578125" style="330" customWidth="1"/>
    <col min="9" max="9" width="14.28515625" style="330" customWidth="1"/>
    <col min="10" max="10" width="16.28515625" style="330" customWidth="1"/>
    <col min="11" max="11" width="16" style="330" customWidth="1"/>
    <col min="12" max="12" width="15.42578125" style="330" bestFit="1" customWidth="1"/>
    <col min="13" max="13" width="11" style="330" customWidth="1"/>
    <col min="14" max="14" width="12.28515625" style="330" customWidth="1"/>
    <col min="15" max="15" width="9.140625" style="330"/>
    <col min="16" max="17" width="12" style="330" bestFit="1" customWidth="1"/>
    <col min="18" max="18" width="21.42578125" style="330" customWidth="1"/>
    <col min="19" max="257" width="9.140625" style="330"/>
    <col min="258" max="258" width="33" style="330" customWidth="1"/>
    <col min="259" max="259" width="17" style="330" bestFit="1" customWidth="1"/>
    <col min="260" max="260" width="17" style="330" customWidth="1"/>
    <col min="261" max="261" width="17.5703125" style="330" customWidth="1"/>
    <col min="262" max="262" width="14.42578125" style="330" bestFit="1" customWidth="1"/>
    <col min="263" max="263" width="22.42578125" style="330" customWidth="1"/>
    <col min="264" max="264" width="16.42578125" style="330" customWidth="1"/>
    <col min="265" max="267" width="9.140625" style="330"/>
    <col min="268" max="268" width="15.42578125" style="330" bestFit="1" customWidth="1"/>
    <col min="269" max="273" width="9.140625" style="330"/>
    <col min="274" max="274" width="21.42578125" style="330" customWidth="1"/>
    <col min="275" max="513" width="9.140625" style="330"/>
    <col min="514" max="514" width="33" style="330" customWidth="1"/>
    <col min="515" max="515" width="17" style="330" bestFit="1" customWidth="1"/>
    <col min="516" max="516" width="17" style="330" customWidth="1"/>
    <col min="517" max="517" width="17.5703125" style="330" customWidth="1"/>
    <col min="518" max="518" width="14.42578125" style="330" bestFit="1" customWidth="1"/>
    <col min="519" max="519" width="22.42578125" style="330" customWidth="1"/>
    <col min="520" max="520" width="16.42578125" style="330" customWidth="1"/>
    <col min="521" max="523" width="9.140625" style="330"/>
    <col min="524" max="524" width="15.42578125" style="330" bestFit="1" customWidth="1"/>
    <col min="525" max="529" width="9.140625" style="330"/>
    <col min="530" max="530" width="21.42578125" style="330" customWidth="1"/>
    <col min="531" max="769" width="9.140625" style="330"/>
    <col min="770" max="770" width="33" style="330" customWidth="1"/>
    <col min="771" max="771" width="17" style="330" bestFit="1" customWidth="1"/>
    <col min="772" max="772" width="17" style="330" customWidth="1"/>
    <col min="773" max="773" width="17.5703125" style="330" customWidth="1"/>
    <col min="774" max="774" width="14.42578125" style="330" bestFit="1" customWidth="1"/>
    <col min="775" max="775" width="22.42578125" style="330" customWidth="1"/>
    <col min="776" max="776" width="16.42578125" style="330" customWidth="1"/>
    <col min="777" max="779" width="9.140625" style="330"/>
    <col min="780" max="780" width="15.42578125" style="330" bestFit="1" customWidth="1"/>
    <col min="781" max="785" width="9.140625" style="330"/>
    <col min="786" max="786" width="21.42578125" style="330" customWidth="1"/>
    <col min="787" max="1025" width="9.140625" style="330"/>
    <col min="1026" max="1026" width="33" style="330" customWidth="1"/>
    <col min="1027" max="1027" width="17" style="330" bestFit="1" customWidth="1"/>
    <col min="1028" max="1028" width="17" style="330" customWidth="1"/>
    <col min="1029" max="1029" width="17.5703125" style="330" customWidth="1"/>
    <col min="1030" max="1030" width="14.42578125" style="330" bestFit="1" customWidth="1"/>
    <col min="1031" max="1031" width="22.42578125" style="330" customWidth="1"/>
    <col min="1032" max="1032" width="16.42578125" style="330" customWidth="1"/>
    <col min="1033" max="1035" width="9.140625" style="330"/>
    <col min="1036" max="1036" width="15.42578125" style="330" bestFit="1" customWidth="1"/>
    <col min="1037" max="1041" width="9.140625" style="330"/>
    <col min="1042" max="1042" width="21.42578125" style="330" customWidth="1"/>
    <col min="1043" max="1281" width="9.140625" style="330"/>
    <col min="1282" max="1282" width="33" style="330" customWidth="1"/>
    <col min="1283" max="1283" width="17" style="330" bestFit="1" customWidth="1"/>
    <col min="1284" max="1284" width="17" style="330" customWidth="1"/>
    <col min="1285" max="1285" width="17.5703125" style="330" customWidth="1"/>
    <col min="1286" max="1286" width="14.42578125" style="330" bestFit="1" customWidth="1"/>
    <col min="1287" max="1287" width="22.42578125" style="330" customWidth="1"/>
    <col min="1288" max="1288" width="16.42578125" style="330" customWidth="1"/>
    <col min="1289" max="1291" width="9.140625" style="330"/>
    <col min="1292" max="1292" width="15.42578125" style="330" bestFit="1" customWidth="1"/>
    <col min="1293" max="1297" width="9.140625" style="330"/>
    <col min="1298" max="1298" width="21.42578125" style="330" customWidth="1"/>
    <col min="1299" max="1537" width="9.140625" style="330"/>
    <col min="1538" max="1538" width="33" style="330" customWidth="1"/>
    <col min="1539" max="1539" width="17" style="330" bestFit="1" customWidth="1"/>
    <col min="1540" max="1540" width="17" style="330" customWidth="1"/>
    <col min="1541" max="1541" width="17.5703125" style="330" customWidth="1"/>
    <col min="1542" max="1542" width="14.42578125" style="330" bestFit="1" customWidth="1"/>
    <col min="1543" max="1543" width="22.42578125" style="330" customWidth="1"/>
    <col min="1544" max="1544" width="16.42578125" style="330" customWidth="1"/>
    <col min="1545" max="1547" width="9.140625" style="330"/>
    <col min="1548" max="1548" width="15.42578125" style="330" bestFit="1" customWidth="1"/>
    <col min="1549" max="1553" width="9.140625" style="330"/>
    <col min="1554" max="1554" width="21.42578125" style="330" customWidth="1"/>
    <col min="1555" max="1793" width="9.140625" style="330"/>
    <col min="1794" max="1794" width="33" style="330" customWidth="1"/>
    <col min="1795" max="1795" width="17" style="330" bestFit="1" customWidth="1"/>
    <col min="1796" max="1796" width="17" style="330" customWidth="1"/>
    <col min="1797" max="1797" width="17.5703125" style="330" customWidth="1"/>
    <col min="1798" max="1798" width="14.42578125" style="330" bestFit="1" customWidth="1"/>
    <col min="1799" max="1799" width="22.42578125" style="330" customWidth="1"/>
    <col min="1800" max="1800" width="16.42578125" style="330" customWidth="1"/>
    <col min="1801" max="1803" width="9.140625" style="330"/>
    <col min="1804" max="1804" width="15.42578125" style="330" bestFit="1" customWidth="1"/>
    <col min="1805" max="1809" width="9.140625" style="330"/>
    <col min="1810" max="1810" width="21.42578125" style="330" customWidth="1"/>
    <col min="1811" max="2049" width="9.140625" style="330"/>
    <col min="2050" max="2050" width="33" style="330" customWidth="1"/>
    <col min="2051" max="2051" width="17" style="330" bestFit="1" customWidth="1"/>
    <col min="2052" max="2052" width="17" style="330" customWidth="1"/>
    <col min="2053" max="2053" width="17.5703125" style="330" customWidth="1"/>
    <col min="2054" max="2054" width="14.42578125" style="330" bestFit="1" customWidth="1"/>
    <col min="2055" max="2055" width="22.42578125" style="330" customWidth="1"/>
    <col min="2056" max="2056" width="16.42578125" style="330" customWidth="1"/>
    <col min="2057" max="2059" width="9.140625" style="330"/>
    <col min="2060" max="2060" width="15.42578125" style="330" bestFit="1" customWidth="1"/>
    <col min="2061" max="2065" width="9.140625" style="330"/>
    <col min="2066" max="2066" width="21.42578125" style="330" customWidth="1"/>
    <col min="2067" max="2305" width="9.140625" style="330"/>
    <col min="2306" max="2306" width="33" style="330" customWidth="1"/>
    <col min="2307" max="2307" width="17" style="330" bestFit="1" customWidth="1"/>
    <col min="2308" max="2308" width="17" style="330" customWidth="1"/>
    <col min="2309" max="2309" width="17.5703125" style="330" customWidth="1"/>
    <col min="2310" max="2310" width="14.42578125" style="330" bestFit="1" customWidth="1"/>
    <col min="2311" max="2311" width="22.42578125" style="330" customWidth="1"/>
    <col min="2312" max="2312" width="16.42578125" style="330" customWidth="1"/>
    <col min="2313" max="2315" width="9.140625" style="330"/>
    <col min="2316" max="2316" width="15.42578125" style="330" bestFit="1" customWidth="1"/>
    <col min="2317" max="2321" width="9.140625" style="330"/>
    <col min="2322" max="2322" width="21.42578125" style="330" customWidth="1"/>
    <col min="2323" max="2561" width="9.140625" style="330"/>
    <col min="2562" max="2562" width="33" style="330" customWidth="1"/>
    <col min="2563" max="2563" width="17" style="330" bestFit="1" customWidth="1"/>
    <col min="2564" max="2564" width="17" style="330" customWidth="1"/>
    <col min="2565" max="2565" width="17.5703125" style="330" customWidth="1"/>
    <col min="2566" max="2566" width="14.42578125" style="330" bestFit="1" customWidth="1"/>
    <col min="2567" max="2567" width="22.42578125" style="330" customWidth="1"/>
    <col min="2568" max="2568" width="16.42578125" style="330" customWidth="1"/>
    <col min="2569" max="2571" width="9.140625" style="330"/>
    <col min="2572" max="2572" width="15.42578125" style="330" bestFit="1" customWidth="1"/>
    <col min="2573" max="2577" width="9.140625" style="330"/>
    <col min="2578" max="2578" width="21.42578125" style="330" customWidth="1"/>
    <col min="2579" max="2817" width="9.140625" style="330"/>
    <col min="2818" max="2818" width="33" style="330" customWidth="1"/>
    <col min="2819" max="2819" width="17" style="330" bestFit="1" customWidth="1"/>
    <col min="2820" max="2820" width="17" style="330" customWidth="1"/>
    <col min="2821" max="2821" width="17.5703125" style="330" customWidth="1"/>
    <col min="2822" max="2822" width="14.42578125" style="330" bestFit="1" customWidth="1"/>
    <col min="2823" max="2823" width="22.42578125" style="330" customWidth="1"/>
    <col min="2824" max="2824" width="16.42578125" style="330" customWidth="1"/>
    <col min="2825" max="2827" width="9.140625" style="330"/>
    <col min="2828" max="2828" width="15.42578125" style="330" bestFit="1" customWidth="1"/>
    <col min="2829" max="2833" width="9.140625" style="330"/>
    <col min="2834" max="2834" width="21.42578125" style="330" customWidth="1"/>
    <col min="2835" max="3073" width="9.140625" style="330"/>
    <col min="3074" max="3074" width="33" style="330" customWidth="1"/>
    <col min="3075" max="3075" width="17" style="330" bestFit="1" customWidth="1"/>
    <col min="3076" max="3076" width="17" style="330" customWidth="1"/>
    <col min="3077" max="3077" width="17.5703125" style="330" customWidth="1"/>
    <col min="3078" max="3078" width="14.42578125" style="330" bestFit="1" customWidth="1"/>
    <col min="3079" max="3079" width="22.42578125" style="330" customWidth="1"/>
    <col min="3080" max="3080" width="16.42578125" style="330" customWidth="1"/>
    <col min="3081" max="3083" width="9.140625" style="330"/>
    <col min="3084" max="3084" width="15.42578125" style="330" bestFit="1" customWidth="1"/>
    <col min="3085" max="3089" width="9.140625" style="330"/>
    <col min="3090" max="3090" width="21.42578125" style="330" customWidth="1"/>
    <col min="3091" max="3329" width="9.140625" style="330"/>
    <col min="3330" max="3330" width="33" style="330" customWidth="1"/>
    <col min="3331" max="3331" width="17" style="330" bestFit="1" customWidth="1"/>
    <col min="3332" max="3332" width="17" style="330" customWidth="1"/>
    <col min="3333" max="3333" width="17.5703125" style="330" customWidth="1"/>
    <col min="3334" max="3334" width="14.42578125" style="330" bestFit="1" customWidth="1"/>
    <col min="3335" max="3335" width="22.42578125" style="330" customWidth="1"/>
    <col min="3336" max="3336" width="16.42578125" style="330" customWidth="1"/>
    <col min="3337" max="3339" width="9.140625" style="330"/>
    <col min="3340" max="3340" width="15.42578125" style="330" bestFit="1" customWidth="1"/>
    <col min="3341" max="3345" width="9.140625" style="330"/>
    <col min="3346" max="3346" width="21.42578125" style="330" customWidth="1"/>
    <col min="3347" max="3585" width="9.140625" style="330"/>
    <col min="3586" max="3586" width="33" style="330" customWidth="1"/>
    <col min="3587" max="3587" width="17" style="330" bestFit="1" customWidth="1"/>
    <col min="3588" max="3588" width="17" style="330" customWidth="1"/>
    <col min="3589" max="3589" width="17.5703125" style="330" customWidth="1"/>
    <col min="3590" max="3590" width="14.42578125" style="330" bestFit="1" customWidth="1"/>
    <col min="3591" max="3591" width="22.42578125" style="330" customWidth="1"/>
    <col min="3592" max="3592" width="16.42578125" style="330" customWidth="1"/>
    <col min="3593" max="3595" width="9.140625" style="330"/>
    <col min="3596" max="3596" width="15.42578125" style="330" bestFit="1" customWidth="1"/>
    <col min="3597" max="3601" width="9.140625" style="330"/>
    <col min="3602" max="3602" width="21.42578125" style="330" customWidth="1"/>
    <col min="3603" max="3841" width="9.140625" style="330"/>
    <col min="3842" max="3842" width="33" style="330" customWidth="1"/>
    <col min="3843" max="3843" width="17" style="330" bestFit="1" customWidth="1"/>
    <col min="3844" max="3844" width="17" style="330" customWidth="1"/>
    <col min="3845" max="3845" width="17.5703125" style="330" customWidth="1"/>
    <col min="3846" max="3846" width="14.42578125" style="330" bestFit="1" customWidth="1"/>
    <col min="3847" max="3847" width="22.42578125" style="330" customWidth="1"/>
    <col min="3848" max="3848" width="16.42578125" style="330" customWidth="1"/>
    <col min="3849" max="3851" width="9.140625" style="330"/>
    <col min="3852" max="3852" width="15.42578125" style="330" bestFit="1" customWidth="1"/>
    <col min="3853" max="3857" width="9.140625" style="330"/>
    <col min="3858" max="3858" width="21.42578125" style="330" customWidth="1"/>
    <col min="3859" max="4097" width="9.140625" style="330"/>
    <col min="4098" max="4098" width="33" style="330" customWidth="1"/>
    <col min="4099" max="4099" width="17" style="330" bestFit="1" customWidth="1"/>
    <col min="4100" max="4100" width="17" style="330" customWidth="1"/>
    <col min="4101" max="4101" width="17.5703125" style="330" customWidth="1"/>
    <col min="4102" max="4102" width="14.42578125" style="330" bestFit="1" customWidth="1"/>
    <col min="4103" max="4103" width="22.42578125" style="330" customWidth="1"/>
    <col min="4104" max="4104" width="16.42578125" style="330" customWidth="1"/>
    <col min="4105" max="4107" width="9.140625" style="330"/>
    <col min="4108" max="4108" width="15.42578125" style="330" bestFit="1" customWidth="1"/>
    <col min="4109" max="4113" width="9.140625" style="330"/>
    <col min="4114" max="4114" width="21.42578125" style="330" customWidth="1"/>
    <col min="4115" max="4353" width="9.140625" style="330"/>
    <col min="4354" max="4354" width="33" style="330" customWidth="1"/>
    <col min="4355" max="4355" width="17" style="330" bestFit="1" customWidth="1"/>
    <col min="4356" max="4356" width="17" style="330" customWidth="1"/>
    <col min="4357" max="4357" width="17.5703125" style="330" customWidth="1"/>
    <col min="4358" max="4358" width="14.42578125" style="330" bestFit="1" customWidth="1"/>
    <col min="4359" max="4359" width="22.42578125" style="330" customWidth="1"/>
    <col min="4360" max="4360" width="16.42578125" style="330" customWidth="1"/>
    <col min="4361" max="4363" width="9.140625" style="330"/>
    <col min="4364" max="4364" width="15.42578125" style="330" bestFit="1" customWidth="1"/>
    <col min="4365" max="4369" width="9.140625" style="330"/>
    <col min="4370" max="4370" width="21.42578125" style="330" customWidth="1"/>
    <col min="4371" max="4609" width="9.140625" style="330"/>
    <col min="4610" max="4610" width="33" style="330" customWidth="1"/>
    <col min="4611" max="4611" width="17" style="330" bestFit="1" customWidth="1"/>
    <col min="4612" max="4612" width="17" style="330" customWidth="1"/>
    <col min="4613" max="4613" width="17.5703125" style="330" customWidth="1"/>
    <col min="4614" max="4614" width="14.42578125" style="330" bestFit="1" customWidth="1"/>
    <col min="4615" max="4615" width="22.42578125" style="330" customWidth="1"/>
    <col min="4616" max="4616" width="16.42578125" style="330" customWidth="1"/>
    <col min="4617" max="4619" width="9.140625" style="330"/>
    <col min="4620" max="4620" width="15.42578125" style="330" bestFit="1" customWidth="1"/>
    <col min="4621" max="4625" width="9.140625" style="330"/>
    <col min="4626" max="4626" width="21.42578125" style="330" customWidth="1"/>
    <col min="4627" max="4865" width="9.140625" style="330"/>
    <col min="4866" max="4866" width="33" style="330" customWidth="1"/>
    <col min="4867" max="4867" width="17" style="330" bestFit="1" customWidth="1"/>
    <col min="4868" max="4868" width="17" style="330" customWidth="1"/>
    <col min="4869" max="4869" width="17.5703125" style="330" customWidth="1"/>
    <col min="4870" max="4870" width="14.42578125" style="330" bestFit="1" customWidth="1"/>
    <col min="4871" max="4871" width="22.42578125" style="330" customWidth="1"/>
    <col min="4872" max="4872" width="16.42578125" style="330" customWidth="1"/>
    <col min="4873" max="4875" width="9.140625" style="330"/>
    <col min="4876" max="4876" width="15.42578125" style="330" bestFit="1" customWidth="1"/>
    <col min="4877" max="4881" width="9.140625" style="330"/>
    <col min="4882" max="4882" width="21.42578125" style="330" customWidth="1"/>
    <col min="4883" max="5121" width="9.140625" style="330"/>
    <col min="5122" max="5122" width="33" style="330" customWidth="1"/>
    <col min="5123" max="5123" width="17" style="330" bestFit="1" customWidth="1"/>
    <col min="5124" max="5124" width="17" style="330" customWidth="1"/>
    <col min="5125" max="5125" width="17.5703125" style="330" customWidth="1"/>
    <col min="5126" max="5126" width="14.42578125" style="330" bestFit="1" customWidth="1"/>
    <col min="5127" max="5127" width="22.42578125" style="330" customWidth="1"/>
    <col min="5128" max="5128" width="16.42578125" style="330" customWidth="1"/>
    <col min="5129" max="5131" width="9.140625" style="330"/>
    <col min="5132" max="5132" width="15.42578125" style="330" bestFit="1" customWidth="1"/>
    <col min="5133" max="5137" width="9.140625" style="330"/>
    <col min="5138" max="5138" width="21.42578125" style="330" customWidth="1"/>
    <col min="5139" max="5377" width="9.140625" style="330"/>
    <col min="5378" max="5378" width="33" style="330" customWidth="1"/>
    <col min="5379" max="5379" width="17" style="330" bestFit="1" customWidth="1"/>
    <col min="5380" max="5380" width="17" style="330" customWidth="1"/>
    <col min="5381" max="5381" width="17.5703125" style="330" customWidth="1"/>
    <col min="5382" max="5382" width="14.42578125" style="330" bestFit="1" customWidth="1"/>
    <col min="5383" max="5383" width="22.42578125" style="330" customWidth="1"/>
    <col min="5384" max="5384" width="16.42578125" style="330" customWidth="1"/>
    <col min="5385" max="5387" width="9.140625" style="330"/>
    <col min="5388" max="5388" width="15.42578125" style="330" bestFit="1" customWidth="1"/>
    <col min="5389" max="5393" width="9.140625" style="330"/>
    <col min="5394" max="5394" width="21.42578125" style="330" customWidth="1"/>
    <col min="5395" max="5633" width="9.140625" style="330"/>
    <col min="5634" max="5634" width="33" style="330" customWidth="1"/>
    <col min="5635" max="5635" width="17" style="330" bestFit="1" customWidth="1"/>
    <col min="5636" max="5636" width="17" style="330" customWidth="1"/>
    <col min="5637" max="5637" width="17.5703125" style="330" customWidth="1"/>
    <col min="5638" max="5638" width="14.42578125" style="330" bestFit="1" customWidth="1"/>
    <col min="5639" max="5639" width="22.42578125" style="330" customWidth="1"/>
    <col min="5640" max="5640" width="16.42578125" style="330" customWidth="1"/>
    <col min="5641" max="5643" width="9.140625" style="330"/>
    <col min="5644" max="5644" width="15.42578125" style="330" bestFit="1" customWidth="1"/>
    <col min="5645" max="5649" width="9.140625" style="330"/>
    <col min="5650" max="5650" width="21.42578125" style="330" customWidth="1"/>
    <col min="5651" max="5889" width="9.140625" style="330"/>
    <col min="5890" max="5890" width="33" style="330" customWidth="1"/>
    <col min="5891" max="5891" width="17" style="330" bestFit="1" customWidth="1"/>
    <col min="5892" max="5892" width="17" style="330" customWidth="1"/>
    <col min="5893" max="5893" width="17.5703125" style="330" customWidth="1"/>
    <col min="5894" max="5894" width="14.42578125" style="330" bestFit="1" customWidth="1"/>
    <col min="5895" max="5895" width="22.42578125" style="330" customWidth="1"/>
    <col min="5896" max="5896" width="16.42578125" style="330" customWidth="1"/>
    <col min="5897" max="5899" width="9.140625" style="330"/>
    <col min="5900" max="5900" width="15.42578125" style="330" bestFit="1" customWidth="1"/>
    <col min="5901" max="5905" width="9.140625" style="330"/>
    <col min="5906" max="5906" width="21.42578125" style="330" customWidth="1"/>
    <col min="5907" max="6145" width="9.140625" style="330"/>
    <col min="6146" max="6146" width="33" style="330" customWidth="1"/>
    <col min="6147" max="6147" width="17" style="330" bestFit="1" customWidth="1"/>
    <col min="6148" max="6148" width="17" style="330" customWidth="1"/>
    <col min="6149" max="6149" width="17.5703125" style="330" customWidth="1"/>
    <col min="6150" max="6150" width="14.42578125" style="330" bestFit="1" customWidth="1"/>
    <col min="6151" max="6151" width="22.42578125" style="330" customWidth="1"/>
    <col min="6152" max="6152" width="16.42578125" style="330" customWidth="1"/>
    <col min="6153" max="6155" width="9.140625" style="330"/>
    <col min="6156" max="6156" width="15.42578125" style="330" bestFit="1" customWidth="1"/>
    <col min="6157" max="6161" width="9.140625" style="330"/>
    <col min="6162" max="6162" width="21.42578125" style="330" customWidth="1"/>
    <col min="6163" max="6401" width="9.140625" style="330"/>
    <col min="6402" max="6402" width="33" style="330" customWidth="1"/>
    <col min="6403" max="6403" width="17" style="330" bestFit="1" customWidth="1"/>
    <col min="6404" max="6404" width="17" style="330" customWidth="1"/>
    <col min="6405" max="6405" width="17.5703125" style="330" customWidth="1"/>
    <col min="6406" max="6406" width="14.42578125" style="330" bestFit="1" customWidth="1"/>
    <col min="6407" max="6407" width="22.42578125" style="330" customWidth="1"/>
    <col min="6408" max="6408" width="16.42578125" style="330" customWidth="1"/>
    <col min="6409" max="6411" width="9.140625" style="330"/>
    <col min="6412" max="6412" width="15.42578125" style="330" bestFit="1" customWidth="1"/>
    <col min="6413" max="6417" width="9.140625" style="330"/>
    <col min="6418" max="6418" width="21.42578125" style="330" customWidth="1"/>
    <col min="6419" max="6657" width="9.140625" style="330"/>
    <col min="6658" max="6658" width="33" style="330" customWidth="1"/>
    <col min="6659" max="6659" width="17" style="330" bestFit="1" customWidth="1"/>
    <col min="6660" max="6660" width="17" style="330" customWidth="1"/>
    <col min="6661" max="6661" width="17.5703125" style="330" customWidth="1"/>
    <col min="6662" max="6662" width="14.42578125" style="330" bestFit="1" customWidth="1"/>
    <col min="6663" max="6663" width="22.42578125" style="330" customWidth="1"/>
    <col min="6664" max="6664" width="16.42578125" style="330" customWidth="1"/>
    <col min="6665" max="6667" width="9.140625" style="330"/>
    <col min="6668" max="6668" width="15.42578125" style="330" bestFit="1" customWidth="1"/>
    <col min="6669" max="6673" width="9.140625" style="330"/>
    <col min="6674" max="6674" width="21.42578125" style="330" customWidth="1"/>
    <col min="6675" max="6913" width="9.140625" style="330"/>
    <col min="6914" max="6914" width="33" style="330" customWidth="1"/>
    <col min="6915" max="6915" width="17" style="330" bestFit="1" customWidth="1"/>
    <col min="6916" max="6916" width="17" style="330" customWidth="1"/>
    <col min="6917" max="6917" width="17.5703125" style="330" customWidth="1"/>
    <col min="6918" max="6918" width="14.42578125" style="330" bestFit="1" customWidth="1"/>
    <col min="6919" max="6919" width="22.42578125" style="330" customWidth="1"/>
    <col min="6920" max="6920" width="16.42578125" style="330" customWidth="1"/>
    <col min="6921" max="6923" width="9.140625" style="330"/>
    <col min="6924" max="6924" width="15.42578125" style="330" bestFit="1" customWidth="1"/>
    <col min="6925" max="6929" width="9.140625" style="330"/>
    <col min="6930" max="6930" width="21.42578125" style="330" customWidth="1"/>
    <col min="6931" max="7169" width="9.140625" style="330"/>
    <col min="7170" max="7170" width="33" style="330" customWidth="1"/>
    <col min="7171" max="7171" width="17" style="330" bestFit="1" customWidth="1"/>
    <col min="7172" max="7172" width="17" style="330" customWidth="1"/>
    <col min="7173" max="7173" width="17.5703125" style="330" customWidth="1"/>
    <col min="7174" max="7174" width="14.42578125" style="330" bestFit="1" customWidth="1"/>
    <col min="7175" max="7175" width="22.42578125" style="330" customWidth="1"/>
    <col min="7176" max="7176" width="16.42578125" style="330" customWidth="1"/>
    <col min="7177" max="7179" width="9.140625" style="330"/>
    <col min="7180" max="7180" width="15.42578125" style="330" bestFit="1" customWidth="1"/>
    <col min="7181" max="7185" width="9.140625" style="330"/>
    <col min="7186" max="7186" width="21.42578125" style="330" customWidth="1"/>
    <col min="7187" max="7425" width="9.140625" style="330"/>
    <col min="7426" max="7426" width="33" style="330" customWidth="1"/>
    <col min="7427" max="7427" width="17" style="330" bestFit="1" customWidth="1"/>
    <col min="7428" max="7428" width="17" style="330" customWidth="1"/>
    <col min="7429" max="7429" width="17.5703125" style="330" customWidth="1"/>
    <col min="7430" max="7430" width="14.42578125" style="330" bestFit="1" customWidth="1"/>
    <col min="7431" max="7431" width="22.42578125" style="330" customWidth="1"/>
    <col min="7432" max="7432" width="16.42578125" style="330" customWidth="1"/>
    <col min="7433" max="7435" width="9.140625" style="330"/>
    <col min="7436" max="7436" width="15.42578125" style="330" bestFit="1" customWidth="1"/>
    <col min="7437" max="7441" width="9.140625" style="330"/>
    <col min="7442" max="7442" width="21.42578125" style="330" customWidth="1"/>
    <col min="7443" max="7681" width="9.140625" style="330"/>
    <col min="7682" max="7682" width="33" style="330" customWidth="1"/>
    <col min="7683" max="7683" width="17" style="330" bestFit="1" customWidth="1"/>
    <col min="7684" max="7684" width="17" style="330" customWidth="1"/>
    <col min="7685" max="7685" width="17.5703125" style="330" customWidth="1"/>
    <col min="7686" max="7686" width="14.42578125" style="330" bestFit="1" customWidth="1"/>
    <col min="7687" max="7687" width="22.42578125" style="330" customWidth="1"/>
    <col min="7688" max="7688" width="16.42578125" style="330" customWidth="1"/>
    <col min="7689" max="7691" width="9.140625" style="330"/>
    <col min="7692" max="7692" width="15.42578125" style="330" bestFit="1" customWidth="1"/>
    <col min="7693" max="7697" width="9.140625" style="330"/>
    <col min="7698" max="7698" width="21.42578125" style="330" customWidth="1"/>
    <col min="7699" max="7937" width="9.140625" style="330"/>
    <col min="7938" max="7938" width="33" style="330" customWidth="1"/>
    <col min="7939" max="7939" width="17" style="330" bestFit="1" customWidth="1"/>
    <col min="7940" max="7940" width="17" style="330" customWidth="1"/>
    <col min="7941" max="7941" width="17.5703125" style="330" customWidth="1"/>
    <col min="7942" max="7942" width="14.42578125" style="330" bestFit="1" customWidth="1"/>
    <col min="7943" max="7943" width="22.42578125" style="330" customWidth="1"/>
    <col min="7944" max="7944" width="16.42578125" style="330" customWidth="1"/>
    <col min="7945" max="7947" width="9.140625" style="330"/>
    <col min="7948" max="7948" width="15.42578125" style="330" bestFit="1" customWidth="1"/>
    <col min="7949" max="7953" width="9.140625" style="330"/>
    <col min="7954" max="7954" width="21.42578125" style="330" customWidth="1"/>
    <col min="7955" max="8193" width="9.140625" style="330"/>
    <col min="8194" max="8194" width="33" style="330" customWidth="1"/>
    <col min="8195" max="8195" width="17" style="330" bestFit="1" customWidth="1"/>
    <col min="8196" max="8196" width="17" style="330" customWidth="1"/>
    <col min="8197" max="8197" width="17.5703125" style="330" customWidth="1"/>
    <col min="8198" max="8198" width="14.42578125" style="330" bestFit="1" customWidth="1"/>
    <col min="8199" max="8199" width="22.42578125" style="330" customWidth="1"/>
    <col min="8200" max="8200" width="16.42578125" style="330" customWidth="1"/>
    <col min="8201" max="8203" width="9.140625" style="330"/>
    <col min="8204" max="8204" width="15.42578125" style="330" bestFit="1" customWidth="1"/>
    <col min="8205" max="8209" width="9.140625" style="330"/>
    <col min="8210" max="8210" width="21.42578125" style="330" customWidth="1"/>
    <col min="8211" max="8449" width="9.140625" style="330"/>
    <col min="8450" max="8450" width="33" style="330" customWidth="1"/>
    <col min="8451" max="8451" width="17" style="330" bestFit="1" customWidth="1"/>
    <col min="8452" max="8452" width="17" style="330" customWidth="1"/>
    <col min="8453" max="8453" width="17.5703125" style="330" customWidth="1"/>
    <col min="8454" max="8454" width="14.42578125" style="330" bestFit="1" customWidth="1"/>
    <col min="8455" max="8455" width="22.42578125" style="330" customWidth="1"/>
    <col min="8456" max="8456" width="16.42578125" style="330" customWidth="1"/>
    <col min="8457" max="8459" width="9.140625" style="330"/>
    <col min="8460" max="8460" width="15.42578125" style="330" bestFit="1" customWidth="1"/>
    <col min="8461" max="8465" width="9.140625" style="330"/>
    <col min="8466" max="8466" width="21.42578125" style="330" customWidth="1"/>
    <col min="8467" max="8705" width="9.140625" style="330"/>
    <col min="8706" max="8706" width="33" style="330" customWidth="1"/>
    <col min="8707" max="8707" width="17" style="330" bestFit="1" customWidth="1"/>
    <col min="8708" max="8708" width="17" style="330" customWidth="1"/>
    <col min="8709" max="8709" width="17.5703125" style="330" customWidth="1"/>
    <col min="8710" max="8710" width="14.42578125" style="330" bestFit="1" customWidth="1"/>
    <col min="8711" max="8711" width="22.42578125" style="330" customWidth="1"/>
    <col min="8712" max="8712" width="16.42578125" style="330" customWidth="1"/>
    <col min="8713" max="8715" width="9.140625" style="330"/>
    <col min="8716" max="8716" width="15.42578125" style="330" bestFit="1" customWidth="1"/>
    <col min="8717" max="8721" width="9.140625" style="330"/>
    <col min="8722" max="8722" width="21.42578125" style="330" customWidth="1"/>
    <col min="8723" max="8961" width="9.140625" style="330"/>
    <col min="8962" max="8962" width="33" style="330" customWidth="1"/>
    <col min="8963" max="8963" width="17" style="330" bestFit="1" customWidth="1"/>
    <col min="8964" max="8964" width="17" style="330" customWidth="1"/>
    <col min="8965" max="8965" width="17.5703125" style="330" customWidth="1"/>
    <col min="8966" max="8966" width="14.42578125" style="330" bestFit="1" customWidth="1"/>
    <col min="8967" max="8967" width="22.42578125" style="330" customWidth="1"/>
    <col min="8968" max="8968" width="16.42578125" style="330" customWidth="1"/>
    <col min="8969" max="8971" width="9.140625" style="330"/>
    <col min="8972" max="8972" width="15.42578125" style="330" bestFit="1" customWidth="1"/>
    <col min="8973" max="8977" width="9.140625" style="330"/>
    <col min="8978" max="8978" width="21.42578125" style="330" customWidth="1"/>
    <col min="8979" max="9217" width="9.140625" style="330"/>
    <col min="9218" max="9218" width="33" style="330" customWidth="1"/>
    <col min="9219" max="9219" width="17" style="330" bestFit="1" customWidth="1"/>
    <col min="9220" max="9220" width="17" style="330" customWidth="1"/>
    <col min="9221" max="9221" width="17.5703125" style="330" customWidth="1"/>
    <col min="9222" max="9222" width="14.42578125" style="330" bestFit="1" customWidth="1"/>
    <col min="9223" max="9223" width="22.42578125" style="330" customWidth="1"/>
    <col min="9224" max="9224" width="16.42578125" style="330" customWidth="1"/>
    <col min="9225" max="9227" width="9.140625" style="330"/>
    <col min="9228" max="9228" width="15.42578125" style="330" bestFit="1" customWidth="1"/>
    <col min="9229" max="9233" width="9.140625" style="330"/>
    <col min="9234" max="9234" width="21.42578125" style="330" customWidth="1"/>
    <col min="9235" max="9473" width="9.140625" style="330"/>
    <col min="9474" max="9474" width="33" style="330" customWidth="1"/>
    <col min="9475" max="9475" width="17" style="330" bestFit="1" customWidth="1"/>
    <col min="9476" max="9476" width="17" style="330" customWidth="1"/>
    <col min="9477" max="9477" width="17.5703125" style="330" customWidth="1"/>
    <col min="9478" max="9478" width="14.42578125" style="330" bestFit="1" customWidth="1"/>
    <col min="9479" max="9479" width="22.42578125" style="330" customWidth="1"/>
    <col min="9480" max="9480" width="16.42578125" style="330" customWidth="1"/>
    <col min="9481" max="9483" width="9.140625" style="330"/>
    <col min="9484" max="9484" width="15.42578125" style="330" bestFit="1" customWidth="1"/>
    <col min="9485" max="9489" width="9.140625" style="330"/>
    <col min="9490" max="9490" width="21.42578125" style="330" customWidth="1"/>
    <col min="9491" max="9729" width="9.140625" style="330"/>
    <col min="9730" max="9730" width="33" style="330" customWidth="1"/>
    <col min="9731" max="9731" width="17" style="330" bestFit="1" customWidth="1"/>
    <col min="9732" max="9732" width="17" style="330" customWidth="1"/>
    <col min="9733" max="9733" width="17.5703125" style="330" customWidth="1"/>
    <col min="9734" max="9734" width="14.42578125" style="330" bestFit="1" customWidth="1"/>
    <col min="9735" max="9735" width="22.42578125" style="330" customWidth="1"/>
    <col min="9736" max="9736" width="16.42578125" style="330" customWidth="1"/>
    <col min="9737" max="9739" width="9.140625" style="330"/>
    <col min="9740" max="9740" width="15.42578125" style="330" bestFit="1" customWidth="1"/>
    <col min="9741" max="9745" width="9.140625" style="330"/>
    <col min="9746" max="9746" width="21.42578125" style="330" customWidth="1"/>
    <col min="9747" max="9985" width="9.140625" style="330"/>
    <col min="9986" max="9986" width="33" style="330" customWidth="1"/>
    <col min="9987" max="9987" width="17" style="330" bestFit="1" customWidth="1"/>
    <col min="9988" max="9988" width="17" style="330" customWidth="1"/>
    <col min="9989" max="9989" width="17.5703125" style="330" customWidth="1"/>
    <col min="9990" max="9990" width="14.42578125" style="330" bestFit="1" customWidth="1"/>
    <col min="9991" max="9991" width="22.42578125" style="330" customWidth="1"/>
    <col min="9992" max="9992" width="16.42578125" style="330" customWidth="1"/>
    <col min="9993" max="9995" width="9.140625" style="330"/>
    <col min="9996" max="9996" width="15.42578125" style="330" bestFit="1" customWidth="1"/>
    <col min="9997" max="10001" width="9.140625" style="330"/>
    <col min="10002" max="10002" width="21.42578125" style="330" customWidth="1"/>
    <col min="10003" max="10241" width="9.140625" style="330"/>
    <col min="10242" max="10242" width="33" style="330" customWidth="1"/>
    <col min="10243" max="10243" width="17" style="330" bestFit="1" customWidth="1"/>
    <col min="10244" max="10244" width="17" style="330" customWidth="1"/>
    <col min="10245" max="10245" width="17.5703125" style="330" customWidth="1"/>
    <col min="10246" max="10246" width="14.42578125" style="330" bestFit="1" customWidth="1"/>
    <col min="10247" max="10247" width="22.42578125" style="330" customWidth="1"/>
    <col min="10248" max="10248" width="16.42578125" style="330" customWidth="1"/>
    <col min="10249" max="10251" width="9.140625" style="330"/>
    <col min="10252" max="10252" width="15.42578125" style="330" bestFit="1" customWidth="1"/>
    <col min="10253" max="10257" width="9.140625" style="330"/>
    <col min="10258" max="10258" width="21.42578125" style="330" customWidth="1"/>
    <col min="10259" max="10497" width="9.140625" style="330"/>
    <col min="10498" max="10498" width="33" style="330" customWidth="1"/>
    <col min="10499" max="10499" width="17" style="330" bestFit="1" customWidth="1"/>
    <col min="10500" max="10500" width="17" style="330" customWidth="1"/>
    <col min="10501" max="10501" width="17.5703125" style="330" customWidth="1"/>
    <col min="10502" max="10502" width="14.42578125" style="330" bestFit="1" customWidth="1"/>
    <col min="10503" max="10503" width="22.42578125" style="330" customWidth="1"/>
    <col min="10504" max="10504" width="16.42578125" style="330" customWidth="1"/>
    <col min="10505" max="10507" width="9.140625" style="330"/>
    <col min="10508" max="10508" width="15.42578125" style="330" bestFit="1" customWidth="1"/>
    <col min="10509" max="10513" width="9.140625" style="330"/>
    <col min="10514" max="10514" width="21.42578125" style="330" customWidth="1"/>
    <col min="10515" max="10753" width="9.140625" style="330"/>
    <col min="10754" max="10754" width="33" style="330" customWidth="1"/>
    <col min="10755" max="10755" width="17" style="330" bestFit="1" customWidth="1"/>
    <col min="10756" max="10756" width="17" style="330" customWidth="1"/>
    <col min="10757" max="10757" width="17.5703125" style="330" customWidth="1"/>
    <col min="10758" max="10758" width="14.42578125" style="330" bestFit="1" customWidth="1"/>
    <col min="10759" max="10759" width="22.42578125" style="330" customWidth="1"/>
    <col min="10760" max="10760" width="16.42578125" style="330" customWidth="1"/>
    <col min="10761" max="10763" width="9.140625" style="330"/>
    <col min="10764" max="10764" width="15.42578125" style="330" bestFit="1" customWidth="1"/>
    <col min="10765" max="10769" width="9.140625" style="330"/>
    <col min="10770" max="10770" width="21.42578125" style="330" customWidth="1"/>
    <col min="10771" max="11009" width="9.140625" style="330"/>
    <col min="11010" max="11010" width="33" style="330" customWidth="1"/>
    <col min="11011" max="11011" width="17" style="330" bestFit="1" customWidth="1"/>
    <col min="11012" max="11012" width="17" style="330" customWidth="1"/>
    <col min="11013" max="11013" width="17.5703125" style="330" customWidth="1"/>
    <col min="11014" max="11014" width="14.42578125" style="330" bestFit="1" customWidth="1"/>
    <col min="11015" max="11015" width="22.42578125" style="330" customWidth="1"/>
    <col min="11016" max="11016" width="16.42578125" style="330" customWidth="1"/>
    <col min="11017" max="11019" width="9.140625" style="330"/>
    <col min="11020" max="11020" width="15.42578125" style="330" bestFit="1" customWidth="1"/>
    <col min="11021" max="11025" width="9.140625" style="330"/>
    <col min="11026" max="11026" width="21.42578125" style="330" customWidth="1"/>
    <col min="11027" max="11265" width="9.140625" style="330"/>
    <col min="11266" max="11266" width="33" style="330" customWidth="1"/>
    <col min="11267" max="11267" width="17" style="330" bestFit="1" customWidth="1"/>
    <col min="11268" max="11268" width="17" style="330" customWidth="1"/>
    <col min="11269" max="11269" width="17.5703125" style="330" customWidth="1"/>
    <col min="11270" max="11270" width="14.42578125" style="330" bestFit="1" customWidth="1"/>
    <col min="11271" max="11271" width="22.42578125" style="330" customWidth="1"/>
    <col min="11272" max="11272" width="16.42578125" style="330" customWidth="1"/>
    <col min="11273" max="11275" width="9.140625" style="330"/>
    <col min="11276" max="11276" width="15.42578125" style="330" bestFit="1" customWidth="1"/>
    <col min="11277" max="11281" width="9.140625" style="330"/>
    <col min="11282" max="11282" width="21.42578125" style="330" customWidth="1"/>
    <col min="11283" max="11521" width="9.140625" style="330"/>
    <col min="11522" max="11522" width="33" style="330" customWidth="1"/>
    <col min="11523" max="11523" width="17" style="330" bestFit="1" customWidth="1"/>
    <col min="11524" max="11524" width="17" style="330" customWidth="1"/>
    <col min="11525" max="11525" width="17.5703125" style="330" customWidth="1"/>
    <col min="11526" max="11526" width="14.42578125" style="330" bestFit="1" customWidth="1"/>
    <col min="11527" max="11527" width="22.42578125" style="330" customWidth="1"/>
    <col min="11528" max="11528" width="16.42578125" style="330" customWidth="1"/>
    <col min="11529" max="11531" width="9.140625" style="330"/>
    <col min="11532" max="11532" width="15.42578125" style="330" bestFit="1" customWidth="1"/>
    <col min="11533" max="11537" width="9.140625" style="330"/>
    <col min="11538" max="11538" width="21.42578125" style="330" customWidth="1"/>
    <col min="11539" max="11777" width="9.140625" style="330"/>
    <col min="11778" max="11778" width="33" style="330" customWidth="1"/>
    <col min="11779" max="11779" width="17" style="330" bestFit="1" customWidth="1"/>
    <col min="11780" max="11780" width="17" style="330" customWidth="1"/>
    <col min="11781" max="11781" width="17.5703125" style="330" customWidth="1"/>
    <col min="11782" max="11782" width="14.42578125" style="330" bestFit="1" customWidth="1"/>
    <col min="11783" max="11783" width="22.42578125" style="330" customWidth="1"/>
    <col min="11784" max="11784" width="16.42578125" style="330" customWidth="1"/>
    <col min="11785" max="11787" width="9.140625" style="330"/>
    <col min="11788" max="11788" width="15.42578125" style="330" bestFit="1" customWidth="1"/>
    <col min="11789" max="11793" width="9.140625" style="330"/>
    <col min="11794" max="11794" width="21.42578125" style="330" customWidth="1"/>
    <col min="11795" max="12033" width="9.140625" style="330"/>
    <col min="12034" max="12034" width="33" style="330" customWidth="1"/>
    <col min="12035" max="12035" width="17" style="330" bestFit="1" customWidth="1"/>
    <col min="12036" max="12036" width="17" style="330" customWidth="1"/>
    <col min="12037" max="12037" width="17.5703125" style="330" customWidth="1"/>
    <col min="12038" max="12038" width="14.42578125" style="330" bestFit="1" customWidth="1"/>
    <col min="12039" max="12039" width="22.42578125" style="330" customWidth="1"/>
    <col min="12040" max="12040" width="16.42578125" style="330" customWidth="1"/>
    <col min="12041" max="12043" width="9.140625" style="330"/>
    <col min="12044" max="12044" width="15.42578125" style="330" bestFit="1" customWidth="1"/>
    <col min="12045" max="12049" width="9.140625" style="330"/>
    <col min="12050" max="12050" width="21.42578125" style="330" customWidth="1"/>
    <col min="12051" max="12289" width="9.140625" style="330"/>
    <col min="12290" max="12290" width="33" style="330" customWidth="1"/>
    <col min="12291" max="12291" width="17" style="330" bestFit="1" customWidth="1"/>
    <col min="12292" max="12292" width="17" style="330" customWidth="1"/>
    <col min="12293" max="12293" width="17.5703125" style="330" customWidth="1"/>
    <col min="12294" max="12294" width="14.42578125" style="330" bestFit="1" customWidth="1"/>
    <col min="12295" max="12295" width="22.42578125" style="330" customWidth="1"/>
    <col min="12296" max="12296" width="16.42578125" style="330" customWidth="1"/>
    <col min="12297" max="12299" width="9.140625" style="330"/>
    <col min="12300" max="12300" width="15.42578125" style="330" bestFit="1" customWidth="1"/>
    <col min="12301" max="12305" width="9.140625" style="330"/>
    <col min="12306" max="12306" width="21.42578125" style="330" customWidth="1"/>
    <col min="12307" max="12545" width="9.140625" style="330"/>
    <col min="12546" max="12546" width="33" style="330" customWidth="1"/>
    <col min="12547" max="12547" width="17" style="330" bestFit="1" customWidth="1"/>
    <col min="12548" max="12548" width="17" style="330" customWidth="1"/>
    <col min="12549" max="12549" width="17.5703125" style="330" customWidth="1"/>
    <col min="12550" max="12550" width="14.42578125" style="330" bestFit="1" customWidth="1"/>
    <col min="12551" max="12551" width="22.42578125" style="330" customWidth="1"/>
    <col min="12552" max="12552" width="16.42578125" style="330" customWidth="1"/>
    <col min="12553" max="12555" width="9.140625" style="330"/>
    <col min="12556" max="12556" width="15.42578125" style="330" bestFit="1" customWidth="1"/>
    <col min="12557" max="12561" width="9.140625" style="330"/>
    <col min="12562" max="12562" width="21.42578125" style="330" customWidth="1"/>
    <col min="12563" max="12801" width="9.140625" style="330"/>
    <col min="12802" max="12802" width="33" style="330" customWidth="1"/>
    <col min="12803" max="12803" width="17" style="330" bestFit="1" customWidth="1"/>
    <col min="12804" max="12804" width="17" style="330" customWidth="1"/>
    <col min="12805" max="12805" width="17.5703125" style="330" customWidth="1"/>
    <col min="12806" max="12806" width="14.42578125" style="330" bestFit="1" customWidth="1"/>
    <col min="12807" max="12807" width="22.42578125" style="330" customWidth="1"/>
    <col min="12808" max="12808" width="16.42578125" style="330" customWidth="1"/>
    <col min="12809" max="12811" width="9.140625" style="330"/>
    <col min="12812" max="12812" width="15.42578125" style="330" bestFit="1" customWidth="1"/>
    <col min="12813" max="12817" width="9.140625" style="330"/>
    <col min="12818" max="12818" width="21.42578125" style="330" customWidth="1"/>
    <col min="12819" max="13057" width="9.140625" style="330"/>
    <col min="13058" max="13058" width="33" style="330" customWidth="1"/>
    <col min="13059" max="13059" width="17" style="330" bestFit="1" customWidth="1"/>
    <col min="13060" max="13060" width="17" style="330" customWidth="1"/>
    <col min="13061" max="13061" width="17.5703125" style="330" customWidth="1"/>
    <col min="13062" max="13062" width="14.42578125" style="330" bestFit="1" customWidth="1"/>
    <col min="13063" max="13063" width="22.42578125" style="330" customWidth="1"/>
    <col min="13064" max="13064" width="16.42578125" style="330" customWidth="1"/>
    <col min="13065" max="13067" width="9.140625" style="330"/>
    <col min="13068" max="13068" width="15.42578125" style="330" bestFit="1" customWidth="1"/>
    <col min="13069" max="13073" width="9.140625" style="330"/>
    <col min="13074" max="13074" width="21.42578125" style="330" customWidth="1"/>
    <col min="13075" max="13313" width="9.140625" style="330"/>
    <col min="13314" max="13314" width="33" style="330" customWidth="1"/>
    <col min="13315" max="13315" width="17" style="330" bestFit="1" customWidth="1"/>
    <col min="13316" max="13316" width="17" style="330" customWidth="1"/>
    <col min="13317" max="13317" width="17.5703125" style="330" customWidth="1"/>
    <col min="13318" max="13318" width="14.42578125" style="330" bestFit="1" customWidth="1"/>
    <col min="13319" max="13319" width="22.42578125" style="330" customWidth="1"/>
    <col min="13320" max="13320" width="16.42578125" style="330" customWidth="1"/>
    <col min="13321" max="13323" width="9.140625" style="330"/>
    <col min="13324" max="13324" width="15.42578125" style="330" bestFit="1" customWidth="1"/>
    <col min="13325" max="13329" width="9.140625" style="330"/>
    <col min="13330" max="13330" width="21.42578125" style="330" customWidth="1"/>
    <col min="13331" max="13569" width="9.140625" style="330"/>
    <col min="13570" max="13570" width="33" style="330" customWidth="1"/>
    <col min="13571" max="13571" width="17" style="330" bestFit="1" customWidth="1"/>
    <col min="13572" max="13572" width="17" style="330" customWidth="1"/>
    <col min="13573" max="13573" width="17.5703125" style="330" customWidth="1"/>
    <col min="13574" max="13574" width="14.42578125" style="330" bestFit="1" customWidth="1"/>
    <col min="13575" max="13575" width="22.42578125" style="330" customWidth="1"/>
    <col min="13576" max="13576" width="16.42578125" style="330" customWidth="1"/>
    <col min="13577" max="13579" width="9.140625" style="330"/>
    <col min="13580" max="13580" width="15.42578125" style="330" bestFit="1" customWidth="1"/>
    <col min="13581" max="13585" width="9.140625" style="330"/>
    <col min="13586" max="13586" width="21.42578125" style="330" customWidth="1"/>
    <col min="13587" max="13825" width="9.140625" style="330"/>
    <col min="13826" max="13826" width="33" style="330" customWidth="1"/>
    <col min="13827" max="13827" width="17" style="330" bestFit="1" customWidth="1"/>
    <col min="13828" max="13828" width="17" style="330" customWidth="1"/>
    <col min="13829" max="13829" width="17.5703125" style="330" customWidth="1"/>
    <col min="13830" max="13830" width="14.42578125" style="330" bestFit="1" customWidth="1"/>
    <col min="13831" max="13831" width="22.42578125" style="330" customWidth="1"/>
    <col min="13832" max="13832" width="16.42578125" style="330" customWidth="1"/>
    <col min="13833" max="13835" width="9.140625" style="330"/>
    <col min="13836" max="13836" width="15.42578125" style="330" bestFit="1" customWidth="1"/>
    <col min="13837" max="13841" width="9.140625" style="330"/>
    <col min="13842" max="13842" width="21.42578125" style="330" customWidth="1"/>
    <col min="13843" max="14081" width="9.140625" style="330"/>
    <col min="14082" max="14082" width="33" style="330" customWidth="1"/>
    <col min="14083" max="14083" width="17" style="330" bestFit="1" customWidth="1"/>
    <col min="14084" max="14084" width="17" style="330" customWidth="1"/>
    <col min="14085" max="14085" width="17.5703125" style="330" customWidth="1"/>
    <col min="14086" max="14086" width="14.42578125" style="330" bestFit="1" customWidth="1"/>
    <col min="14087" max="14087" width="22.42578125" style="330" customWidth="1"/>
    <col min="14088" max="14088" width="16.42578125" style="330" customWidth="1"/>
    <col min="14089" max="14091" width="9.140625" style="330"/>
    <col min="14092" max="14092" width="15.42578125" style="330" bestFit="1" customWidth="1"/>
    <col min="14093" max="14097" width="9.140625" style="330"/>
    <col min="14098" max="14098" width="21.42578125" style="330" customWidth="1"/>
    <col min="14099" max="14337" width="9.140625" style="330"/>
    <col min="14338" max="14338" width="33" style="330" customWidth="1"/>
    <col min="14339" max="14339" width="17" style="330" bestFit="1" customWidth="1"/>
    <col min="14340" max="14340" width="17" style="330" customWidth="1"/>
    <col min="14341" max="14341" width="17.5703125" style="330" customWidth="1"/>
    <col min="14342" max="14342" width="14.42578125" style="330" bestFit="1" customWidth="1"/>
    <col min="14343" max="14343" width="22.42578125" style="330" customWidth="1"/>
    <col min="14344" max="14344" width="16.42578125" style="330" customWidth="1"/>
    <col min="14345" max="14347" width="9.140625" style="330"/>
    <col min="14348" max="14348" width="15.42578125" style="330" bestFit="1" customWidth="1"/>
    <col min="14349" max="14353" width="9.140625" style="330"/>
    <col min="14354" max="14354" width="21.42578125" style="330" customWidth="1"/>
    <col min="14355" max="14593" width="9.140625" style="330"/>
    <col min="14594" max="14594" width="33" style="330" customWidth="1"/>
    <col min="14595" max="14595" width="17" style="330" bestFit="1" customWidth="1"/>
    <col min="14596" max="14596" width="17" style="330" customWidth="1"/>
    <col min="14597" max="14597" width="17.5703125" style="330" customWidth="1"/>
    <col min="14598" max="14598" width="14.42578125" style="330" bestFit="1" customWidth="1"/>
    <col min="14599" max="14599" width="22.42578125" style="330" customWidth="1"/>
    <col min="14600" max="14600" width="16.42578125" style="330" customWidth="1"/>
    <col min="14601" max="14603" width="9.140625" style="330"/>
    <col min="14604" max="14604" width="15.42578125" style="330" bestFit="1" customWidth="1"/>
    <col min="14605" max="14609" width="9.140625" style="330"/>
    <col min="14610" max="14610" width="21.42578125" style="330" customWidth="1"/>
    <col min="14611" max="14849" width="9.140625" style="330"/>
    <col min="14850" max="14850" width="33" style="330" customWidth="1"/>
    <col min="14851" max="14851" width="17" style="330" bestFit="1" customWidth="1"/>
    <col min="14852" max="14852" width="17" style="330" customWidth="1"/>
    <col min="14853" max="14853" width="17.5703125" style="330" customWidth="1"/>
    <col min="14854" max="14854" width="14.42578125" style="330" bestFit="1" customWidth="1"/>
    <col min="14855" max="14855" width="22.42578125" style="330" customWidth="1"/>
    <col min="14856" max="14856" width="16.42578125" style="330" customWidth="1"/>
    <col min="14857" max="14859" width="9.140625" style="330"/>
    <col min="14860" max="14860" width="15.42578125" style="330" bestFit="1" customWidth="1"/>
    <col min="14861" max="14865" width="9.140625" style="330"/>
    <col min="14866" max="14866" width="21.42578125" style="330" customWidth="1"/>
    <col min="14867" max="15105" width="9.140625" style="330"/>
    <col min="15106" max="15106" width="33" style="330" customWidth="1"/>
    <col min="15107" max="15107" width="17" style="330" bestFit="1" customWidth="1"/>
    <col min="15108" max="15108" width="17" style="330" customWidth="1"/>
    <col min="15109" max="15109" width="17.5703125" style="330" customWidth="1"/>
    <col min="15110" max="15110" width="14.42578125" style="330" bestFit="1" customWidth="1"/>
    <col min="15111" max="15111" width="22.42578125" style="330" customWidth="1"/>
    <col min="15112" max="15112" width="16.42578125" style="330" customWidth="1"/>
    <col min="15113" max="15115" width="9.140625" style="330"/>
    <col min="15116" max="15116" width="15.42578125" style="330" bestFit="1" customWidth="1"/>
    <col min="15117" max="15121" width="9.140625" style="330"/>
    <col min="15122" max="15122" width="21.42578125" style="330" customWidth="1"/>
    <col min="15123" max="15361" width="9.140625" style="330"/>
    <col min="15362" max="15362" width="33" style="330" customWidth="1"/>
    <col min="15363" max="15363" width="17" style="330" bestFit="1" customWidth="1"/>
    <col min="15364" max="15364" width="17" style="330" customWidth="1"/>
    <col min="15365" max="15365" width="17.5703125" style="330" customWidth="1"/>
    <col min="15366" max="15366" width="14.42578125" style="330" bestFit="1" customWidth="1"/>
    <col min="15367" max="15367" width="22.42578125" style="330" customWidth="1"/>
    <col min="15368" max="15368" width="16.42578125" style="330" customWidth="1"/>
    <col min="15369" max="15371" width="9.140625" style="330"/>
    <col min="15372" max="15372" width="15.42578125" style="330" bestFit="1" customWidth="1"/>
    <col min="15373" max="15377" width="9.140625" style="330"/>
    <col min="15378" max="15378" width="21.42578125" style="330" customWidth="1"/>
    <col min="15379" max="15617" width="9.140625" style="330"/>
    <col min="15618" max="15618" width="33" style="330" customWidth="1"/>
    <col min="15619" max="15619" width="17" style="330" bestFit="1" customWidth="1"/>
    <col min="15620" max="15620" width="17" style="330" customWidth="1"/>
    <col min="15621" max="15621" width="17.5703125" style="330" customWidth="1"/>
    <col min="15622" max="15622" width="14.42578125" style="330" bestFit="1" customWidth="1"/>
    <col min="15623" max="15623" width="22.42578125" style="330" customWidth="1"/>
    <col min="15624" max="15624" width="16.42578125" style="330" customWidth="1"/>
    <col min="15625" max="15627" width="9.140625" style="330"/>
    <col min="15628" max="15628" width="15.42578125" style="330" bestFit="1" customWidth="1"/>
    <col min="15629" max="15633" width="9.140625" style="330"/>
    <col min="15634" max="15634" width="21.42578125" style="330" customWidth="1"/>
    <col min="15635" max="15873" width="9.140625" style="330"/>
    <col min="15874" max="15874" width="33" style="330" customWidth="1"/>
    <col min="15875" max="15875" width="17" style="330" bestFit="1" customWidth="1"/>
    <col min="15876" max="15876" width="17" style="330" customWidth="1"/>
    <col min="15877" max="15877" width="17.5703125" style="330" customWidth="1"/>
    <col min="15878" max="15878" width="14.42578125" style="330" bestFit="1" customWidth="1"/>
    <col min="15879" max="15879" width="22.42578125" style="330" customWidth="1"/>
    <col min="15880" max="15880" width="16.42578125" style="330" customWidth="1"/>
    <col min="15881" max="15883" width="9.140625" style="330"/>
    <col min="15884" max="15884" width="15.42578125" style="330" bestFit="1" customWidth="1"/>
    <col min="15885" max="15889" width="9.140625" style="330"/>
    <col min="15890" max="15890" width="21.42578125" style="330" customWidth="1"/>
    <col min="15891" max="16129" width="9.140625" style="330"/>
    <col min="16130" max="16130" width="33" style="330" customWidth="1"/>
    <col min="16131" max="16131" width="17" style="330" bestFit="1" customWidth="1"/>
    <col min="16132" max="16132" width="17" style="330" customWidth="1"/>
    <col min="16133" max="16133" width="17.5703125" style="330" customWidth="1"/>
    <col min="16134" max="16134" width="14.42578125" style="330" bestFit="1" customWidth="1"/>
    <col min="16135" max="16135" width="22.42578125" style="330" customWidth="1"/>
    <col min="16136" max="16136" width="16.42578125" style="330" customWidth="1"/>
    <col min="16137" max="16139" width="9.140625" style="330"/>
    <col min="16140" max="16140" width="15.42578125" style="330" bestFit="1" customWidth="1"/>
    <col min="16141" max="16145" width="9.140625" style="330"/>
    <col min="16146" max="16146" width="21.42578125" style="330" customWidth="1"/>
    <col min="16147" max="16384" width="9.140625" style="330"/>
  </cols>
  <sheetData>
    <row r="1" spans="1:14" s="328" customFormat="1">
      <c r="A1" s="327" t="s">
        <v>400</v>
      </c>
      <c r="E1" s="329"/>
      <c r="F1" s="329"/>
      <c r="G1" s="329"/>
      <c r="H1" s="329"/>
      <c r="I1" s="329"/>
      <c r="J1" s="329"/>
      <c r="K1" s="329"/>
      <c r="L1" s="329"/>
      <c r="M1" s="329"/>
    </row>
    <row r="2" spans="1:14">
      <c r="A2" s="330" t="s">
        <v>401</v>
      </c>
    </row>
    <row r="3" spans="1:14">
      <c r="A3" s="330" t="s">
        <v>743</v>
      </c>
    </row>
    <row r="4" spans="1:14">
      <c r="C4" s="565" t="s">
        <v>740</v>
      </c>
      <c r="F4" s="350" t="s">
        <v>486</v>
      </c>
      <c r="I4" s="350" t="s">
        <v>370</v>
      </c>
    </row>
    <row r="5" spans="1:14">
      <c r="A5" s="331"/>
      <c r="B5" s="331"/>
      <c r="C5" s="566" t="s">
        <v>624</v>
      </c>
      <c r="D5" s="331" t="s">
        <v>403</v>
      </c>
      <c r="E5" s="331" t="s">
        <v>404</v>
      </c>
      <c r="F5" s="331" t="s">
        <v>405</v>
      </c>
      <c r="G5" s="331" t="s">
        <v>404</v>
      </c>
      <c r="H5" s="331" t="s">
        <v>406</v>
      </c>
      <c r="I5" s="331" t="s">
        <v>405</v>
      </c>
      <c r="J5" s="331" t="s">
        <v>404</v>
      </c>
      <c r="K5" s="566" t="s">
        <v>406</v>
      </c>
      <c r="L5" s="487"/>
      <c r="M5" s="487"/>
      <c r="N5" s="487"/>
    </row>
    <row r="6" spans="1:14">
      <c r="A6" s="331"/>
      <c r="B6" s="331"/>
      <c r="C6" s="566" t="s">
        <v>741</v>
      </c>
      <c r="D6" s="331" t="s">
        <v>404</v>
      </c>
      <c r="E6" s="331" t="s">
        <v>407</v>
      </c>
      <c r="F6" s="331" t="s">
        <v>404</v>
      </c>
      <c r="G6" s="331" t="s">
        <v>408</v>
      </c>
      <c r="H6" s="331" t="s">
        <v>409</v>
      </c>
      <c r="I6" s="331" t="s">
        <v>404</v>
      </c>
      <c r="J6" s="331" t="s">
        <v>408</v>
      </c>
      <c r="K6" s="566" t="s">
        <v>609</v>
      </c>
      <c r="L6" s="566" t="s">
        <v>553</v>
      </c>
      <c r="M6" s="487"/>
      <c r="N6" s="487"/>
    </row>
    <row r="7" spans="1:14">
      <c r="A7" s="332" t="s">
        <v>410</v>
      </c>
      <c r="B7" s="332" t="s">
        <v>411</v>
      </c>
      <c r="C7" s="567" t="s">
        <v>412</v>
      </c>
      <c r="D7" s="332" t="s">
        <v>413</v>
      </c>
      <c r="E7" s="332" t="s">
        <v>414</v>
      </c>
      <c r="F7" s="332" t="s">
        <v>413</v>
      </c>
      <c r="G7" s="332" t="s">
        <v>414</v>
      </c>
      <c r="H7" s="332" t="s">
        <v>415</v>
      </c>
      <c r="I7" s="332" t="s">
        <v>413</v>
      </c>
      <c r="J7" s="332" t="s">
        <v>414</v>
      </c>
      <c r="K7" s="567" t="s">
        <v>608</v>
      </c>
      <c r="L7" s="567" t="s">
        <v>30</v>
      </c>
      <c r="M7" s="572" t="s">
        <v>30</v>
      </c>
      <c r="N7" s="572" t="s">
        <v>524</v>
      </c>
    </row>
    <row r="8" spans="1:14">
      <c r="C8" s="487"/>
      <c r="K8" s="487"/>
      <c r="L8" s="487"/>
      <c r="M8" s="487"/>
      <c r="N8" s="487"/>
    </row>
    <row r="9" spans="1:14">
      <c r="A9" s="676" t="s">
        <v>416</v>
      </c>
      <c r="B9" s="677">
        <v>0</v>
      </c>
      <c r="C9" s="487"/>
      <c r="K9" s="487"/>
      <c r="L9" s="487"/>
      <c r="M9" s="487"/>
      <c r="N9" s="487"/>
    </row>
    <row r="10" spans="1:14">
      <c r="A10" s="333" t="s">
        <v>417</v>
      </c>
      <c r="B10" s="333" t="s">
        <v>418</v>
      </c>
      <c r="C10" s="484">
        <f>'WP II-E-1a Adj 1'!L10</f>
        <v>100986142.53</v>
      </c>
      <c r="D10" s="335">
        <v>1.32E-2</v>
      </c>
      <c r="E10" s="334">
        <f>D10*C10</f>
        <v>1333017.081396</v>
      </c>
      <c r="F10" s="335">
        <v>1.3100000000000001E-2</v>
      </c>
      <c r="G10" s="334">
        <f>F10*C10</f>
        <v>1322918.4671430001</v>
      </c>
      <c r="H10" s="334">
        <f>G10-E10</f>
        <v>-10098.614252999891</v>
      </c>
      <c r="I10" s="481">
        <v>1.3100000000000001E-2</v>
      </c>
      <c r="J10" s="334">
        <f>I10*C10</f>
        <v>1322918.4671430001</v>
      </c>
      <c r="K10" s="484">
        <f>J10-G10</f>
        <v>0</v>
      </c>
      <c r="L10" s="573">
        <v>1</v>
      </c>
      <c r="M10" s="486">
        <f>K10*L10</f>
        <v>0</v>
      </c>
      <c r="N10" s="486">
        <f>K10-M10</f>
        <v>0</v>
      </c>
    </row>
    <row r="11" spans="1:14">
      <c r="A11" s="333" t="s">
        <v>419</v>
      </c>
      <c r="B11" s="333" t="s">
        <v>420</v>
      </c>
      <c r="C11" s="484">
        <f>'WP II-E-1a Adj 1'!L11</f>
        <v>202221912.88</v>
      </c>
      <c r="D11" s="335">
        <v>1.6500000000000001E-2</v>
      </c>
      <c r="E11" s="334">
        <f t="shared" ref="E11:E18" si="0">D11*C11</f>
        <v>3336661.5625200002</v>
      </c>
      <c r="F11" s="335">
        <v>1.7399999999999999E-2</v>
      </c>
      <c r="G11" s="334">
        <f t="shared" ref="G11:G18" si="1">F11*C11</f>
        <v>3518661.2841119999</v>
      </c>
      <c r="H11" s="334">
        <f t="shared" ref="H11:H18" si="2">G11-E11</f>
        <v>181999.72159199975</v>
      </c>
      <c r="I11" s="481">
        <v>1.7399999999999999E-2</v>
      </c>
      <c r="J11" s="334">
        <f t="shared" ref="J11:J18" si="3">I11*C11</f>
        <v>3518661.2841119999</v>
      </c>
      <c r="K11" s="484">
        <f t="shared" ref="K11:K18" si="4">J11-G11</f>
        <v>0</v>
      </c>
      <c r="L11" s="573">
        <f>'As Filed II-E-1'!L25/'As Filed II-E-1'!K25</f>
        <v>0.96530936992736849</v>
      </c>
      <c r="M11" s="486">
        <f t="shared" ref="M11:M18" si="5">K11*L11</f>
        <v>0</v>
      </c>
      <c r="N11" s="486">
        <f t="shared" ref="N11:N18" si="6">K11-M11</f>
        <v>0</v>
      </c>
    </row>
    <row r="12" spans="1:14">
      <c r="A12" s="333" t="s">
        <v>421</v>
      </c>
      <c r="B12" s="333" t="s">
        <v>422</v>
      </c>
      <c r="C12" s="484">
        <f>'WP II-E-1a Adj 1'!L12</f>
        <v>993650565.76999998</v>
      </c>
      <c r="D12" s="335">
        <v>2.2100000000000002E-2</v>
      </c>
      <c r="E12" s="334">
        <f t="shared" si="0"/>
        <v>21959677.503517002</v>
      </c>
      <c r="F12" s="335">
        <v>2.0500000000000001E-2</v>
      </c>
      <c r="G12" s="334">
        <f t="shared" si="1"/>
        <v>20369836.598285001</v>
      </c>
      <c r="H12" s="334">
        <f t="shared" si="2"/>
        <v>-1589840.9052320011</v>
      </c>
      <c r="I12" s="481">
        <v>1.9300000000000001E-2</v>
      </c>
      <c r="J12" s="334">
        <f t="shared" si="3"/>
        <v>19177455.919360999</v>
      </c>
      <c r="K12" s="484">
        <f t="shared" si="4"/>
        <v>-1192380.6789240018</v>
      </c>
      <c r="L12" s="573">
        <f>'As Filed II-E-1'!L26/'As Filed II-E-1'!K26</f>
        <v>0.92189501759578907</v>
      </c>
      <c r="M12" s="486">
        <f t="shared" si="5"/>
        <v>-1099249.8069775214</v>
      </c>
      <c r="N12" s="486">
        <f t="shared" si="6"/>
        <v>-93130.871946480358</v>
      </c>
    </row>
    <row r="13" spans="1:14">
      <c r="A13" s="333" t="s">
        <v>423</v>
      </c>
      <c r="B13" s="333" t="s">
        <v>424</v>
      </c>
      <c r="C13" s="484">
        <f>'WP II-E-1a Adj 1'!L13</f>
        <v>841038915.30671597</v>
      </c>
      <c r="D13" s="335">
        <v>1.89E-2</v>
      </c>
      <c r="E13" s="334">
        <f t="shared" si="0"/>
        <v>15895635.499296932</v>
      </c>
      <c r="F13" s="335">
        <v>2.1499999999999998E-2</v>
      </c>
      <c r="G13" s="334">
        <f t="shared" si="1"/>
        <v>18082336.679094393</v>
      </c>
      <c r="H13" s="334">
        <f t="shared" si="2"/>
        <v>2186701.1797974613</v>
      </c>
      <c r="I13" s="481">
        <v>1.8499999999999999E-2</v>
      </c>
      <c r="J13" s="334">
        <f t="shared" si="3"/>
        <v>15559219.933174245</v>
      </c>
      <c r="K13" s="484">
        <f t="shared" si="4"/>
        <v>-2523116.7459201477</v>
      </c>
      <c r="L13" s="573">
        <f>'As Filed II-E-1'!L27/'As Filed II-E-1'!K27</f>
        <v>1</v>
      </c>
      <c r="M13" s="486">
        <f t="shared" si="5"/>
        <v>-2523116.7459201477</v>
      </c>
      <c r="N13" s="486">
        <f t="shared" si="6"/>
        <v>0</v>
      </c>
    </row>
    <row r="14" spans="1:14">
      <c r="A14" s="333" t="s">
        <v>425</v>
      </c>
      <c r="B14" s="333" t="s">
        <v>426</v>
      </c>
      <c r="C14" s="484">
        <f>'WP II-E-1a Adj 1'!L14</f>
        <v>124988758.89</v>
      </c>
      <c r="D14" s="335">
        <v>3.3500000000000002E-2</v>
      </c>
      <c r="E14" s="334">
        <f t="shared" si="0"/>
        <v>4187123.4228150002</v>
      </c>
      <c r="F14" s="335">
        <v>2.47E-2</v>
      </c>
      <c r="G14" s="334">
        <f t="shared" si="1"/>
        <v>3087222.3445830001</v>
      </c>
      <c r="H14" s="334">
        <f t="shared" si="2"/>
        <v>-1099901.0782320001</v>
      </c>
      <c r="I14" s="481">
        <v>2.47E-2</v>
      </c>
      <c r="J14" s="334">
        <f t="shared" si="3"/>
        <v>3087222.3445830001</v>
      </c>
      <c r="K14" s="484">
        <f t="shared" si="4"/>
        <v>0</v>
      </c>
      <c r="L14" s="573">
        <f>'As Filed II-E-1'!L28/'As Filed II-E-1'!K28</f>
        <v>1</v>
      </c>
      <c r="M14" s="486">
        <f t="shared" si="5"/>
        <v>0</v>
      </c>
      <c r="N14" s="486">
        <f t="shared" si="6"/>
        <v>0</v>
      </c>
    </row>
    <row r="15" spans="1:14">
      <c r="A15" s="333" t="s">
        <v>427</v>
      </c>
      <c r="B15" s="333" t="s">
        <v>428</v>
      </c>
      <c r="C15" s="484">
        <f>'WP II-E-1a Adj 1'!L15</f>
        <v>612374412.63</v>
      </c>
      <c r="D15" s="335">
        <v>3.3399999999999999E-2</v>
      </c>
      <c r="E15" s="334">
        <f t="shared" si="0"/>
        <v>20453305.381841999</v>
      </c>
      <c r="F15" s="335">
        <v>3.2099999999999997E-2</v>
      </c>
      <c r="G15" s="334">
        <f t="shared" si="1"/>
        <v>19657218.645422999</v>
      </c>
      <c r="H15" s="334">
        <f t="shared" si="2"/>
        <v>-796086.73641899973</v>
      </c>
      <c r="I15" s="481">
        <v>3.2099999999999997E-2</v>
      </c>
      <c r="J15" s="334">
        <f t="shared" si="3"/>
        <v>19657218.645422999</v>
      </c>
      <c r="K15" s="484">
        <f t="shared" si="4"/>
        <v>0</v>
      </c>
      <c r="L15" s="573">
        <f>'As Filed II-E-1'!L29/'As Filed II-E-1'!K29</f>
        <v>1</v>
      </c>
      <c r="M15" s="486">
        <f t="shared" si="5"/>
        <v>0</v>
      </c>
      <c r="N15" s="486">
        <f t="shared" si="6"/>
        <v>0</v>
      </c>
    </row>
    <row r="16" spans="1:14">
      <c r="A16" s="333" t="s">
        <v>429</v>
      </c>
      <c r="B16" s="333" t="s">
        <v>430</v>
      </c>
      <c r="C16" s="484">
        <f>'WP II-E-1a Adj 1'!L16</f>
        <v>38059655.950000003</v>
      </c>
      <c r="D16" s="335">
        <v>1.6400000000000001E-2</v>
      </c>
      <c r="E16" s="334">
        <f t="shared" si="0"/>
        <v>624178.35758000007</v>
      </c>
      <c r="F16" s="335">
        <v>1.7299999999999999E-2</v>
      </c>
      <c r="G16" s="334">
        <f t="shared" si="1"/>
        <v>658432.04793500004</v>
      </c>
      <c r="H16" s="334">
        <f t="shared" si="2"/>
        <v>34253.69035499997</v>
      </c>
      <c r="I16" s="481">
        <v>1.7299999999999999E-2</v>
      </c>
      <c r="J16" s="334">
        <f t="shared" si="3"/>
        <v>658432.04793500004</v>
      </c>
      <c r="K16" s="484">
        <f t="shared" si="4"/>
        <v>0</v>
      </c>
      <c r="L16" s="573">
        <f>'As Filed II-E-1'!L30/'As Filed II-E-1'!K30</f>
        <v>1</v>
      </c>
      <c r="M16" s="486">
        <f t="shared" si="5"/>
        <v>0</v>
      </c>
      <c r="N16" s="486">
        <f t="shared" si="6"/>
        <v>0</v>
      </c>
    </row>
    <row r="17" spans="1:17">
      <c r="A17" s="333" t="s">
        <v>431</v>
      </c>
      <c r="B17" s="333" t="s">
        <v>432</v>
      </c>
      <c r="C17" s="484">
        <f>'WP II-E-1a Adj 1'!L17</f>
        <v>14602902.220000001</v>
      </c>
      <c r="D17" s="335">
        <v>2.4500000000000001E-2</v>
      </c>
      <c r="E17" s="334">
        <f t="shared" si="0"/>
        <v>357771.10439000005</v>
      </c>
      <c r="F17" s="335">
        <v>2.35E-2</v>
      </c>
      <c r="G17" s="334">
        <f t="shared" si="1"/>
        <v>343168.20217</v>
      </c>
      <c r="H17" s="334">
        <f t="shared" si="2"/>
        <v>-14602.902220000047</v>
      </c>
      <c r="I17" s="481">
        <v>2.35E-2</v>
      </c>
      <c r="J17" s="334">
        <f t="shared" si="3"/>
        <v>343168.20217</v>
      </c>
      <c r="K17" s="484">
        <f t="shared" si="4"/>
        <v>0</v>
      </c>
      <c r="L17" s="573">
        <f>'As Filed II-E-1'!L31/'As Filed II-E-1'!K31</f>
        <v>1</v>
      </c>
      <c r="M17" s="486">
        <f t="shared" si="5"/>
        <v>0</v>
      </c>
      <c r="N17" s="486">
        <f t="shared" si="6"/>
        <v>0</v>
      </c>
    </row>
    <row r="18" spans="1:17">
      <c r="A18" s="333" t="s">
        <v>433</v>
      </c>
      <c r="B18" s="333" t="s">
        <v>434</v>
      </c>
      <c r="C18" s="484">
        <f>'WP II-E-1a Adj 1'!L18</f>
        <v>81533231.329999998</v>
      </c>
      <c r="D18" s="335">
        <v>1.7100000000000001E-2</v>
      </c>
      <c r="E18" s="334">
        <f t="shared" si="0"/>
        <v>1394218.255743</v>
      </c>
      <c r="F18" s="335">
        <v>1.9E-2</v>
      </c>
      <c r="G18" s="334">
        <f t="shared" si="1"/>
        <v>1549131.39527</v>
      </c>
      <c r="H18" s="334">
        <f t="shared" si="2"/>
        <v>154913.13952700002</v>
      </c>
      <c r="I18" s="481">
        <v>1.9E-2</v>
      </c>
      <c r="J18" s="334">
        <f t="shared" si="3"/>
        <v>1549131.39527</v>
      </c>
      <c r="K18" s="484">
        <f t="shared" si="4"/>
        <v>0</v>
      </c>
      <c r="L18" s="573">
        <f>'As Filed II-E-1'!L32/'As Filed II-E-1'!K32</f>
        <v>1</v>
      </c>
      <c r="M18" s="574">
        <f t="shared" si="5"/>
        <v>0</v>
      </c>
      <c r="N18" s="574">
        <f t="shared" si="6"/>
        <v>0</v>
      </c>
    </row>
    <row r="19" spans="1:17">
      <c r="A19" s="679" t="s">
        <v>435</v>
      </c>
      <c r="B19" s="679">
        <v>0</v>
      </c>
      <c r="C19" s="568">
        <f>SUM(C10:C18)</f>
        <v>3009456497.5067153</v>
      </c>
      <c r="D19" s="336" t="s">
        <v>436</v>
      </c>
      <c r="E19" s="336">
        <f>SUM(E10:E18)</f>
        <v>69541588.169099927</v>
      </c>
      <c r="F19" s="336" t="s">
        <v>436</v>
      </c>
      <c r="G19" s="336">
        <f>SUM(G10:G18)</f>
        <v>68588925.664015397</v>
      </c>
      <c r="H19" s="336">
        <f>SUM(H10:H18)</f>
        <v>-952662.50508453976</v>
      </c>
      <c r="I19" s="336" t="s">
        <v>436</v>
      </c>
      <c r="J19" s="336">
        <f>SUM(J10:J18)</f>
        <v>64873428.239171237</v>
      </c>
      <c r="K19" s="568">
        <f>SUM(K10:K18)</f>
        <v>-3715497.4248441495</v>
      </c>
      <c r="L19" s="573"/>
      <c r="M19" s="489">
        <f>SUM(M10:M18)</f>
        <v>-3622366.5528976694</v>
      </c>
      <c r="N19" s="489">
        <f>SUM(N10:N18)</f>
        <v>-93130.871946480358</v>
      </c>
    </row>
    <row r="20" spans="1:17">
      <c r="A20" s="330" t="s">
        <v>436</v>
      </c>
      <c r="B20" s="330" t="s">
        <v>436</v>
      </c>
      <c r="C20" s="334" t="s">
        <v>436</v>
      </c>
      <c r="D20" s="334" t="s">
        <v>436</v>
      </c>
      <c r="E20" s="337" t="s">
        <v>436</v>
      </c>
      <c r="F20" s="335" t="s">
        <v>436</v>
      </c>
      <c r="G20" s="334" t="s">
        <v>436</v>
      </c>
      <c r="H20" s="334" t="s">
        <v>436</v>
      </c>
      <c r="I20" s="335" t="s">
        <v>436</v>
      </c>
      <c r="J20" s="334" t="s">
        <v>436</v>
      </c>
      <c r="K20" s="484" t="s">
        <v>436</v>
      </c>
      <c r="L20" s="573"/>
      <c r="M20" s="487"/>
      <c r="N20" s="487"/>
    </row>
    <row r="21" spans="1:17">
      <c r="A21" s="676" t="s">
        <v>437</v>
      </c>
      <c r="B21" s="677">
        <v>0</v>
      </c>
      <c r="C21" s="677">
        <v>0</v>
      </c>
      <c r="D21" s="677">
        <v>0</v>
      </c>
      <c r="E21" s="337"/>
      <c r="F21" s="335"/>
      <c r="G21" s="334"/>
      <c r="H21" s="334" t="s">
        <v>436</v>
      </c>
      <c r="I21" s="335"/>
      <c r="J21" s="334"/>
      <c r="K21" s="484" t="s">
        <v>436</v>
      </c>
      <c r="L21" s="573"/>
      <c r="M21" s="487"/>
      <c r="N21" s="487"/>
    </row>
    <row r="22" spans="1:17">
      <c r="A22" s="333" t="s">
        <v>438</v>
      </c>
      <c r="B22" s="333" t="s">
        <v>418</v>
      </c>
      <c r="C22" s="484">
        <f>'WP II-E-1a Adj 1'!L22</f>
        <v>1175408.31</v>
      </c>
      <c r="D22" s="335">
        <v>1.4200000000000001E-2</v>
      </c>
      <c r="E22" s="334">
        <f t="shared" ref="E22:E33" si="7">D22*C22</f>
        <v>16690.798002000003</v>
      </c>
      <c r="F22" s="335">
        <v>1.55E-2</v>
      </c>
      <c r="G22" s="334">
        <f t="shared" ref="G22:G33" si="8">F22*C22</f>
        <v>18218.828805000001</v>
      </c>
      <c r="H22" s="334">
        <f t="shared" ref="H22:H33" si="9">G22-E22</f>
        <v>1528.0308029999978</v>
      </c>
      <c r="I22" s="481">
        <v>1.55E-2</v>
      </c>
      <c r="J22" s="334">
        <f t="shared" ref="J22:J33" si="10">I22*C22</f>
        <v>18218.828805000001</v>
      </c>
      <c r="K22" s="484">
        <f t="shared" ref="K22:K33" si="11">J22-G22</f>
        <v>0</v>
      </c>
      <c r="L22" s="573">
        <f>'As Filed II-E-1'!L38/'As Filed II-E-1'!K38</f>
        <v>5.1932055848746161E-2</v>
      </c>
      <c r="M22" s="486">
        <f t="shared" ref="M22:M33" si="12">K22*L22</f>
        <v>0</v>
      </c>
      <c r="N22" s="486">
        <f t="shared" ref="N22:N33" si="13">K22-M22</f>
        <v>0</v>
      </c>
    </row>
    <row r="23" spans="1:17">
      <c r="A23" s="333" t="s">
        <v>439</v>
      </c>
      <c r="B23" s="333" t="s">
        <v>420</v>
      </c>
      <c r="C23" s="484">
        <f>'WP II-E-1a Adj 1'!L23</f>
        <v>105322417.45</v>
      </c>
      <c r="D23" s="335">
        <v>1.6199999999999999E-2</v>
      </c>
      <c r="E23" s="334">
        <f t="shared" si="7"/>
        <v>1706223.1626899999</v>
      </c>
      <c r="F23" s="335">
        <v>1.6799999999999999E-2</v>
      </c>
      <c r="G23" s="334">
        <f t="shared" si="8"/>
        <v>1769416.6131599999</v>
      </c>
      <c r="H23" s="334">
        <f t="shared" si="9"/>
        <v>63193.45047000004</v>
      </c>
      <c r="I23" s="481">
        <v>1.6799999999999999E-2</v>
      </c>
      <c r="J23" s="334">
        <f t="shared" si="10"/>
        <v>1769416.6131599999</v>
      </c>
      <c r="K23" s="484">
        <f t="shared" si="11"/>
        <v>0</v>
      </c>
      <c r="L23" s="573">
        <f>'As Filed II-E-1'!L39/'As Filed II-E-1'!K39</f>
        <v>0.34622153662406285</v>
      </c>
      <c r="M23" s="486">
        <f t="shared" si="12"/>
        <v>0</v>
      </c>
      <c r="N23" s="486">
        <f t="shared" si="13"/>
        <v>0</v>
      </c>
    </row>
    <row r="24" spans="1:17">
      <c r="A24" s="333" t="s">
        <v>440</v>
      </c>
      <c r="B24" s="333" t="s">
        <v>422</v>
      </c>
      <c r="C24" s="484">
        <f>'WP II-E-1a Adj 1'!L24</f>
        <v>1210967165.25</v>
      </c>
      <c r="D24" s="335">
        <v>1.84E-2</v>
      </c>
      <c r="E24" s="334">
        <f t="shared" si="7"/>
        <v>22281795.840599999</v>
      </c>
      <c r="F24" s="335">
        <v>2.1399999999999999E-2</v>
      </c>
      <c r="G24" s="334">
        <f t="shared" si="8"/>
        <v>25914697.336349998</v>
      </c>
      <c r="H24" s="334">
        <f t="shared" si="9"/>
        <v>3632901.4957499988</v>
      </c>
      <c r="I24" s="481">
        <v>1.7600000000000001E-2</v>
      </c>
      <c r="J24" s="334">
        <f t="shared" si="10"/>
        <v>21313022.108400002</v>
      </c>
      <c r="K24" s="484">
        <f t="shared" si="11"/>
        <v>-4601675.2279499955</v>
      </c>
      <c r="L24" s="573">
        <f>'As Filed II-E-1'!L40/'As Filed II-E-1'!K40</f>
        <v>0.37401766084061888</v>
      </c>
      <c r="M24" s="486">
        <f t="shared" si="12"/>
        <v>-1721107.804706079</v>
      </c>
      <c r="N24" s="486">
        <f t="shared" si="13"/>
        <v>-2880567.4232439166</v>
      </c>
    </row>
    <row r="25" spans="1:17">
      <c r="A25" s="333" t="s">
        <v>441</v>
      </c>
      <c r="B25" s="333" t="s">
        <v>442</v>
      </c>
      <c r="C25" s="484">
        <f>'WP II-E-1a Adj 1'!L25</f>
        <v>833782046.80999994</v>
      </c>
      <c r="D25" s="335">
        <v>3.6400000000000002E-2</v>
      </c>
      <c r="E25" s="334">
        <f t="shared" si="7"/>
        <v>30349666.503883999</v>
      </c>
      <c r="F25" s="335">
        <v>3.8399999999999997E-2</v>
      </c>
      <c r="G25" s="334">
        <f t="shared" si="8"/>
        <v>32017230.597503994</v>
      </c>
      <c r="H25" s="334">
        <f t="shared" si="9"/>
        <v>1667564.0936199948</v>
      </c>
      <c r="I25" s="481">
        <v>2.8400000000000002E-2</v>
      </c>
      <c r="J25" s="334">
        <f t="shared" si="10"/>
        <v>23679410.129404001</v>
      </c>
      <c r="K25" s="484">
        <f t="shared" si="11"/>
        <v>-8337820.4680999927</v>
      </c>
      <c r="L25" s="573">
        <f>'As Filed II-E-1'!L41/'As Filed II-E-1'!K41</f>
        <v>0</v>
      </c>
      <c r="M25" s="486">
        <f t="shared" si="12"/>
        <v>0</v>
      </c>
      <c r="N25" s="486">
        <f t="shared" si="13"/>
        <v>-8337820.4680999927</v>
      </c>
      <c r="P25" s="483"/>
      <c r="Q25" s="483"/>
    </row>
    <row r="26" spans="1:17">
      <c r="A26" s="333" t="s">
        <v>443</v>
      </c>
      <c r="B26" s="333" t="s">
        <v>444</v>
      </c>
      <c r="C26" s="484">
        <f>'WP II-E-1a Adj 1'!L26</f>
        <v>1006623231.54</v>
      </c>
      <c r="D26" s="335">
        <v>2.7400000000000001E-2</v>
      </c>
      <c r="E26" s="334">
        <f t="shared" si="7"/>
        <v>27581476.544195998</v>
      </c>
      <c r="F26" s="335">
        <v>3.2399999999999998E-2</v>
      </c>
      <c r="G26" s="334">
        <f t="shared" si="8"/>
        <v>32614592.701895997</v>
      </c>
      <c r="H26" s="334">
        <f t="shared" si="9"/>
        <v>5033116.1576999985</v>
      </c>
      <c r="I26" s="481">
        <v>3.0499999999999999E-2</v>
      </c>
      <c r="J26" s="334">
        <f t="shared" si="10"/>
        <v>30702008.561969999</v>
      </c>
      <c r="K26" s="484">
        <f t="shared" si="11"/>
        <v>-1912584.1399259977</v>
      </c>
      <c r="L26" s="573">
        <f>'As Filed II-E-1'!L42/'As Filed II-E-1'!K42</f>
        <v>0</v>
      </c>
      <c r="M26" s="486">
        <f t="shared" si="12"/>
        <v>0</v>
      </c>
      <c r="N26" s="486">
        <f t="shared" si="13"/>
        <v>-1912584.1399259977</v>
      </c>
      <c r="P26" s="483"/>
      <c r="Q26" s="483"/>
    </row>
    <row r="27" spans="1:17">
      <c r="A27" s="333" t="s">
        <v>445</v>
      </c>
      <c r="B27" s="333" t="s">
        <v>430</v>
      </c>
      <c r="C27" s="484">
        <f>'WP II-E-1a Adj 1'!L27</f>
        <v>577770370.12</v>
      </c>
      <c r="D27" s="335">
        <v>2.53E-2</v>
      </c>
      <c r="E27" s="334">
        <f t="shared" si="7"/>
        <v>14617590.364035999</v>
      </c>
      <c r="F27" s="335">
        <v>1.9599999999999999E-2</v>
      </c>
      <c r="G27" s="334">
        <f t="shared" si="8"/>
        <v>11324299.254352</v>
      </c>
      <c r="H27" s="334">
        <f t="shared" si="9"/>
        <v>-3293291.1096839998</v>
      </c>
      <c r="I27" s="481">
        <v>1.83E-2</v>
      </c>
      <c r="J27" s="334">
        <f t="shared" si="10"/>
        <v>10573197.773196001</v>
      </c>
      <c r="K27" s="484">
        <f t="shared" si="11"/>
        <v>-751101.481155999</v>
      </c>
      <c r="L27" s="573">
        <f>'As Filed II-E-1'!L43/'As Filed II-E-1'!K43</f>
        <v>0</v>
      </c>
      <c r="M27" s="486">
        <f t="shared" si="12"/>
        <v>0</v>
      </c>
      <c r="N27" s="486">
        <f t="shared" si="13"/>
        <v>-751101.481155999</v>
      </c>
      <c r="P27" s="483"/>
      <c r="Q27" s="483"/>
    </row>
    <row r="28" spans="1:17">
      <c r="A28" s="333" t="s">
        <v>446</v>
      </c>
      <c r="B28" s="333" t="s">
        <v>432</v>
      </c>
      <c r="C28" s="484">
        <f>'WP II-E-1a Adj 1'!L28</f>
        <v>969729327.42999995</v>
      </c>
      <c r="D28" s="335">
        <v>3.27E-2</v>
      </c>
      <c r="E28" s="334">
        <f t="shared" si="7"/>
        <v>31710149.006960999</v>
      </c>
      <c r="F28" s="335">
        <v>3.3399999999999999E-2</v>
      </c>
      <c r="G28" s="334">
        <f t="shared" si="8"/>
        <v>32388959.536161996</v>
      </c>
      <c r="H28" s="334">
        <f t="shared" si="9"/>
        <v>678810.5292009972</v>
      </c>
      <c r="I28" s="481">
        <v>2.87E-2</v>
      </c>
      <c r="J28" s="334">
        <f t="shared" si="10"/>
        <v>27831231.697240997</v>
      </c>
      <c r="K28" s="484">
        <f t="shared" si="11"/>
        <v>-4557727.8389209993</v>
      </c>
      <c r="L28" s="573">
        <f>'As Filed II-E-1'!L44/'As Filed II-E-1'!K44</f>
        <v>0</v>
      </c>
      <c r="M28" s="486">
        <f t="shared" si="12"/>
        <v>0</v>
      </c>
      <c r="N28" s="486">
        <f t="shared" si="13"/>
        <v>-4557727.8389209993</v>
      </c>
      <c r="P28" s="483"/>
      <c r="Q28" s="483"/>
    </row>
    <row r="29" spans="1:17">
      <c r="A29" s="333" t="s">
        <v>447</v>
      </c>
      <c r="B29" s="333" t="s">
        <v>448</v>
      </c>
      <c r="C29" s="484">
        <f>'WP II-E-1a Adj 1'!L29</f>
        <v>1363279363.9232841</v>
      </c>
      <c r="D29" s="335">
        <v>3.0700000000000002E-2</v>
      </c>
      <c r="E29" s="334">
        <f t="shared" si="7"/>
        <v>41852676.472444825</v>
      </c>
      <c r="F29" s="335">
        <v>3.7100000000000001E-2</v>
      </c>
      <c r="G29" s="334">
        <f t="shared" si="8"/>
        <v>50577664.401553839</v>
      </c>
      <c r="H29" s="334">
        <f t="shared" si="9"/>
        <v>8724987.9291090146</v>
      </c>
      <c r="I29" s="481">
        <v>2.87E-2</v>
      </c>
      <c r="J29" s="334">
        <f t="shared" si="10"/>
        <v>39126117.744598255</v>
      </c>
      <c r="K29" s="484">
        <f t="shared" si="11"/>
        <v>-11451546.656955585</v>
      </c>
      <c r="L29" s="573">
        <f>'As Filed II-E-1'!L45/'As Filed II-E-1'!K45</f>
        <v>0</v>
      </c>
      <c r="M29" s="486">
        <f t="shared" si="12"/>
        <v>0</v>
      </c>
      <c r="N29" s="486">
        <f t="shared" si="13"/>
        <v>-11451546.656955585</v>
      </c>
      <c r="P29" s="483"/>
      <c r="Q29" s="483"/>
    </row>
    <row r="30" spans="1:17">
      <c r="A30" s="333" t="s">
        <v>449</v>
      </c>
      <c r="B30" s="333" t="s">
        <v>450</v>
      </c>
      <c r="C30" s="484">
        <f>'WP II-E-1a Adj 1'!L30</f>
        <v>200436671.19999999</v>
      </c>
      <c r="D30" s="335">
        <v>2.9700000000000001E-2</v>
      </c>
      <c r="E30" s="334">
        <f t="shared" si="7"/>
        <v>5952969.1346399998</v>
      </c>
      <c r="F30" s="335">
        <v>3.7600000000000001E-2</v>
      </c>
      <c r="G30" s="334">
        <f t="shared" si="8"/>
        <v>7536418.8371200003</v>
      </c>
      <c r="H30" s="334">
        <f t="shared" si="9"/>
        <v>1583449.7024800004</v>
      </c>
      <c r="I30" s="481">
        <v>3.7600000000000001E-2</v>
      </c>
      <c r="J30" s="334">
        <f t="shared" si="10"/>
        <v>7536418.8371200003</v>
      </c>
      <c r="K30" s="484">
        <f t="shared" si="11"/>
        <v>0</v>
      </c>
      <c r="L30" s="573">
        <f>'As Filed II-E-1'!L46/'As Filed II-E-1'!K46</f>
        <v>0</v>
      </c>
      <c r="M30" s="486">
        <f t="shared" si="12"/>
        <v>0</v>
      </c>
      <c r="N30" s="486">
        <f t="shared" si="13"/>
        <v>0</v>
      </c>
      <c r="P30" s="483"/>
      <c r="Q30" s="483"/>
    </row>
    <row r="31" spans="1:17">
      <c r="A31" s="333" t="s">
        <v>451</v>
      </c>
      <c r="B31" s="333" t="s">
        <v>452</v>
      </c>
      <c r="C31" s="484">
        <f>'WP II-E-1a Adj 1'!L31</f>
        <v>78336384.469999999</v>
      </c>
      <c r="D31" s="335">
        <v>4.6600000000000003E-2</v>
      </c>
      <c r="E31" s="334">
        <f>D31*C31</f>
        <v>3650475.5163020003</v>
      </c>
      <c r="F31" s="335">
        <v>3.32E-2</v>
      </c>
      <c r="G31" s="334">
        <f>F31*C31</f>
        <v>2600767.964404</v>
      </c>
      <c r="H31" s="334">
        <f>G31-E31</f>
        <v>-1049707.5518980003</v>
      </c>
      <c r="I31" s="481">
        <v>3.32E-2</v>
      </c>
      <c r="J31" s="334">
        <f t="shared" si="10"/>
        <v>2600767.964404</v>
      </c>
      <c r="K31" s="484">
        <f t="shared" si="11"/>
        <v>0</v>
      </c>
      <c r="L31" s="573">
        <f>'As Filed II-E-1'!L47/'As Filed II-E-1'!K47</f>
        <v>0</v>
      </c>
      <c r="M31" s="486">
        <f t="shared" si="12"/>
        <v>0</v>
      </c>
      <c r="N31" s="486">
        <f t="shared" si="13"/>
        <v>0</v>
      </c>
      <c r="P31" s="483"/>
      <c r="Q31" s="483"/>
    </row>
    <row r="32" spans="1:17">
      <c r="A32" s="333" t="s">
        <v>453</v>
      </c>
      <c r="B32" s="333" t="s">
        <v>454</v>
      </c>
      <c r="C32" s="484">
        <f>'WP II-E-1a Adj 1'!L32</f>
        <v>111786464.64</v>
      </c>
      <c r="D32" s="335">
        <v>0.1429</v>
      </c>
      <c r="E32" s="334">
        <f>D32*C32</f>
        <v>15974285.797056001</v>
      </c>
      <c r="F32" s="335">
        <v>4.7699999999999999E-2</v>
      </c>
      <c r="G32" s="334">
        <f>F32*C32</f>
        <v>5332214.3633279996</v>
      </c>
      <c r="H32" s="334">
        <f>G32-E32</f>
        <v>-10642071.433728002</v>
      </c>
      <c r="I32" s="481">
        <v>4.7699999999999999E-2</v>
      </c>
      <c r="J32" s="334">
        <f t="shared" si="10"/>
        <v>5332214.3633279996</v>
      </c>
      <c r="K32" s="484">
        <f t="shared" si="11"/>
        <v>0</v>
      </c>
      <c r="L32" s="573">
        <v>0</v>
      </c>
      <c r="M32" s="486">
        <f t="shared" si="12"/>
        <v>0</v>
      </c>
      <c r="N32" s="486">
        <f t="shared" si="13"/>
        <v>0</v>
      </c>
      <c r="P32" s="483"/>
      <c r="Q32" s="483"/>
    </row>
    <row r="33" spans="1:18">
      <c r="A33" s="679" t="s">
        <v>455</v>
      </c>
      <c r="B33" s="679" t="s">
        <v>456</v>
      </c>
      <c r="C33" s="484">
        <f>'WP II-E-1a Adj 1'!L33</f>
        <v>614019489.25999999</v>
      </c>
      <c r="D33" s="335">
        <v>3.4500000000000003E-2</v>
      </c>
      <c r="E33" s="334">
        <f t="shared" si="7"/>
        <v>21183672.379470002</v>
      </c>
      <c r="F33" s="335">
        <v>3.09E-2</v>
      </c>
      <c r="G33" s="334">
        <f t="shared" si="8"/>
        <v>18973202.218134001</v>
      </c>
      <c r="H33" s="334">
        <f t="shared" si="9"/>
        <v>-2210470.161336001</v>
      </c>
      <c r="I33" s="481">
        <v>3.09E-2</v>
      </c>
      <c r="J33" s="334">
        <f t="shared" si="10"/>
        <v>18973202.218134001</v>
      </c>
      <c r="K33" s="484">
        <f t="shared" si="11"/>
        <v>0</v>
      </c>
      <c r="L33" s="573">
        <f>'As Filed II-E-1'!L49/'As Filed II-E-1'!K49</f>
        <v>0</v>
      </c>
      <c r="M33" s="574">
        <f t="shared" si="12"/>
        <v>0</v>
      </c>
      <c r="N33" s="574">
        <f t="shared" si="13"/>
        <v>0</v>
      </c>
      <c r="P33" s="483"/>
      <c r="Q33" s="483"/>
    </row>
    <row r="34" spans="1:18" ht="12.75" customHeight="1">
      <c r="A34" s="674" t="s">
        <v>457</v>
      </c>
      <c r="B34" s="675"/>
      <c r="C34" s="569">
        <f>SUM(C22:C33)</f>
        <v>7073228340.403285</v>
      </c>
      <c r="D34" s="336"/>
      <c r="E34" s="338">
        <f>SUM(E22:E33)</f>
        <v>216877671.52028179</v>
      </c>
      <c r="F34" s="338"/>
      <c r="G34" s="338">
        <f>SUM(G22:G33)</f>
        <v>221067682.65276879</v>
      </c>
      <c r="H34" s="338">
        <f>SUM(H22:H33)</f>
        <v>4190011.1324870028</v>
      </c>
      <c r="I34" s="338"/>
      <c r="J34" s="338">
        <f>SUM(J22:J33)</f>
        <v>189455226.83976024</v>
      </c>
      <c r="K34" s="569">
        <f>SUM(K22:K33)</f>
        <v>-31612455.813008569</v>
      </c>
      <c r="L34" s="573"/>
      <c r="M34" s="489">
        <f>SUM(M22:M33)</f>
        <v>-1721107.804706079</v>
      </c>
      <c r="N34" s="489">
        <f>SUM(N22:N33)</f>
        <v>-29891348.008302491</v>
      </c>
      <c r="P34" s="483"/>
      <c r="Q34" s="483"/>
    </row>
    <row r="35" spans="1:18">
      <c r="A35" s="330" t="s">
        <v>436</v>
      </c>
      <c r="D35" s="334"/>
      <c r="E35" s="337"/>
      <c r="K35" s="487"/>
      <c r="L35" s="573"/>
      <c r="M35" s="487"/>
      <c r="N35" s="487"/>
      <c r="P35" s="483"/>
      <c r="Q35" s="483"/>
      <c r="R35" s="482"/>
    </row>
    <row r="36" spans="1:18">
      <c r="A36" s="676" t="s">
        <v>458</v>
      </c>
      <c r="B36" s="677">
        <v>0</v>
      </c>
      <c r="C36" s="677">
        <v>0</v>
      </c>
      <c r="D36" s="677">
        <v>0</v>
      </c>
      <c r="E36" s="337"/>
      <c r="K36" s="487"/>
      <c r="L36" s="573"/>
      <c r="M36" s="487"/>
      <c r="N36" s="487"/>
    </row>
    <row r="37" spans="1:18">
      <c r="A37" s="333" t="s">
        <v>459</v>
      </c>
      <c r="B37" s="333" t="s">
        <v>418</v>
      </c>
      <c r="C37" s="484">
        <f>'WP II-E-1a Adj 1'!L37</f>
        <v>154399.82999999999</v>
      </c>
      <c r="D37" s="335">
        <v>2.01E-2</v>
      </c>
      <c r="E37" s="334">
        <f>D37*C37</f>
        <v>3103.4365829999997</v>
      </c>
      <c r="F37" s="335">
        <v>1.7999999999999999E-2</v>
      </c>
      <c r="G37" s="334">
        <f>F37*C37</f>
        <v>2779.1969399999994</v>
      </c>
      <c r="H37" s="334">
        <f>G37-E37</f>
        <v>-324.23964300000034</v>
      </c>
      <c r="I37" s="481">
        <v>1.7999999999999999E-2</v>
      </c>
      <c r="J37" s="334">
        <f t="shared" ref="J37:J41" si="14">I37*C37</f>
        <v>2779.1969399999994</v>
      </c>
      <c r="K37" s="484">
        <f t="shared" ref="K37:K41" si="15">J37-G37</f>
        <v>0</v>
      </c>
      <c r="L37" s="573">
        <v>0</v>
      </c>
      <c r="M37" s="486">
        <f t="shared" ref="M37:M41" si="16">K37*L37</f>
        <v>0</v>
      </c>
      <c r="N37" s="486">
        <f t="shared" ref="N37:N41" si="17">K37-M37</f>
        <v>0</v>
      </c>
    </row>
    <row r="38" spans="1:18">
      <c r="A38" s="333" t="s">
        <v>460</v>
      </c>
      <c r="B38" s="333" t="s">
        <v>420</v>
      </c>
      <c r="C38" s="484">
        <f>'WP II-E-1a Adj 1'!L38</f>
        <v>242412872.22999999</v>
      </c>
      <c r="D38" s="335">
        <v>2.4500000000000001E-2</v>
      </c>
      <c r="E38" s="334">
        <f>D38*C38</f>
        <v>5939115.3696349999</v>
      </c>
      <c r="F38" s="335">
        <v>2.0500000000000001E-2</v>
      </c>
      <c r="G38" s="334">
        <f>F38*C38</f>
        <v>4969463.8807150004</v>
      </c>
      <c r="H38" s="334">
        <f>G38-E38</f>
        <v>-969651.48891999945</v>
      </c>
      <c r="I38" s="481">
        <v>1.5599999999999999E-2</v>
      </c>
      <c r="J38" s="334">
        <f t="shared" si="14"/>
        <v>3781640.8067879998</v>
      </c>
      <c r="K38" s="484">
        <f t="shared" si="15"/>
        <v>-1187823.0739270006</v>
      </c>
      <c r="L38" s="573">
        <f>'As Filed II-E-1'!L61/'As Filed II-E-1'!K61</f>
        <v>0.12424320863383882</v>
      </c>
      <c r="M38" s="486">
        <f t="shared" si="16"/>
        <v>-147578.94999400008</v>
      </c>
      <c r="N38" s="486">
        <f t="shared" si="17"/>
        <v>-1040244.1239330005</v>
      </c>
    </row>
    <row r="39" spans="1:18">
      <c r="A39" s="333" t="s">
        <v>461</v>
      </c>
      <c r="B39" s="333" t="s">
        <v>462</v>
      </c>
      <c r="C39" s="484">
        <f>'WP II-E-1a Adj 1'!L39</f>
        <v>136240718.44999999</v>
      </c>
      <c r="D39" s="335">
        <v>7.6300000000000007E-2</v>
      </c>
      <c r="E39" s="334">
        <f>D39*C39</f>
        <v>10395166.817735</v>
      </c>
      <c r="F39" s="335">
        <v>6.7299999999999999E-2</v>
      </c>
      <c r="G39" s="334">
        <f>F39*C39</f>
        <v>9169000.3516849987</v>
      </c>
      <c r="H39" s="334">
        <f>G39-E39</f>
        <v>-1226166.4660500009</v>
      </c>
      <c r="I39" s="481">
        <v>6.7299999999999999E-2</v>
      </c>
      <c r="J39" s="334">
        <f t="shared" si="14"/>
        <v>9169000.3516849987</v>
      </c>
      <c r="K39" s="484">
        <f t="shared" si="15"/>
        <v>0</v>
      </c>
      <c r="L39" s="485" t="s">
        <v>607</v>
      </c>
      <c r="M39" s="486">
        <v>0</v>
      </c>
      <c r="N39" s="486">
        <v>0</v>
      </c>
    </row>
    <row r="40" spans="1:18">
      <c r="A40" s="333" t="s">
        <v>463</v>
      </c>
      <c r="B40" s="333" t="s">
        <v>464</v>
      </c>
      <c r="C40" s="484">
        <f>'WP II-E-1a Adj 1'!L40</f>
        <v>23947280.010000002</v>
      </c>
      <c r="D40" s="335">
        <v>4.3999999999999997E-2</v>
      </c>
      <c r="E40" s="334">
        <f>D40*C40</f>
        <v>1053680.3204399999</v>
      </c>
      <c r="F40" s="335">
        <v>5.0999999999999997E-2</v>
      </c>
      <c r="G40" s="334">
        <f>F40*C40</f>
        <v>1221311.28051</v>
      </c>
      <c r="H40" s="334">
        <f>G40-E40</f>
        <v>167630.96007000003</v>
      </c>
      <c r="I40" s="481">
        <v>5.0999999999999997E-2</v>
      </c>
      <c r="J40" s="334">
        <f t="shared" si="14"/>
        <v>1221311.28051</v>
      </c>
      <c r="K40" s="484">
        <f t="shared" si="15"/>
        <v>0</v>
      </c>
      <c r="L40" s="485" t="s">
        <v>607</v>
      </c>
      <c r="M40" s="486">
        <v>0</v>
      </c>
      <c r="N40" s="486">
        <v>0</v>
      </c>
    </row>
    <row r="41" spans="1:18">
      <c r="A41" s="333" t="s">
        <v>465</v>
      </c>
      <c r="B41" s="333" t="s">
        <v>466</v>
      </c>
      <c r="C41" s="484">
        <f>'WP II-E-1a Adj 1'!L41</f>
        <v>339003445.82999998</v>
      </c>
      <c r="D41" s="335">
        <v>4.2099999999999999E-2</v>
      </c>
      <c r="E41" s="334">
        <f>C41*D41</f>
        <v>14272045.069442999</v>
      </c>
      <c r="F41" s="335">
        <v>5.0799999999999998E-2</v>
      </c>
      <c r="G41" s="334">
        <f>F41*C41</f>
        <v>17221375.048163999</v>
      </c>
      <c r="H41" s="334">
        <f>G41-E41</f>
        <v>2949329.9787210003</v>
      </c>
      <c r="I41" s="481">
        <v>5.0799999999999998E-2</v>
      </c>
      <c r="J41" s="334">
        <f t="shared" si="14"/>
        <v>17221375.048163999</v>
      </c>
      <c r="K41" s="484">
        <f t="shared" si="15"/>
        <v>0</v>
      </c>
      <c r="L41" s="573">
        <f>'As Filed II-E-1'!L68/'As Filed II-E-1'!K68</f>
        <v>0.20030000041104559</v>
      </c>
      <c r="M41" s="486">
        <f t="shared" si="16"/>
        <v>0</v>
      </c>
      <c r="N41" s="486">
        <f t="shared" si="17"/>
        <v>0</v>
      </c>
    </row>
    <row r="42" spans="1:18">
      <c r="C42" s="487"/>
      <c r="K42" s="487"/>
      <c r="L42" s="573"/>
      <c r="M42" s="487"/>
      <c r="N42" s="487"/>
    </row>
    <row r="43" spans="1:18" ht="12.75" customHeight="1">
      <c r="A43" s="674" t="s">
        <v>467</v>
      </c>
      <c r="B43" s="675">
        <v>0</v>
      </c>
      <c r="C43" s="568">
        <f>SUM(C37:C41)</f>
        <v>741758716.3499999</v>
      </c>
      <c r="D43" s="336"/>
      <c r="E43" s="336">
        <f>SUM(E37:E41)</f>
        <v>31663111.013836</v>
      </c>
      <c r="F43" s="336"/>
      <c r="G43" s="336">
        <f>SUM(G37:G41)</f>
        <v>32583929.758013997</v>
      </c>
      <c r="H43" s="336">
        <f>SUM(H37:H41)</f>
        <v>920818.74417799991</v>
      </c>
      <c r="I43" s="336"/>
      <c r="J43" s="336">
        <f>SUM(J37:J41)</f>
        <v>31396106.684086997</v>
      </c>
      <c r="K43" s="568">
        <f>SUM(K37:K41)</f>
        <v>-1187823.0739270006</v>
      </c>
      <c r="L43" s="573"/>
      <c r="M43" s="489">
        <f>SUM(M37:M42)</f>
        <v>-147578.94999400008</v>
      </c>
      <c r="N43" s="489">
        <f>SUM(N37:N42)</f>
        <v>-1040244.1239330005</v>
      </c>
    </row>
    <row r="44" spans="1:18">
      <c r="K44" s="487"/>
      <c r="L44" s="573"/>
      <c r="M44" s="487"/>
      <c r="N44" s="487"/>
    </row>
    <row r="45" spans="1:18">
      <c r="K45" s="487"/>
      <c r="L45" s="573"/>
      <c r="M45" s="487"/>
      <c r="N45" s="487"/>
    </row>
    <row r="46" spans="1:18">
      <c r="K46" s="487"/>
      <c r="L46" s="573"/>
      <c r="M46" s="487"/>
      <c r="N46" s="487"/>
    </row>
    <row r="47" spans="1:18">
      <c r="A47" s="676" t="s">
        <v>468</v>
      </c>
      <c r="B47" s="677">
        <v>0</v>
      </c>
      <c r="C47" s="677">
        <v>0</v>
      </c>
      <c r="D47" s="677">
        <v>0</v>
      </c>
      <c r="K47" s="487"/>
      <c r="L47" s="573"/>
      <c r="M47" s="487"/>
      <c r="N47" s="487"/>
    </row>
    <row r="48" spans="1:18">
      <c r="A48" s="333" t="s">
        <v>469</v>
      </c>
      <c r="B48" s="333" t="s">
        <v>470</v>
      </c>
      <c r="C48" s="484">
        <f>'WP II-E-1a Adj 1'!L48</f>
        <v>11134603.390000001</v>
      </c>
      <c r="D48" s="335">
        <v>4.8000000000000001E-2</v>
      </c>
      <c r="E48" s="334">
        <f t="shared" ref="E48:E53" si="18">C48*D48</f>
        <v>534460.96272000007</v>
      </c>
      <c r="F48" s="335">
        <v>4.1700000000000001E-2</v>
      </c>
      <c r="G48" s="334">
        <f t="shared" ref="G48:G53" si="19">F48*C48</f>
        <v>464312.96136300004</v>
      </c>
      <c r="H48" s="334">
        <f t="shared" ref="H48:H53" si="20">G48-E48</f>
        <v>-70148.00135700003</v>
      </c>
      <c r="I48" s="481">
        <v>4.1700000000000001E-2</v>
      </c>
      <c r="J48" s="334">
        <f t="shared" ref="J48:J53" si="21">I48*C48</f>
        <v>464312.96136300004</v>
      </c>
      <c r="K48" s="484">
        <f t="shared" ref="K48:K53" si="22">J48-G48</f>
        <v>0</v>
      </c>
      <c r="L48" s="573">
        <f>'As Filed II-E-1'!L62/'As Filed II-E-1'!K62</f>
        <v>7.8854958658747532E-2</v>
      </c>
      <c r="M48" s="486">
        <f t="shared" ref="M48:M53" si="23">K48*L48</f>
        <v>0</v>
      </c>
      <c r="N48" s="486">
        <f t="shared" ref="N48:N53" si="24">K48-M48</f>
        <v>0</v>
      </c>
    </row>
    <row r="49" spans="1:14">
      <c r="A49" s="333" t="s">
        <v>471</v>
      </c>
      <c r="B49" s="333" t="s">
        <v>472</v>
      </c>
      <c r="C49" s="484">
        <f>'WP II-E-1a Adj 1'!L49</f>
        <v>210122.41</v>
      </c>
      <c r="D49" s="335">
        <v>5.4399999999999997E-2</v>
      </c>
      <c r="E49" s="334">
        <f t="shared" si="18"/>
        <v>11430.659104</v>
      </c>
      <c r="F49" s="335">
        <v>5.2600000000000001E-2</v>
      </c>
      <c r="G49" s="334">
        <f t="shared" si="19"/>
        <v>11052.438766000001</v>
      </c>
      <c r="H49" s="334">
        <f t="shared" si="20"/>
        <v>-378.22033799999917</v>
      </c>
      <c r="I49" s="481">
        <v>5.2600000000000001E-2</v>
      </c>
      <c r="J49" s="334">
        <f t="shared" si="21"/>
        <v>11052.438766000001</v>
      </c>
      <c r="K49" s="484">
        <f t="shared" si="22"/>
        <v>0</v>
      </c>
      <c r="L49" s="573">
        <f>'As Filed II-E-1'!L64/'As Filed II-E-1'!K64</f>
        <v>0.29599604249732336</v>
      </c>
      <c r="M49" s="486">
        <f t="shared" si="23"/>
        <v>0</v>
      </c>
      <c r="N49" s="486">
        <f t="shared" si="24"/>
        <v>0</v>
      </c>
    </row>
    <row r="50" spans="1:14">
      <c r="A50" s="333" t="s">
        <v>473</v>
      </c>
      <c r="B50" s="333" t="s">
        <v>474</v>
      </c>
      <c r="C50" s="484">
        <f>'WP II-E-1a Adj 1'!L50</f>
        <v>15431018.58</v>
      </c>
      <c r="D50" s="335">
        <v>5.6599999999999998E-2</v>
      </c>
      <c r="E50" s="334">
        <f t="shared" si="18"/>
        <v>873395.65162799996</v>
      </c>
      <c r="F50" s="335">
        <v>5.5599999999999997E-2</v>
      </c>
      <c r="G50" s="334">
        <f t="shared" si="19"/>
        <v>857964.63304799993</v>
      </c>
      <c r="H50" s="334">
        <f t="shared" si="20"/>
        <v>-15431.018580000033</v>
      </c>
      <c r="I50" s="481">
        <v>5.5599999999999997E-2</v>
      </c>
      <c r="J50" s="334">
        <f t="shared" si="21"/>
        <v>857964.63304799993</v>
      </c>
      <c r="K50" s="484">
        <f t="shared" si="22"/>
        <v>0</v>
      </c>
      <c r="L50" s="573">
        <f>'As Filed II-E-1'!L65/'As Filed II-E-1'!K65</f>
        <v>8.0204083326299771E-3</v>
      </c>
      <c r="M50" s="486">
        <f t="shared" si="23"/>
        <v>0</v>
      </c>
      <c r="N50" s="486">
        <f t="shared" si="24"/>
        <v>0</v>
      </c>
    </row>
    <row r="51" spans="1:14">
      <c r="A51" s="333" t="s">
        <v>475</v>
      </c>
      <c r="B51" s="333" t="s">
        <v>476</v>
      </c>
      <c r="C51" s="484">
        <f>'WP II-E-1a Adj 1'!L51</f>
        <v>21975419.07</v>
      </c>
      <c r="D51" s="335">
        <v>4.0300000000000002E-2</v>
      </c>
      <c r="E51" s="334">
        <f t="shared" si="18"/>
        <v>885609.38852100004</v>
      </c>
      <c r="F51" s="335">
        <v>0.04</v>
      </c>
      <c r="G51" s="334">
        <f t="shared" si="19"/>
        <v>879016.76280000003</v>
      </c>
      <c r="H51" s="334">
        <f t="shared" si="20"/>
        <v>-6592.6257210000185</v>
      </c>
      <c r="I51" s="481">
        <v>0.04</v>
      </c>
      <c r="J51" s="334">
        <f t="shared" si="21"/>
        <v>879016.76280000003</v>
      </c>
      <c r="K51" s="484">
        <f t="shared" si="22"/>
        <v>0</v>
      </c>
      <c r="L51" s="573">
        <f>'As Filed II-E-1'!L66/'As Filed II-E-1'!K66</f>
        <v>0</v>
      </c>
      <c r="M51" s="486">
        <f t="shared" si="23"/>
        <v>0</v>
      </c>
      <c r="N51" s="486">
        <f t="shared" si="24"/>
        <v>0</v>
      </c>
    </row>
    <row r="52" spans="1:14">
      <c r="A52" s="333" t="s">
        <v>477</v>
      </c>
      <c r="B52" s="333" t="s">
        <v>478</v>
      </c>
      <c r="C52" s="484">
        <f>'WP II-E-1a Adj 1'!L52</f>
        <v>157870576.20000002</v>
      </c>
      <c r="D52" s="335">
        <v>0.1255</v>
      </c>
      <c r="E52" s="334">
        <f t="shared" si="18"/>
        <v>19812757.313100003</v>
      </c>
      <c r="F52" s="335">
        <v>0.125</v>
      </c>
      <c r="G52" s="334">
        <f t="shared" si="19"/>
        <v>19733822.025000002</v>
      </c>
      <c r="H52" s="334">
        <f t="shared" si="20"/>
        <v>-78935.288100000471</v>
      </c>
      <c r="I52" s="481">
        <v>0.125</v>
      </c>
      <c r="J52" s="334">
        <f t="shared" si="21"/>
        <v>19733822.025000002</v>
      </c>
      <c r="K52" s="484">
        <f t="shared" si="22"/>
        <v>0</v>
      </c>
      <c r="L52" s="573">
        <f>'As Filed II-E-1'!L69/'As Filed II-E-1'!K69</f>
        <v>0.1857671360179749</v>
      </c>
      <c r="M52" s="486">
        <f t="shared" si="23"/>
        <v>0</v>
      </c>
      <c r="N52" s="486">
        <f t="shared" si="24"/>
        <v>0</v>
      </c>
    </row>
    <row r="53" spans="1:14">
      <c r="A53" s="333" t="s">
        <v>479</v>
      </c>
      <c r="B53" s="333" t="s">
        <v>480</v>
      </c>
      <c r="C53" s="484">
        <f>'WP II-E-1a Adj 1'!L53</f>
        <v>10864589.93</v>
      </c>
      <c r="D53" s="335">
        <v>5.0200000000000002E-2</v>
      </c>
      <c r="E53" s="334">
        <f t="shared" si="18"/>
        <v>545402.41448599997</v>
      </c>
      <c r="F53" s="335">
        <v>0.05</v>
      </c>
      <c r="G53" s="334">
        <f t="shared" si="19"/>
        <v>543229.49650000001</v>
      </c>
      <c r="H53" s="334">
        <f t="shared" si="20"/>
        <v>-2172.9179859999567</v>
      </c>
      <c r="I53" s="481">
        <v>0.05</v>
      </c>
      <c r="J53" s="334">
        <f t="shared" si="21"/>
        <v>543229.49650000001</v>
      </c>
      <c r="K53" s="484">
        <f t="shared" si="22"/>
        <v>0</v>
      </c>
      <c r="L53" s="573">
        <f>'As Filed II-E-1'!L70/'As Filed II-E-1'!K70</f>
        <v>0.17117960198981941</v>
      </c>
      <c r="M53" s="486">
        <f t="shared" si="23"/>
        <v>0</v>
      </c>
      <c r="N53" s="486">
        <f t="shared" si="24"/>
        <v>0</v>
      </c>
    </row>
    <row r="54" spans="1:14">
      <c r="A54" s="674" t="s">
        <v>481</v>
      </c>
      <c r="B54" s="674">
        <v>0</v>
      </c>
      <c r="C54" s="568">
        <f>SUM(C48:C53)</f>
        <v>217486329.58000004</v>
      </c>
      <c r="D54" s="336" t="s">
        <v>436</v>
      </c>
      <c r="E54" s="336">
        <f>SUM(E48:E53)</f>
        <v>22663056.389559001</v>
      </c>
      <c r="F54" s="339">
        <f>G54/C54</f>
        <v>0.10340603182235653</v>
      </c>
      <c r="G54" s="336">
        <f>SUM(G48:G53)</f>
        <v>22489398.317477003</v>
      </c>
      <c r="H54" s="336">
        <f>SUM(H48:H53)</f>
        <v>-173658.07208200049</v>
      </c>
      <c r="I54" s="339"/>
      <c r="J54" s="336">
        <f>SUM(J48:J53)</f>
        <v>22489398.317477003</v>
      </c>
      <c r="K54" s="568">
        <f>SUM(K48:K53)</f>
        <v>0</v>
      </c>
      <c r="L54" s="573"/>
      <c r="M54" s="489">
        <f>SUM(M48:M53)</f>
        <v>0</v>
      </c>
      <c r="N54" s="489">
        <f>SUM(N48:N53)</f>
        <v>0</v>
      </c>
    </row>
    <row r="55" spans="1:14">
      <c r="A55" s="340" t="s">
        <v>436</v>
      </c>
      <c r="B55" s="340"/>
      <c r="C55" s="330" t="s">
        <v>436</v>
      </c>
      <c r="D55" s="330" t="s">
        <v>436</v>
      </c>
      <c r="E55" s="330" t="s">
        <v>436</v>
      </c>
      <c r="F55" s="330" t="s">
        <v>436</v>
      </c>
      <c r="I55" s="330" t="s">
        <v>436</v>
      </c>
      <c r="K55" s="487"/>
      <c r="L55" s="487"/>
      <c r="M55" s="487"/>
      <c r="N55" s="487"/>
    </row>
    <row r="56" spans="1:14">
      <c r="A56" s="340" t="s">
        <v>482</v>
      </c>
      <c r="B56" s="340"/>
      <c r="G56" s="334">
        <v>-476652.34092923102</v>
      </c>
      <c r="H56" s="334">
        <f>G56-E56</f>
        <v>-476652.34092923102</v>
      </c>
      <c r="J56" s="334">
        <v>-476652.34092923102</v>
      </c>
      <c r="K56" s="484">
        <f>J56-H56</f>
        <v>0</v>
      </c>
      <c r="L56" s="487"/>
      <c r="M56" s="487"/>
      <c r="N56" s="487"/>
    </row>
    <row r="57" spans="1:14">
      <c r="A57" s="340"/>
      <c r="B57" s="340"/>
      <c r="K57" s="487"/>
      <c r="L57" s="487"/>
      <c r="M57" s="487"/>
      <c r="N57" s="487"/>
    </row>
    <row r="58" spans="1:14">
      <c r="A58" s="340"/>
      <c r="B58" s="340"/>
      <c r="K58" s="487"/>
      <c r="L58" s="487"/>
      <c r="M58" s="487"/>
      <c r="N58" s="487"/>
    </row>
    <row r="59" spans="1:14">
      <c r="A59" s="340" t="s">
        <v>436</v>
      </c>
      <c r="B59" s="340"/>
      <c r="C59" s="330" t="s">
        <v>436</v>
      </c>
      <c r="D59" s="330" t="s">
        <v>436</v>
      </c>
      <c r="E59" s="330" t="s">
        <v>436</v>
      </c>
      <c r="F59" s="330" t="s">
        <v>436</v>
      </c>
      <c r="I59" s="330" t="s">
        <v>436</v>
      </c>
      <c r="K59" s="487"/>
      <c r="L59" s="487"/>
      <c r="M59" s="487"/>
      <c r="N59" s="487"/>
    </row>
    <row r="60" spans="1:14" ht="12" thickBot="1">
      <c r="A60" s="340" t="s">
        <v>484</v>
      </c>
      <c r="B60" s="340"/>
      <c r="C60" s="570">
        <f>C54+C43+C34+C19+C56</f>
        <v>11041929883.84</v>
      </c>
      <c r="D60" s="342" t="s">
        <v>436</v>
      </c>
      <c r="E60" s="341">
        <f>E54+E43+E34+E19+E56</f>
        <v>340745427.09277672</v>
      </c>
      <c r="F60" s="341" t="s">
        <v>436</v>
      </c>
      <c r="G60" s="341">
        <f>G54+G43+G34+G19+G56</f>
        <v>344253284.051346</v>
      </c>
      <c r="H60" s="341">
        <f>H54+H43+H34+H19+H56</f>
        <v>3507856.958569231</v>
      </c>
      <c r="I60" s="341" t="s">
        <v>436</v>
      </c>
      <c r="J60" s="341">
        <f>J54+J43+J34+J19+J56</f>
        <v>307737507.73956627</v>
      </c>
      <c r="K60" s="570">
        <f>K54+K43+K34+K19+K56</f>
        <v>-36515776.311779723</v>
      </c>
      <c r="L60" s="487"/>
      <c r="M60" s="489">
        <f>M19+M34+M43+M54</f>
        <v>-5491053.307597748</v>
      </c>
      <c r="N60" s="489">
        <f>N19+N34+N43+N54</f>
        <v>-31024723.004181974</v>
      </c>
    </row>
    <row r="61" spans="1:14" ht="12" thickTop="1">
      <c r="A61" s="340"/>
      <c r="B61" s="340"/>
      <c r="E61" s="343"/>
      <c r="K61" s="487"/>
      <c r="L61" s="487"/>
      <c r="M61" s="487"/>
      <c r="N61" s="487"/>
    </row>
    <row r="62" spans="1:14">
      <c r="E62" s="343"/>
      <c r="J62" s="487" t="s">
        <v>610</v>
      </c>
      <c r="K62" s="488">
        <f>K60-K39-K40</f>
        <v>-36515776.311779723</v>
      </c>
      <c r="L62" s="487"/>
      <c r="M62" s="487"/>
      <c r="N62" s="489">
        <f>M60+N60</f>
        <v>-36515776.311779723</v>
      </c>
    </row>
    <row r="63" spans="1:14">
      <c r="A63" s="676"/>
      <c r="B63" s="678"/>
      <c r="C63" s="678"/>
      <c r="D63" s="678"/>
      <c r="E63" s="676" t="s">
        <v>485</v>
      </c>
      <c r="F63" s="677"/>
      <c r="G63" s="677"/>
      <c r="H63" s="677"/>
    </row>
    <row r="64" spans="1:14">
      <c r="A64" s="344"/>
      <c r="B64" s="345"/>
      <c r="C64" s="345"/>
      <c r="D64" s="345"/>
    </row>
    <row r="65" spans="1:8">
      <c r="A65" s="333"/>
      <c r="B65" s="333"/>
      <c r="C65" s="346"/>
      <c r="D65" s="345"/>
      <c r="E65" s="334" t="s">
        <v>469</v>
      </c>
      <c r="F65" s="334">
        <v>11134603.390000001</v>
      </c>
      <c r="G65" s="347">
        <f t="shared" ref="G65:G71" si="25">ROUND(F65/F$71,6)</f>
        <v>5.1196999999999999E-2</v>
      </c>
      <c r="H65" s="334">
        <f t="shared" ref="H65:H71" si="26">ROUND(G$56*G65,2)</f>
        <v>-24403.17</v>
      </c>
    </row>
    <row r="66" spans="1:8">
      <c r="A66" s="333"/>
      <c r="B66" s="333"/>
      <c r="C66" s="346"/>
      <c r="D66" s="345"/>
      <c r="E66" s="334" t="s">
        <v>471</v>
      </c>
      <c r="F66" s="334">
        <v>210122.41</v>
      </c>
      <c r="G66" s="347">
        <f t="shared" si="25"/>
        <v>9.6599999999999995E-4</v>
      </c>
      <c r="H66" s="334">
        <f t="shared" si="26"/>
        <v>-460.45</v>
      </c>
    </row>
    <row r="67" spans="1:8">
      <c r="A67" s="333"/>
      <c r="B67" s="333"/>
      <c r="C67" s="346"/>
      <c r="D67" s="345"/>
      <c r="E67" s="334" t="s">
        <v>473</v>
      </c>
      <c r="F67" s="334">
        <v>15431018.58</v>
      </c>
      <c r="G67" s="347">
        <f t="shared" si="25"/>
        <v>7.0952000000000001E-2</v>
      </c>
      <c r="H67" s="334">
        <f t="shared" si="26"/>
        <v>-33819.440000000002</v>
      </c>
    </row>
    <row r="68" spans="1:8">
      <c r="A68" s="333"/>
      <c r="B68" s="333"/>
      <c r="C68" s="346"/>
      <c r="D68" s="345"/>
      <c r="E68" s="334" t="s">
        <v>475</v>
      </c>
      <c r="F68" s="334">
        <v>21975419.07</v>
      </c>
      <c r="G68" s="347">
        <f t="shared" si="25"/>
        <v>0.10104299999999999</v>
      </c>
      <c r="H68" s="334">
        <f t="shared" si="26"/>
        <v>-48162.38</v>
      </c>
    </row>
    <row r="69" spans="1:8">
      <c r="A69" s="333"/>
      <c r="B69" s="333"/>
      <c r="C69" s="346"/>
      <c r="D69" s="345"/>
      <c r="E69" s="330" t="s">
        <v>477</v>
      </c>
      <c r="F69" s="334">
        <v>157870576.19999999</v>
      </c>
      <c r="G69" s="347">
        <f t="shared" si="25"/>
        <v>0.72588699999999995</v>
      </c>
      <c r="H69" s="334">
        <f t="shared" si="26"/>
        <v>-345995.74</v>
      </c>
    </row>
    <row r="70" spans="1:8">
      <c r="A70" s="333"/>
      <c r="B70" s="333"/>
      <c r="C70" s="346"/>
      <c r="D70" s="345"/>
      <c r="E70" s="330" t="s">
        <v>479</v>
      </c>
      <c r="F70" s="348">
        <v>10864589.93</v>
      </c>
      <c r="G70" s="349">
        <f t="shared" si="25"/>
        <v>4.9954999999999999E-2</v>
      </c>
      <c r="H70" s="348">
        <f t="shared" si="26"/>
        <v>-23811.17</v>
      </c>
    </row>
    <row r="71" spans="1:8">
      <c r="A71" s="333"/>
      <c r="B71" s="333"/>
      <c r="C71" s="346"/>
      <c r="D71" s="345"/>
      <c r="F71" s="334">
        <v>217486329.57999998</v>
      </c>
      <c r="G71" s="347">
        <f t="shared" si="25"/>
        <v>1</v>
      </c>
      <c r="H71" s="334">
        <f t="shared" si="26"/>
        <v>-476652.34</v>
      </c>
    </row>
    <row r="72" spans="1:8">
      <c r="A72" s="333"/>
      <c r="B72" s="333"/>
      <c r="C72" s="346"/>
      <c r="D72" s="340"/>
      <c r="F72" s="334"/>
      <c r="H72" s="343"/>
    </row>
    <row r="73" spans="1:8">
      <c r="A73" s="333"/>
      <c r="B73" s="333"/>
      <c r="C73" s="346"/>
      <c r="D73" s="340"/>
      <c r="F73" s="334"/>
    </row>
    <row r="74" spans="1:8">
      <c r="A74" s="333"/>
      <c r="B74" s="333"/>
      <c r="C74" s="346"/>
      <c r="D74" s="340"/>
    </row>
    <row r="75" spans="1:8" ht="25.35" customHeight="1">
      <c r="A75" s="340"/>
      <c r="B75" s="333"/>
      <c r="C75" s="346"/>
      <c r="D75" s="340"/>
      <c r="E75" s="334"/>
    </row>
    <row r="76" spans="1:8" ht="12.75" customHeight="1">
      <c r="A76" s="340"/>
      <c r="B76" s="333"/>
      <c r="C76" s="346"/>
      <c r="D76" s="346"/>
    </row>
    <row r="77" spans="1:8">
      <c r="A77" s="333"/>
      <c r="B77" s="333"/>
      <c r="C77" s="346"/>
      <c r="D77" s="340"/>
    </row>
    <row r="78" spans="1:8">
      <c r="A78" s="340"/>
      <c r="B78" s="333"/>
      <c r="C78" s="346"/>
      <c r="D78" s="340"/>
    </row>
    <row r="79" spans="1:8">
      <c r="A79" s="340"/>
      <c r="B79" s="333"/>
      <c r="C79" s="346"/>
      <c r="D79" s="340"/>
    </row>
    <row r="80" spans="1:8">
      <c r="A80" s="333"/>
      <c r="B80" s="333"/>
      <c r="C80" s="346"/>
      <c r="D80" s="340"/>
    </row>
    <row r="81" spans="1:4">
      <c r="A81" s="333"/>
      <c r="B81" s="333"/>
      <c r="C81" s="346"/>
      <c r="D81" s="340"/>
    </row>
    <row r="82" spans="1:4">
      <c r="A82" s="333"/>
      <c r="B82" s="333"/>
      <c r="C82" s="346"/>
      <c r="D82" s="340"/>
    </row>
    <row r="83" spans="1:4">
      <c r="A83" s="333"/>
      <c r="B83" s="333"/>
      <c r="C83" s="346"/>
      <c r="D83" s="340"/>
    </row>
    <row r="84" spans="1:4">
      <c r="A84" s="333"/>
      <c r="B84" s="333"/>
      <c r="C84" s="346"/>
      <c r="D84" s="340"/>
    </row>
    <row r="85" spans="1:4">
      <c r="A85" s="333"/>
      <c r="B85" s="333"/>
      <c r="C85" s="346"/>
      <c r="D85" s="340"/>
    </row>
    <row r="86" spans="1:4">
      <c r="A86" s="333"/>
      <c r="B86" s="333"/>
      <c r="C86" s="346"/>
      <c r="D86" s="340"/>
    </row>
    <row r="87" spans="1:4">
      <c r="A87" s="333"/>
      <c r="B87" s="333"/>
      <c r="C87" s="346"/>
      <c r="D87" s="340"/>
    </row>
    <row r="88" spans="1:4">
      <c r="A88" s="333"/>
      <c r="B88" s="333"/>
      <c r="C88" s="346"/>
      <c r="D88" s="340"/>
    </row>
    <row r="89" spans="1:4">
      <c r="A89" s="340"/>
      <c r="B89" s="340"/>
      <c r="C89" s="346"/>
      <c r="D89" s="340"/>
    </row>
    <row r="90" spans="1:4">
      <c r="A90" s="340"/>
      <c r="B90" s="340"/>
      <c r="C90" s="346"/>
      <c r="D90" s="340"/>
    </row>
    <row r="98" spans="18:18">
      <c r="R98" s="330" t="s">
        <v>436</v>
      </c>
    </row>
  </sheetData>
  <mergeCells count="11">
    <mergeCell ref="A36:D36"/>
    <mergeCell ref="A9:B9"/>
    <mergeCell ref="A19:B19"/>
    <mergeCell ref="A21:D21"/>
    <mergeCell ref="A33:B33"/>
    <mergeCell ref="A34:B34"/>
    <mergeCell ref="A43:B43"/>
    <mergeCell ref="A47:D47"/>
    <mergeCell ref="A54:B54"/>
    <mergeCell ref="A63:D63"/>
    <mergeCell ref="E63:H63"/>
  </mergeCells>
  <pageMargins left="0.25" right="0.25" top="0.75" bottom="0.25" header="0.25" footer="0.5"/>
  <pageSetup scale="75" pageOrder="overThenDown" orientation="landscape" r:id="rId1"/>
  <headerFooter>
    <oddHeader>&amp;L&amp;"Times New Roman,Bold"&amp;10 2019 RATE CASE
CENTERPOINT ENERGY HOUSTON ELECTRIC, LLC
TEST YEAR ENDED 12/31/2018&amp;C&amp;"Times New Roman,Regular"&amp;8 &amp;R&amp;"Times New Roman,Regular"&amp;8WP/&amp;A
Page &amp;P of &amp;N</oddHeader>
  </headerFooter>
  <rowBreaks count="1" manualBreakCount="1">
    <brk id="62" max="7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topLeftCell="A16" zoomScaleNormal="100" workbookViewId="0">
      <selection activeCell="K43" sqref="K43"/>
    </sheetView>
  </sheetViews>
  <sheetFormatPr defaultRowHeight="11.25"/>
  <cols>
    <col min="1" max="1" width="9.140625" style="495"/>
    <col min="2" max="2" width="33" style="495" customWidth="1"/>
    <col min="3" max="3" width="17" style="495" bestFit="1" customWidth="1"/>
    <col min="4" max="4" width="17" style="495" customWidth="1"/>
    <col min="5" max="5" width="17.5703125" style="495" customWidth="1"/>
    <col min="6" max="6" width="14.42578125" style="495" bestFit="1" customWidth="1"/>
    <col min="7" max="7" width="22.42578125" style="495" customWidth="1"/>
    <col min="8" max="8" width="16.42578125" style="495" customWidth="1"/>
    <col min="9" max="10" width="9.140625" style="495"/>
    <col min="11" max="11" width="10.5703125" style="495" bestFit="1" customWidth="1"/>
    <col min="12" max="12" width="15.42578125" style="495" bestFit="1" customWidth="1"/>
    <col min="13" max="17" width="9.140625" style="495"/>
    <col min="18" max="18" width="21.42578125" style="495" customWidth="1"/>
    <col min="19" max="257" width="9.140625" style="495"/>
    <col min="258" max="258" width="33" style="495" customWidth="1"/>
    <col min="259" max="259" width="17" style="495" bestFit="1" customWidth="1"/>
    <col min="260" max="260" width="17" style="495" customWidth="1"/>
    <col min="261" max="261" width="17.5703125" style="495" customWidth="1"/>
    <col min="262" max="262" width="14.42578125" style="495" bestFit="1" customWidth="1"/>
    <col min="263" max="263" width="22.42578125" style="495" customWidth="1"/>
    <col min="264" max="264" width="16.42578125" style="495" customWidth="1"/>
    <col min="265" max="267" width="9.140625" style="495"/>
    <col min="268" max="268" width="15.42578125" style="495" bestFit="1" customWidth="1"/>
    <col min="269" max="273" width="9.140625" style="495"/>
    <col min="274" max="274" width="21.42578125" style="495" customWidth="1"/>
    <col min="275" max="513" width="9.140625" style="495"/>
    <col min="514" max="514" width="33" style="495" customWidth="1"/>
    <col min="515" max="515" width="17" style="495" bestFit="1" customWidth="1"/>
    <col min="516" max="516" width="17" style="495" customWidth="1"/>
    <col min="517" max="517" width="17.5703125" style="495" customWidth="1"/>
    <col min="518" max="518" width="14.42578125" style="495" bestFit="1" customWidth="1"/>
    <col min="519" max="519" width="22.42578125" style="495" customWidth="1"/>
    <col min="520" max="520" width="16.42578125" style="495" customWidth="1"/>
    <col min="521" max="523" width="9.140625" style="495"/>
    <col min="524" max="524" width="15.42578125" style="495" bestFit="1" customWidth="1"/>
    <col min="525" max="529" width="9.140625" style="495"/>
    <col min="530" max="530" width="21.42578125" style="495" customWidth="1"/>
    <col min="531" max="769" width="9.140625" style="495"/>
    <col min="770" max="770" width="33" style="495" customWidth="1"/>
    <col min="771" max="771" width="17" style="495" bestFit="1" customWidth="1"/>
    <col min="772" max="772" width="17" style="495" customWidth="1"/>
    <col min="773" max="773" width="17.5703125" style="495" customWidth="1"/>
    <col min="774" max="774" width="14.42578125" style="495" bestFit="1" customWidth="1"/>
    <col min="775" max="775" width="22.42578125" style="495" customWidth="1"/>
    <col min="776" max="776" width="16.42578125" style="495" customWidth="1"/>
    <col min="777" max="779" width="9.140625" style="495"/>
    <col min="780" max="780" width="15.42578125" style="495" bestFit="1" customWidth="1"/>
    <col min="781" max="785" width="9.140625" style="495"/>
    <col min="786" max="786" width="21.42578125" style="495" customWidth="1"/>
    <col min="787" max="1025" width="9.140625" style="495"/>
    <col min="1026" max="1026" width="33" style="495" customWidth="1"/>
    <col min="1027" max="1027" width="17" style="495" bestFit="1" customWidth="1"/>
    <col min="1028" max="1028" width="17" style="495" customWidth="1"/>
    <col min="1029" max="1029" width="17.5703125" style="495" customWidth="1"/>
    <col min="1030" max="1030" width="14.42578125" style="495" bestFit="1" customWidth="1"/>
    <col min="1031" max="1031" width="22.42578125" style="495" customWidth="1"/>
    <col min="1032" max="1032" width="16.42578125" style="495" customWidth="1"/>
    <col min="1033" max="1035" width="9.140625" style="495"/>
    <col min="1036" max="1036" width="15.42578125" style="495" bestFit="1" customWidth="1"/>
    <col min="1037" max="1041" width="9.140625" style="495"/>
    <col min="1042" max="1042" width="21.42578125" style="495" customWidth="1"/>
    <col min="1043" max="1281" width="9.140625" style="495"/>
    <col min="1282" max="1282" width="33" style="495" customWidth="1"/>
    <col min="1283" max="1283" width="17" style="495" bestFit="1" customWidth="1"/>
    <col min="1284" max="1284" width="17" style="495" customWidth="1"/>
    <col min="1285" max="1285" width="17.5703125" style="495" customWidth="1"/>
    <col min="1286" max="1286" width="14.42578125" style="495" bestFit="1" customWidth="1"/>
    <col min="1287" max="1287" width="22.42578125" style="495" customWidth="1"/>
    <col min="1288" max="1288" width="16.42578125" style="495" customWidth="1"/>
    <col min="1289" max="1291" width="9.140625" style="495"/>
    <col min="1292" max="1292" width="15.42578125" style="495" bestFit="1" customWidth="1"/>
    <col min="1293" max="1297" width="9.140625" style="495"/>
    <col min="1298" max="1298" width="21.42578125" style="495" customWidth="1"/>
    <col min="1299" max="1537" width="9.140625" style="495"/>
    <col min="1538" max="1538" width="33" style="495" customWidth="1"/>
    <col min="1539" max="1539" width="17" style="495" bestFit="1" customWidth="1"/>
    <col min="1540" max="1540" width="17" style="495" customWidth="1"/>
    <col min="1541" max="1541" width="17.5703125" style="495" customWidth="1"/>
    <col min="1542" max="1542" width="14.42578125" style="495" bestFit="1" customWidth="1"/>
    <col min="1543" max="1543" width="22.42578125" style="495" customWidth="1"/>
    <col min="1544" max="1544" width="16.42578125" style="495" customWidth="1"/>
    <col min="1545" max="1547" width="9.140625" style="495"/>
    <col min="1548" max="1548" width="15.42578125" style="495" bestFit="1" customWidth="1"/>
    <col min="1549" max="1553" width="9.140625" style="495"/>
    <col min="1554" max="1554" width="21.42578125" style="495" customWidth="1"/>
    <col min="1555" max="1793" width="9.140625" style="495"/>
    <col min="1794" max="1794" width="33" style="495" customWidth="1"/>
    <col min="1795" max="1795" width="17" style="495" bestFit="1" customWidth="1"/>
    <col min="1796" max="1796" width="17" style="495" customWidth="1"/>
    <col min="1797" max="1797" width="17.5703125" style="495" customWidth="1"/>
    <col min="1798" max="1798" width="14.42578125" style="495" bestFit="1" customWidth="1"/>
    <col min="1799" max="1799" width="22.42578125" style="495" customWidth="1"/>
    <col min="1800" max="1800" width="16.42578125" style="495" customWidth="1"/>
    <col min="1801" max="1803" width="9.140625" style="495"/>
    <col min="1804" max="1804" width="15.42578125" style="495" bestFit="1" customWidth="1"/>
    <col min="1805" max="1809" width="9.140625" style="495"/>
    <col min="1810" max="1810" width="21.42578125" style="495" customWidth="1"/>
    <col min="1811" max="2049" width="9.140625" style="495"/>
    <col min="2050" max="2050" width="33" style="495" customWidth="1"/>
    <col min="2051" max="2051" width="17" style="495" bestFit="1" customWidth="1"/>
    <col min="2052" max="2052" width="17" style="495" customWidth="1"/>
    <col min="2053" max="2053" width="17.5703125" style="495" customWidth="1"/>
    <col min="2054" max="2054" width="14.42578125" style="495" bestFit="1" customWidth="1"/>
    <col min="2055" max="2055" width="22.42578125" style="495" customWidth="1"/>
    <col min="2056" max="2056" width="16.42578125" style="495" customWidth="1"/>
    <col min="2057" max="2059" width="9.140625" style="495"/>
    <col min="2060" max="2060" width="15.42578125" style="495" bestFit="1" customWidth="1"/>
    <col min="2061" max="2065" width="9.140625" style="495"/>
    <col min="2066" max="2066" width="21.42578125" style="495" customWidth="1"/>
    <col min="2067" max="2305" width="9.140625" style="495"/>
    <col min="2306" max="2306" width="33" style="495" customWidth="1"/>
    <col min="2307" max="2307" width="17" style="495" bestFit="1" customWidth="1"/>
    <col min="2308" max="2308" width="17" style="495" customWidth="1"/>
    <col min="2309" max="2309" width="17.5703125" style="495" customWidth="1"/>
    <col min="2310" max="2310" width="14.42578125" style="495" bestFit="1" customWidth="1"/>
    <col min="2311" max="2311" width="22.42578125" style="495" customWidth="1"/>
    <col min="2312" max="2312" width="16.42578125" style="495" customWidth="1"/>
    <col min="2313" max="2315" width="9.140625" style="495"/>
    <col min="2316" max="2316" width="15.42578125" style="495" bestFit="1" customWidth="1"/>
    <col min="2317" max="2321" width="9.140625" style="495"/>
    <col min="2322" max="2322" width="21.42578125" style="495" customWidth="1"/>
    <col min="2323" max="2561" width="9.140625" style="495"/>
    <col min="2562" max="2562" width="33" style="495" customWidth="1"/>
    <col min="2563" max="2563" width="17" style="495" bestFit="1" customWidth="1"/>
    <col min="2564" max="2564" width="17" style="495" customWidth="1"/>
    <col min="2565" max="2565" width="17.5703125" style="495" customWidth="1"/>
    <col min="2566" max="2566" width="14.42578125" style="495" bestFit="1" customWidth="1"/>
    <col min="2567" max="2567" width="22.42578125" style="495" customWidth="1"/>
    <col min="2568" max="2568" width="16.42578125" style="495" customWidth="1"/>
    <col min="2569" max="2571" width="9.140625" style="495"/>
    <col min="2572" max="2572" width="15.42578125" style="495" bestFit="1" customWidth="1"/>
    <col min="2573" max="2577" width="9.140625" style="495"/>
    <col min="2578" max="2578" width="21.42578125" style="495" customWidth="1"/>
    <col min="2579" max="2817" width="9.140625" style="495"/>
    <col min="2818" max="2818" width="33" style="495" customWidth="1"/>
    <col min="2819" max="2819" width="17" style="495" bestFit="1" customWidth="1"/>
    <col min="2820" max="2820" width="17" style="495" customWidth="1"/>
    <col min="2821" max="2821" width="17.5703125" style="495" customWidth="1"/>
    <col min="2822" max="2822" width="14.42578125" style="495" bestFit="1" customWidth="1"/>
    <col min="2823" max="2823" width="22.42578125" style="495" customWidth="1"/>
    <col min="2824" max="2824" width="16.42578125" style="495" customWidth="1"/>
    <col min="2825" max="2827" width="9.140625" style="495"/>
    <col min="2828" max="2828" width="15.42578125" style="495" bestFit="1" customWidth="1"/>
    <col min="2829" max="2833" width="9.140625" style="495"/>
    <col min="2834" max="2834" width="21.42578125" style="495" customWidth="1"/>
    <col min="2835" max="3073" width="9.140625" style="495"/>
    <col min="3074" max="3074" width="33" style="495" customWidth="1"/>
    <col min="3075" max="3075" width="17" style="495" bestFit="1" customWidth="1"/>
    <col min="3076" max="3076" width="17" style="495" customWidth="1"/>
    <col min="3077" max="3077" width="17.5703125" style="495" customWidth="1"/>
    <col min="3078" max="3078" width="14.42578125" style="495" bestFit="1" customWidth="1"/>
    <col min="3079" max="3079" width="22.42578125" style="495" customWidth="1"/>
    <col min="3080" max="3080" width="16.42578125" style="495" customWidth="1"/>
    <col min="3081" max="3083" width="9.140625" style="495"/>
    <col min="3084" max="3084" width="15.42578125" style="495" bestFit="1" customWidth="1"/>
    <col min="3085" max="3089" width="9.140625" style="495"/>
    <col min="3090" max="3090" width="21.42578125" style="495" customWidth="1"/>
    <col min="3091" max="3329" width="9.140625" style="495"/>
    <col min="3330" max="3330" width="33" style="495" customWidth="1"/>
    <col min="3331" max="3331" width="17" style="495" bestFit="1" customWidth="1"/>
    <col min="3332" max="3332" width="17" style="495" customWidth="1"/>
    <col min="3333" max="3333" width="17.5703125" style="495" customWidth="1"/>
    <col min="3334" max="3334" width="14.42578125" style="495" bestFit="1" customWidth="1"/>
    <col min="3335" max="3335" width="22.42578125" style="495" customWidth="1"/>
    <col min="3336" max="3336" width="16.42578125" style="495" customWidth="1"/>
    <col min="3337" max="3339" width="9.140625" style="495"/>
    <col min="3340" max="3340" width="15.42578125" style="495" bestFit="1" customWidth="1"/>
    <col min="3341" max="3345" width="9.140625" style="495"/>
    <col min="3346" max="3346" width="21.42578125" style="495" customWidth="1"/>
    <col min="3347" max="3585" width="9.140625" style="495"/>
    <col min="3586" max="3586" width="33" style="495" customWidth="1"/>
    <col min="3587" max="3587" width="17" style="495" bestFit="1" customWidth="1"/>
    <col min="3588" max="3588" width="17" style="495" customWidth="1"/>
    <col min="3589" max="3589" width="17.5703125" style="495" customWidth="1"/>
    <col min="3590" max="3590" width="14.42578125" style="495" bestFit="1" customWidth="1"/>
    <col min="3591" max="3591" width="22.42578125" style="495" customWidth="1"/>
    <col min="3592" max="3592" width="16.42578125" style="495" customWidth="1"/>
    <col min="3593" max="3595" width="9.140625" style="495"/>
    <col min="3596" max="3596" width="15.42578125" style="495" bestFit="1" customWidth="1"/>
    <col min="3597" max="3601" width="9.140625" style="495"/>
    <col min="3602" max="3602" width="21.42578125" style="495" customWidth="1"/>
    <col min="3603" max="3841" width="9.140625" style="495"/>
    <col min="3842" max="3842" width="33" style="495" customWidth="1"/>
    <col min="3843" max="3843" width="17" style="495" bestFit="1" customWidth="1"/>
    <col min="3844" max="3844" width="17" style="495" customWidth="1"/>
    <col min="3845" max="3845" width="17.5703125" style="495" customWidth="1"/>
    <col min="3846" max="3846" width="14.42578125" style="495" bestFit="1" customWidth="1"/>
    <col min="3847" max="3847" width="22.42578125" style="495" customWidth="1"/>
    <col min="3848" max="3848" width="16.42578125" style="495" customWidth="1"/>
    <col min="3849" max="3851" width="9.140625" style="495"/>
    <col min="3852" max="3852" width="15.42578125" style="495" bestFit="1" customWidth="1"/>
    <col min="3853" max="3857" width="9.140625" style="495"/>
    <col min="3858" max="3858" width="21.42578125" style="495" customWidth="1"/>
    <col min="3859" max="4097" width="9.140625" style="495"/>
    <col min="4098" max="4098" width="33" style="495" customWidth="1"/>
    <col min="4099" max="4099" width="17" style="495" bestFit="1" customWidth="1"/>
    <col min="4100" max="4100" width="17" style="495" customWidth="1"/>
    <col min="4101" max="4101" width="17.5703125" style="495" customWidth="1"/>
    <col min="4102" max="4102" width="14.42578125" style="495" bestFit="1" customWidth="1"/>
    <col min="4103" max="4103" width="22.42578125" style="495" customWidth="1"/>
    <col min="4104" max="4104" width="16.42578125" style="495" customWidth="1"/>
    <col min="4105" max="4107" width="9.140625" style="495"/>
    <col min="4108" max="4108" width="15.42578125" style="495" bestFit="1" customWidth="1"/>
    <col min="4109" max="4113" width="9.140625" style="495"/>
    <col min="4114" max="4114" width="21.42578125" style="495" customWidth="1"/>
    <col min="4115" max="4353" width="9.140625" style="495"/>
    <col min="4354" max="4354" width="33" style="495" customWidth="1"/>
    <col min="4355" max="4355" width="17" style="495" bestFit="1" customWidth="1"/>
    <col min="4356" max="4356" width="17" style="495" customWidth="1"/>
    <col min="4357" max="4357" width="17.5703125" style="495" customWidth="1"/>
    <col min="4358" max="4358" width="14.42578125" style="495" bestFit="1" customWidth="1"/>
    <col min="4359" max="4359" width="22.42578125" style="495" customWidth="1"/>
    <col min="4360" max="4360" width="16.42578125" style="495" customWidth="1"/>
    <col min="4361" max="4363" width="9.140625" style="495"/>
    <col min="4364" max="4364" width="15.42578125" style="495" bestFit="1" customWidth="1"/>
    <col min="4365" max="4369" width="9.140625" style="495"/>
    <col min="4370" max="4370" width="21.42578125" style="495" customWidth="1"/>
    <col min="4371" max="4609" width="9.140625" style="495"/>
    <col min="4610" max="4610" width="33" style="495" customWidth="1"/>
    <col min="4611" max="4611" width="17" style="495" bestFit="1" customWidth="1"/>
    <col min="4612" max="4612" width="17" style="495" customWidth="1"/>
    <col min="4613" max="4613" width="17.5703125" style="495" customWidth="1"/>
    <col min="4614" max="4614" width="14.42578125" style="495" bestFit="1" customWidth="1"/>
    <col min="4615" max="4615" width="22.42578125" style="495" customWidth="1"/>
    <col min="4616" max="4616" width="16.42578125" style="495" customWidth="1"/>
    <col min="4617" max="4619" width="9.140625" style="495"/>
    <col min="4620" max="4620" width="15.42578125" style="495" bestFit="1" customWidth="1"/>
    <col min="4621" max="4625" width="9.140625" style="495"/>
    <col min="4626" max="4626" width="21.42578125" style="495" customWidth="1"/>
    <col min="4627" max="4865" width="9.140625" style="495"/>
    <col min="4866" max="4866" width="33" style="495" customWidth="1"/>
    <col min="4867" max="4867" width="17" style="495" bestFit="1" customWidth="1"/>
    <col min="4868" max="4868" width="17" style="495" customWidth="1"/>
    <col min="4869" max="4869" width="17.5703125" style="495" customWidth="1"/>
    <col min="4870" max="4870" width="14.42578125" style="495" bestFit="1" customWidth="1"/>
    <col min="4871" max="4871" width="22.42578125" style="495" customWidth="1"/>
    <col min="4872" max="4872" width="16.42578125" style="495" customWidth="1"/>
    <col min="4873" max="4875" width="9.140625" style="495"/>
    <col min="4876" max="4876" width="15.42578125" style="495" bestFit="1" customWidth="1"/>
    <col min="4877" max="4881" width="9.140625" style="495"/>
    <col min="4882" max="4882" width="21.42578125" style="495" customWidth="1"/>
    <col min="4883" max="5121" width="9.140625" style="495"/>
    <col min="5122" max="5122" width="33" style="495" customWidth="1"/>
    <col min="5123" max="5123" width="17" style="495" bestFit="1" customWidth="1"/>
    <col min="5124" max="5124" width="17" style="495" customWidth="1"/>
    <col min="5125" max="5125" width="17.5703125" style="495" customWidth="1"/>
    <col min="5126" max="5126" width="14.42578125" style="495" bestFit="1" customWidth="1"/>
    <col min="5127" max="5127" width="22.42578125" style="495" customWidth="1"/>
    <col min="5128" max="5128" width="16.42578125" style="495" customWidth="1"/>
    <col min="5129" max="5131" width="9.140625" style="495"/>
    <col min="5132" max="5132" width="15.42578125" style="495" bestFit="1" customWidth="1"/>
    <col min="5133" max="5137" width="9.140625" style="495"/>
    <col min="5138" max="5138" width="21.42578125" style="495" customWidth="1"/>
    <col min="5139" max="5377" width="9.140625" style="495"/>
    <col min="5378" max="5378" width="33" style="495" customWidth="1"/>
    <col min="5379" max="5379" width="17" style="495" bestFit="1" customWidth="1"/>
    <col min="5380" max="5380" width="17" style="495" customWidth="1"/>
    <col min="5381" max="5381" width="17.5703125" style="495" customWidth="1"/>
    <col min="5382" max="5382" width="14.42578125" style="495" bestFit="1" customWidth="1"/>
    <col min="5383" max="5383" width="22.42578125" style="495" customWidth="1"/>
    <col min="5384" max="5384" width="16.42578125" style="495" customWidth="1"/>
    <col min="5385" max="5387" width="9.140625" style="495"/>
    <col min="5388" max="5388" width="15.42578125" style="495" bestFit="1" customWidth="1"/>
    <col min="5389" max="5393" width="9.140625" style="495"/>
    <col min="5394" max="5394" width="21.42578125" style="495" customWidth="1"/>
    <col min="5395" max="5633" width="9.140625" style="495"/>
    <col min="5634" max="5634" width="33" style="495" customWidth="1"/>
    <col min="5635" max="5635" width="17" style="495" bestFit="1" customWidth="1"/>
    <col min="5636" max="5636" width="17" style="495" customWidth="1"/>
    <col min="5637" max="5637" width="17.5703125" style="495" customWidth="1"/>
    <col min="5638" max="5638" width="14.42578125" style="495" bestFit="1" customWidth="1"/>
    <col min="5639" max="5639" width="22.42578125" style="495" customWidth="1"/>
    <col min="5640" max="5640" width="16.42578125" style="495" customWidth="1"/>
    <col min="5641" max="5643" width="9.140625" style="495"/>
    <col min="5644" max="5644" width="15.42578125" style="495" bestFit="1" customWidth="1"/>
    <col min="5645" max="5649" width="9.140625" style="495"/>
    <col min="5650" max="5650" width="21.42578125" style="495" customWidth="1"/>
    <col min="5651" max="5889" width="9.140625" style="495"/>
    <col min="5890" max="5890" width="33" style="495" customWidth="1"/>
    <col min="5891" max="5891" width="17" style="495" bestFit="1" customWidth="1"/>
    <col min="5892" max="5892" width="17" style="495" customWidth="1"/>
    <col min="5893" max="5893" width="17.5703125" style="495" customWidth="1"/>
    <col min="5894" max="5894" width="14.42578125" style="495" bestFit="1" customWidth="1"/>
    <col min="5895" max="5895" width="22.42578125" style="495" customWidth="1"/>
    <col min="5896" max="5896" width="16.42578125" style="495" customWidth="1"/>
    <col min="5897" max="5899" width="9.140625" style="495"/>
    <col min="5900" max="5900" width="15.42578125" style="495" bestFit="1" customWidth="1"/>
    <col min="5901" max="5905" width="9.140625" style="495"/>
    <col min="5906" max="5906" width="21.42578125" style="495" customWidth="1"/>
    <col min="5907" max="6145" width="9.140625" style="495"/>
    <col min="6146" max="6146" width="33" style="495" customWidth="1"/>
    <col min="6147" max="6147" width="17" style="495" bestFit="1" customWidth="1"/>
    <col min="6148" max="6148" width="17" style="495" customWidth="1"/>
    <col min="6149" max="6149" width="17.5703125" style="495" customWidth="1"/>
    <col min="6150" max="6150" width="14.42578125" style="495" bestFit="1" customWidth="1"/>
    <col min="6151" max="6151" width="22.42578125" style="495" customWidth="1"/>
    <col min="6152" max="6152" width="16.42578125" style="495" customWidth="1"/>
    <col min="6153" max="6155" width="9.140625" style="495"/>
    <col min="6156" max="6156" width="15.42578125" style="495" bestFit="1" customWidth="1"/>
    <col min="6157" max="6161" width="9.140625" style="495"/>
    <col min="6162" max="6162" width="21.42578125" style="495" customWidth="1"/>
    <col min="6163" max="6401" width="9.140625" style="495"/>
    <col min="6402" max="6402" width="33" style="495" customWidth="1"/>
    <col min="6403" max="6403" width="17" style="495" bestFit="1" customWidth="1"/>
    <col min="6404" max="6404" width="17" style="495" customWidth="1"/>
    <col min="6405" max="6405" width="17.5703125" style="495" customWidth="1"/>
    <col min="6406" max="6406" width="14.42578125" style="495" bestFit="1" customWidth="1"/>
    <col min="6407" max="6407" width="22.42578125" style="495" customWidth="1"/>
    <col min="6408" max="6408" width="16.42578125" style="495" customWidth="1"/>
    <col min="6409" max="6411" width="9.140625" style="495"/>
    <col min="6412" max="6412" width="15.42578125" style="495" bestFit="1" customWidth="1"/>
    <col min="6413" max="6417" width="9.140625" style="495"/>
    <col min="6418" max="6418" width="21.42578125" style="495" customWidth="1"/>
    <col min="6419" max="6657" width="9.140625" style="495"/>
    <col min="6658" max="6658" width="33" style="495" customWidth="1"/>
    <col min="6659" max="6659" width="17" style="495" bestFit="1" customWidth="1"/>
    <col min="6660" max="6660" width="17" style="495" customWidth="1"/>
    <col min="6661" max="6661" width="17.5703125" style="495" customWidth="1"/>
    <col min="6662" max="6662" width="14.42578125" style="495" bestFit="1" customWidth="1"/>
    <col min="6663" max="6663" width="22.42578125" style="495" customWidth="1"/>
    <col min="6664" max="6664" width="16.42578125" style="495" customWidth="1"/>
    <col min="6665" max="6667" width="9.140625" style="495"/>
    <col min="6668" max="6668" width="15.42578125" style="495" bestFit="1" customWidth="1"/>
    <col min="6669" max="6673" width="9.140625" style="495"/>
    <col min="6674" max="6674" width="21.42578125" style="495" customWidth="1"/>
    <col min="6675" max="6913" width="9.140625" style="495"/>
    <col min="6914" max="6914" width="33" style="495" customWidth="1"/>
    <col min="6915" max="6915" width="17" style="495" bestFit="1" customWidth="1"/>
    <col min="6916" max="6916" width="17" style="495" customWidth="1"/>
    <col min="6917" max="6917" width="17.5703125" style="495" customWidth="1"/>
    <col min="6918" max="6918" width="14.42578125" style="495" bestFit="1" customWidth="1"/>
    <col min="6919" max="6919" width="22.42578125" style="495" customWidth="1"/>
    <col min="6920" max="6920" width="16.42578125" style="495" customWidth="1"/>
    <col min="6921" max="6923" width="9.140625" style="495"/>
    <col min="6924" max="6924" width="15.42578125" style="495" bestFit="1" customWidth="1"/>
    <col min="6925" max="6929" width="9.140625" style="495"/>
    <col min="6930" max="6930" width="21.42578125" style="495" customWidth="1"/>
    <col min="6931" max="7169" width="9.140625" style="495"/>
    <col min="7170" max="7170" width="33" style="495" customWidth="1"/>
    <col min="7171" max="7171" width="17" style="495" bestFit="1" customWidth="1"/>
    <col min="7172" max="7172" width="17" style="495" customWidth="1"/>
    <col min="7173" max="7173" width="17.5703125" style="495" customWidth="1"/>
    <col min="7174" max="7174" width="14.42578125" style="495" bestFit="1" customWidth="1"/>
    <col min="7175" max="7175" width="22.42578125" style="495" customWidth="1"/>
    <col min="7176" max="7176" width="16.42578125" style="495" customWidth="1"/>
    <col min="7177" max="7179" width="9.140625" style="495"/>
    <col min="7180" max="7180" width="15.42578125" style="495" bestFit="1" customWidth="1"/>
    <col min="7181" max="7185" width="9.140625" style="495"/>
    <col min="7186" max="7186" width="21.42578125" style="495" customWidth="1"/>
    <col min="7187" max="7425" width="9.140625" style="495"/>
    <col min="7426" max="7426" width="33" style="495" customWidth="1"/>
    <col min="7427" max="7427" width="17" style="495" bestFit="1" customWidth="1"/>
    <col min="7428" max="7428" width="17" style="495" customWidth="1"/>
    <col min="7429" max="7429" width="17.5703125" style="495" customWidth="1"/>
    <col min="7430" max="7430" width="14.42578125" style="495" bestFit="1" customWidth="1"/>
    <col min="7431" max="7431" width="22.42578125" style="495" customWidth="1"/>
    <col min="7432" max="7432" width="16.42578125" style="495" customWidth="1"/>
    <col min="7433" max="7435" width="9.140625" style="495"/>
    <col min="7436" max="7436" width="15.42578125" style="495" bestFit="1" customWidth="1"/>
    <col min="7437" max="7441" width="9.140625" style="495"/>
    <col min="7442" max="7442" width="21.42578125" style="495" customWidth="1"/>
    <col min="7443" max="7681" width="9.140625" style="495"/>
    <col min="7682" max="7682" width="33" style="495" customWidth="1"/>
    <col min="7683" max="7683" width="17" style="495" bestFit="1" customWidth="1"/>
    <col min="7684" max="7684" width="17" style="495" customWidth="1"/>
    <col min="7685" max="7685" width="17.5703125" style="495" customWidth="1"/>
    <col min="7686" max="7686" width="14.42578125" style="495" bestFit="1" customWidth="1"/>
    <col min="7687" max="7687" width="22.42578125" style="495" customWidth="1"/>
    <col min="7688" max="7688" width="16.42578125" style="495" customWidth="1"/>
    <col min="7689" max="7691" width="9.140625" style="495"/>
    <col min="7692" max="7692" width="15.42578125" style="495" bestFit="1" customWidth="1"/>
    <col min="7693" max="7697" width="9.140625" style="495"/>
    <col min="7698" max="7698" width="21.42578125" style="495" customWidth="1"/>
    <col min="7699" max="7937" width="9.140625" style="495"/>
    <col min="7938" max="7938" width="33" style="495" customWidth="1"/>
    <col min="7939" max="7939" width="17" style="495" bestFit="1" customWidth="1"/>
    <col min="7940" max="7940" width="17" style="495" customWidth="1"/>
    <col min="7941" max="7941" width="17.5703125" style="495" customWidth="1"/>
    <col min="7942" max="7942" width="14.42578125" style="495" bestFit="1" customWidth="1"/>
    <col min="7943" max="7943" width="22.42578125" style="495" customWidth="1"/>
    <col min="7944" max="7944" width="16.42578125" style="495" customWidth="1"/>
    <col min="7945" max="7947" width="9.140625" style="495"/>
    <col min="7948" max="7948" width="15.42578125" style="495" bestFit="1" customWidth="1"/>
    <col min="7949" max="7953" width="9.140625" style="495"/>
    <col min="7954" max="7954" width="21.42578125" style="495" customWidth="1"/>
    <col min="7955" max="8193" width="9.140625" style="495"/>
    <col min="8194" max="8194" width="33" style="495" customWidth="1"/>
    <col min="8195" max="8195" width="17" style="495" bestFit="1" customWidth="1"/>
    <col min="8196" max="8196" width="17" style="495" customWidth="1"/>
    <col min="8197" max="8197" width="17.5703125" style="495" customWidth="1"/>
    <col min="8198" max="8198" width="14.42578125" style="495" bestFit="1" customWidth="1"/>
    <col min="8199" max="8199" width="22.42578125" style="495" customWidth="1"/>
    <col min="8200" max="8200" width="16.42578125" style="495" customWidth="1"/>
    <col min="8201" max="8203" width="9.140625" style="495"/>
    <col min="8204" max="8204" width="15.42578125" style="495" bestFit="1" customWidth="1"/>
    <col min="8205" max="8209" width="9.140625" style="495"/>
    <col min="8210" max="8210" width="21.42578125" style="495" customWidth="1"/>
    <col min="8211" max="8449" width="9.140625" style="495"/>
    <col min="8450" max="8450" width="33" style="495" customWidth="1"/>
    <col min="8451" max="8451" width="17" style="495" bestFit="1" customWidth="1"/>
    <col min="8452" max="8452" width="17" style="495" customWidth="1"/>
    <col min="8453" max="8453" width="17.5703125" style="495" customWidth="1"/>
    <col min="8454" max="8454" width="14.42578125" style="495" bestFit="1" customWidth="1"/>
    <col min="8455" max="8455" width="22.42578125" style="495" customWidth="1"/>
    <col min="8456" max="8456" width="16.42578125" style="495" customWidth="1"/>
    <col min="8457" max="8459" width="9.140625" style="495"/>
    <col min="8460" max="8460" width="15.42578125" style="495" bestFit="1" customWidth="1"/>
    <col min="8461" max="8465" width="9.140625" style="495"/>
    <col min="8466" max="8466" width="21.42578125" style="495" customWidth="1"/>
    <col min="8467" max="8705" width="9.140625" style="495"/>
    <col min="8706" max="8706" width="33" style="495" customWidth="1"/>
    <col min="8707" max="8707" width="17" style="495" bestFit="1" customWidth="1"/>
    <col min="8708" max="8708" width="17" style="495" customWidth="1"/>
    <col min="8709" max="8709" width="17.5703125" style="495" customWidth="1"/>
    <col min="8710" max="8710" width="14.42578125" style="495" bestFit="1" customWidth="1"/>
    <col min="8711" max="8711" width="22.42578125" style="495" customWidth="1"/>
    <col min="8712" max="8712" width="16.42578125" style="495" customWidth="1"/>
    <col min="8713" max="8715" width="9.140625" style="495"/>
    <col min="8716" max="8716" width="15.42578125" style="495" bestFit="1" customWidth="1"/>
    <col min="8717" max="8721" width="9.140625" style="495"/>
    <col min="8722" max="8722" width="21.42578125" style="495" customWidth="1"/>
    <col min="8723" max="8961" width="9.140625" style="495"/>
    <col min="8962" max="8962" width="33" style="495" customWidth="1"/>
    <col min="8963" max="8963" width="17" style="495" bestFit="1" customWidth="1"/>
    <col min="8964" max="8964" width="17" style="495" customWidth="1"/>
    <col min="8965" max="8965" width="17.5703125" style="495" customWidth="1"/>
    <col min="8966" max="8966" width="14.42578125" style="495" bestFit="1" customWidth="1"/>
    <col min="8967" max="8967" width="22.42578125" style="495" customWidth="1"/>
    <col min="8968" max="8968" width="16.42578125" style="495" customWidth="1"/>
    <col min="8969" max="8971" width="9.140625" style="495"/>
    <col min="8972" max="8972" width="15.42578125" style="495" bestFit="1" customWidth="1"/>
    <col min="8973" max="8977" width="9.140625" style="495"/>
    <col min="8978" max="8978" width="21.42578125" style="495" customWidth="1"/>
    <col min="8979" max="9217" width="9.140625" style="495"/>
    <col min="9218" max="9218" width="33" style="495" customWidth="1"/>
    <col min="9219" max="9219" width="17" style="495" bestFit="1" customWidth="1"/>
    <col min="9220" max="9220" width="17" style="495" customWidth="1"/>
    <col min="9221" max="9221" width="17.5703125" style="495" customWidth="1"/>
    <col min="9222" max="9222" width="14.42578125" style="495" bestFit="1" customWidth="1"/>
    <col min="9223" max="9223" width="22.42578125" style="495" customWidth="1"/>
    <col min="9224" max="9224" width="16.42578125" style="495" customWidth="1"/>
    <col min="9225" max="9227" width="9.140625" style="495"/>
    <col min="9228" max="9228" width="15.42578125" style="495" bestFit="1" customWidth="1"/>
    <col min="9229" max="9233" width="9.140625" style="495"/>
    <col min="9234" max="9234" width="21.42578125" style="495" customWidth="1"/>
    <col min="9235" max="9473" width="9.140625" style="495"/>
    <col min="9474" max="9474" width="33" style="495" customWidth="1"/>
    <col min="9475" max="9475" width="17" style="495" bestFit="1" customWidth="1"/>
    <col min="9476" max="9476" width="17" style="495" customWidth="1"/>
    <col min="9477" max="9477" width="17.5703125" style="495" customWidth="1"/>
    <col min="9478" max="9478" width="14.42578125" style="495" bestFit="1" customWidth="1"/>
    <col min="9479" max="9479" width="22.42578125" style="495" customWidth="1"/>
    <col min="9480" max="9480" width="16.42578125" style="495" customWidth="1"/>
    <col min="9481" max="9483" width="9.140625" style="495"/>
    <col min="9484" max="9484" width="15.42578125" style="495" bestFit="1" customWidth="1"/>
    <col min="9485" max="9489" width="9.140625" style="495"/>
    <col min="9490" max="9490" width="21.42578125" style="495" customWidth="1"/>
    <col min="9491" max="9729" width="9.140625" style="495"/>
    <col min="9730" max="9730" width="33" style="495" customWidth="1"/>
    <col min="9731" max="9731" width="17" style="495" bestFit="1" customWidth="1"/>
    <col min="9732" max="9732" width="17" style="495" customWidth="1"/>
    <col min="9733" max="9733" width="17.5703125" style="495" customWidth="1"/>
    <col min="9734" max="9734" width="14.42578125" style="495" bestFit="1" customWidth="1"/>
    <col min="9735" max="9735" width="22.42578125" style="495" customWidth="1"/>
    <col min="9736" max="9736" width="16.42578125" style="495" customWidth="1"/>
    <col min="9737" max="9739" width="9.140625" style="495"/>
    <col min="9740" max="9740" width="15.42578125" style="495" bestFit="1" customWidth="1"/>
    <col min="9741" max="9745" width="9.140625" style="495"/>
    <col min="9746" max="9746" width="21.42578125" style="495" customWidth="1"/>
    <col min="9747" max="9985" width="9.140625" style="495"/>
    <col min="9986" max="9986" width="33" style="495" customWidth="1"/>
    <col min="9987" max="9987" width="17" style="495" bestFit="1" customWidth="1"/>
    <col min="9988" max="9988" width="17" style="495" customWidth="1"/>
    <col min="9989" max="9989" width="17.5703125" style="495" customWidth="1"/>
    <col min="9990" max="9990" width="14.42578125" style="495" bestFit="1" customWidth="1"/>
    <col min="9991" max="9991" width="22.42578125" style="495" customWidth="1"/>
    <col min="9992" max="9992" width="16.42578125" style="495" customWidth="1"/>
    <col min="9993" max="9995" width="9.140625" style="495"/>
    <col min="9996" max="9996" width="15.42578125" style="495" bestFit="1" customWidth="1"/>
    <col min="9997" max="10001" width="9.140625" style="495"/>
    <col min="10002" max="10002" width="21.42578125" style="495" customWidth="1"/>
    <col min="10003" max="10241" width="9.140625" style="495"/>
    <col min="10242" max="10242" width="33" style="495" customWidth="1"/>
    <col min="10243" max="10243" width="17" style="495" bestFit="1" customWidth="1"/>
    <col min="10244" max="10244" width="17" style="495" customWidth="1"/>
    <col min="10245" max="10245" width="17.5703125" style="495" customWidth="1"/>
    <col min="10246" max="10246" width="14.42578125" style="495" bestFit="1" customWidth="1"/>
    <col min="10247" max="10247" width="22.42578125" style="495" customWidth="1"/>
    <col min="10248" max="10248" width="16.42578125" style="495" customWidth="1"/>
    <col min="10249" max="10251" width="9.140625" style="495"/>
    <col min="10252" max="10252" width="15.42578125" style="495" bestFit="1" customWidth="1"/>
    <col min="10253" max="10257" width="9.140625" style="495"/>
    <col min="10258" max="10258" width="21.42578125" style="495" customWidth="1"/>
    <col min="10259" max="10497" width="9.140625" style="495"/>
    <col min="10498" max="10498" width="33" style="495" customWidth="1"/>
    <col min="10499" max="10499" width="17" style="495" bestFit="1" customWidth="1"/>
    <col min="10500" max="10500" width="17" style="495" customWidth="1"/>
    <col min="10501" max="10501" width="17.5703125" style="495" customWidth="1"/>
    <col min="10502" max="10502" width="14.42578125" style="495" bestFit="1" customWidth="1"/>
    <col min="10503" max="10503" width="22.42578125" style="495" customWidth="1"/>
    <col min="10504" max="10504" width="16.42578125" style="495" customWidth="1"/>
    <col min="10505" max="10507" width="9.140625" style="495"/>
    <col min="10508" max="10508" width="15.42578125" style="495" bestFit="1" customWidth="1"/>
    <col min="10509" max="10513" width="9.140625" style="495"/>
    <col min="10514" max="10514" width="21.42578125" style="495" customWidth="1"/>
    <col min="10515" max="10753" width="9.140625" style="495"/>
    <col min="10754" max="10754" width="33" style="495" customWidth="1"/>
    <col min="10755" max="10755" width="17" style="495" bestFit="1" customWidth="1"/>
    <col min="10756" max="10756" width="17" style="495" customWidth="1"/>
    <col min="10757" max="10757" width="17.5703125" style="495" customWidth="1"/>
    <col min="10758" max="10758" width="14.42578125" style="495" bestFit="1" customWidth="1"/>
    <col min="10759" max="10759" width="22.42578125" style="495" customWidth="1"/>
    <col min="10760" max="10760" width="16.42578125" style="495" customWidth="1"/>
    <col min="10761" max="10763" width="9.140625" style="495"/>
    <col min="10764" max="10764" width="15.42578125" style="495" bestFit="1" customWidth="1"/>
    <col min="10765" max="10769" width="9.140625" style="495"/>
    <col min="10770" max="10770" width="21.42578125" style="495" customWidth="1"/>
    <col min="10771" max="11009" width="9.140625" style="495"/>
    <col min="11010" max="11010" width="33" style="495" customWidth="1"/>
    <col min="11011" max="11011" width="17" style="495" bestFit="1" customWidth="1"/>
    <col min="11012" max="11012" width="17" style="495" customWidth="1"/>
    <col min="11013" max="11013" width="17.5703125" style="495" customWidth="1"/>
    <col min="11014" max="11014" width="14.42578125" style="495" bestFit="1" customWidth="1"/>
    <col min="11015" max="11015" width="22.42578125" style="495" customWidth="1"/>
    <col min="11016" max="11016" width="16.42578125" style="495" customWidth="1"/>
    <col min="11017" max="11019" width="9.140625" style="495"/>
    <col min="11020" max="11020" width="15.42578125" style="495" bestFit="1" customWidth="1"/>
    <col min="11021" max="11025" width="9.140625" style="495"/>
    <col min="11026" max="11026" width="21.42578125" style="495" customWidth="1"/>
    <col min="11027" max="11265" width="9.140625" style="495"/>
    <col min="11266" max="11266" width="33" style="495" customWidth="1"/>
    <col min="11267" max="11267" width="17" style="495" bestFit="1" customWidth="1"/>
    <col min="11268" max="11268" width="17" style="495" customWidth="1"/>
    <col min="11269" max="11269" width="17.5703125" style="495" customWidth="1"/>
    <col min="11270" max="11270" width="14.42578125" style="495" bestFit="1" customWidth="1"/>
    <col min="11271" max="11271" width="22.42578125" style="495" customWidth="1"/>
    <col min="11272" max="11272" width="16.42578125" style="495" customWidth="1"/>
    <col min="11273" max="11275" width="9.140625" style="495"/>
    <col min="11276" max="11276" width="15.42578125" style="495" bestFit="1" customWidth="1"/>
    <col min="11277" max="11281" width="9.140625" style="495"/>
    <col min="11282" max="11282" width="21.42578125" style="495" customWidth="1"/>
    <col min="11283" max="11521" width="9.140625" style="495"/>
    <col min="11522" max="11522" width="33" style="495" customWidth="1"/>
    <col min="11523" max="11523" width="17" style="495" bestFit="1" customWidth="1"/>
    <col min="11524" max="11524" width="17" style="495" customWidth="1"/>
    <col min="11525" max="11525" width="17.5703125" style="495" customWidth="1"/>
    <col min="11526" max="11526" width="14.42578125" style="495" bestFit="1" customWidth="1"/>
    <col min="11527" max="11527" width="22.42578125" style="495" customWidth="1"/>
    <col min="11528" max="11528" width="16.42578125" style="495" customWidth="1"/>
    <col min="11529" max="11531" width="9.140625" style="495"/>
    <col min="11532" max="11532" width="15.42578125" style="495" bestFit="1" customWidth="1"/>
    <col min="11533" max="11537" width="9.140625" style="495"/>
    <col min="11538" max="11538" width="21.42578125" style="495" customWidth="1"/>
    <col min="11539" max="11777" width="9.140625" style="495"/>
    <col min="11778" max="11778" width="33" style="495" customWidth="1"/>
    <col min="11779" max="11779" width="17" style="495" bestFit="1" customWidth="1"/>
    <col min="11780" max="11780" width="17" style="495" customWidth="1"/>
    <col min="11781" max="11781" width="17.5703125" style="495" customWidth="1"/>
    <col min="11782" max="11782" width="14.42578125" style="495" bestFit="1" customWidth="1"/>
    <col min="11783" max="11783" width="22.42578125" style="495" customWidth="1"/>
    <col min="11784" max="11784" width="16.42578125" style="495" customWidth="1"/>
    <col min="11785" max="11787" width="9.140625" style="495"/>
    <col min="11788" max="11788" width="15.42578125" style="495" bestFit="1" customWidth="1"/>
    <col min="11789" max="11793" width="9.140625" style="495"/>
    <col min="11794" max="11794" width="21.42578125" style="495" customWidth="1"/>
    <col min="11795" max="12033" width="9.140625" style="495"/>
    <col min="12034" max="12034" width="33" style="495" customWidth="1"/>
    <col min="12035" max="12035" width="17" style="495" bestFit="1" customWidth="1"/>
    <col min="12036" max="12036" width="17" style="495" customWidth="1"/>
    <col min="12037" max="12037" width="17.5703125" style="495" customWidth="1"/>
    <col min="12038" max="12038" width="14.42578125" style="495" bestFit="1" customWidth="1"/>
    <col min="12039" max="12039" width="22.42578125" style="495" customWidth="1"/>
    <col min="12040" max="12040" width="16.42578125" style="495" customWidth="1"/>
    <col min="12041" max="12043" width="9.140625" style="495"/>
    <col min="12044" max="12044" width="15.42578125" style="495" bestFit="1" customWidth="1"/>
    <col min="12045" max="12049" width="9.140625" style="495"/>
    <col min="12050" max="12050" width="21.42578125" style="495" customWidth="1"/>
    <col min="12051" max="12289" width="9.140625" style="495"/>
    <col min="12290" max="12290" width="33" style="495" customWidth="1"/>
    <col min="12291" max="12291" width="17" style="495" bestFit="1" customWidth="1"/>
    <col min="12292" max="12292" width="17" style="495" customWidth="1"/>
    <col min="12293" max="12293" width="17.5703125" style="495" customWidth="1"/>
    <col min="12294" max="12294" width="14.42578125" style="495" bestFit="1" customWidth="1"/>
    <col min="12295" max="12295" width="22.42578125" style="495" customWidth="1"/>
    <col min="12296" max="12296" width="16.42578125" style="495" customWidth="1"/>
    <col min="12297" max="12299" width="9.140625" style="495"/>
    <col min="12300" max="12300" width="15.42578125" style="495" bestFit="1" customWidth="1"/>
    <col min="12301" max="12305" width="9.140625" style="495"/>
    <col min="12306" max="12306" width="21.42578125" style="495" customWidth="1"/>
    <col min="12307" max="12545" width="9.140625" style="495"/>
    <col min="12546" max="12546" width="33" style="495" customWidth="1"/>
    <col min="12547" max="12547" width="17" style="495" bestFit="1" customWidth="1"/>
    <col min="12548" max="12548" width="17" style="495" customWidth="1"/>
    <col min="12549" max="12549" width="17.5703125" style="495" customWidth="1"/>
    <col min="12550" max="12550" width="14.42578125" style="495" bestFit="1" customWidth="1"/>
    <col min="12551" max="12551" width="22.42578125" style="495" customWidth="1"/>
    <col min="12552" max="12552" width="16.42578125" style="495" customWidth="1"/>
    <col min="12553" max="12555" width="9.140625" style="495"/>
    <col min="12556" max="12556" width="15.42578125" style="495" bestFit="1" customWidth="1"/>
    <col min="12557" max="12561" width="9.140625" style="495"/>
    <col min="12562" max="12562" width="21.42578125" style="495" customWidth="1"/>
    <col min="12563" max="12801" width="9.140625" style="495"/>
    <col min="12802" max="12802" width="33" style="495" customWidth="1"/>
    <col min="12803" max="12803" width="17" style="495" bestFit="1" customWidth="1"/>
    <col min="12804" max="12804" width="17" style="495" customWidth="1"/>
    <col min="12805" max="12805" width="17.5703125" style="495" customWidth="1"/>
    <col min="12806" max="12806" width="14.42578125" style="495" bestFit="1" customWidth="1"/>
    <col min="12807" max="12807" width="22.42578125" style="495" customWidth="1"/>
    <col min="12808" max="12808" width="16.42578125" style="495" customWidth="1"/>
    <col min="12809" max="12811" width="9.140625" style="495"/>
    <col min="12812" max="12812" width="15.42578125" style="495" bestFit="1" customWidth="1"/>
    <col min="12813" max="12817" width="9.140625" style="495"/>
    <col min="12818" max="12818" width="21.42578125" style="495" customWidth="1"/>
    <col min="12819" max="13057" width="9.140625" style="495"/>
    <col min="13058" max="13058" width="33" style="495" customWidth="1"/>
    <col min="13059" max="13059" width="17" style="495" bestFit="1" customWidth="1"/>
    <col min="13060" max="13060" width="17" style="495" customWidth="1"/>
    <col min="13061" max="13061" width="17.5703125" style="495" customWidth="1"/>
    <col min="13062" max="13062" width="14.42578125" style="495" bestFit="1" customWidth="1"/>
    <col min="13063" max="13063" width="22.42578125" style="495" customWidth="1"/>
    <col min="13064" max="13064" width="16.42578125" style="495" customWidth="1"/>
    <col min="13065" max="13067" width="9.140625" style="495"/>
    <col min="13068" max="13068" width="15.42578125" style="495" bestFit="1" customWidth="1"/>
    <col min="13069" max="13073" width="9.140625" style="495"/>
    <col min="13074" max="13074" width="21.42578125" style="495" customWidth="1"/>
    <col min="13075" max="13313" width="9.140625" style="495"/>
    <col min="13314" max="13314" width="33" style="495" customWidth="1"/>
    <col min="13315" max="13315" width="17" style="495" bestFit="1" customWidth="1"/>
    <col min="13316" max="13316" width="17" style="495" customWidth="1"/>
    <col min="13317" max="13317" width="17.5703125" style="495" customWidth="1"/>
    <col min="13318" max="13318" width="14.42578125" style="495" bestFit="1" customWidth="1"/>
    <col min="13319" max="13319" width="22.42578125" style="495" customWidth="1"/>
    <col min="13320" max="13320" width="16.42578125" style="495" customWidth="1"/>
    <col min="13321" max="13323" width="9.140625" style="495"/>
    <col min="13324" max="13324" width="15.42578125" style="495" bestFit="1" customWidth="1"/>
    <col min="13325" max="13329" width="9.140625" style="495"/>
    <col min="13330" max="13330" width="21.42578125" style="495" customWidth="1"/>
    <col min="13331" max="13569" width="9.140625" style="495"/>
    <col min="13570" max="13570" width="33" style="495" customWidth="1"/>
    <col min="13571" max="13571" width="17" style="495" bestFit="1" customWidth="1"/>
    <col min="13572" max="13572" width="17" style="495" customWidth="1"/>
    <col min="13573" max="13573" width="17.5703125" style="495" customWidth="1"/>
    <col min="13574" max="13574" width="14.42578125" style="495" bestFit="1" customWidth="1"/>
    <col min="13575" max="13575" width="22.42578125" style="495" customWidth="1"/>
    <col min="13576" max="13576" width="16.42578125" style="495" customWidth="1"/>
    <col min="13577" max="13579" width="9.140625" style="495"/>
    <col min="13580" max="13580" width="15.42578125" style="495" bestFit="1" customWidth="1"/>
    <col min="13581" max="13585" width="9.140625" style="495"/>
    <col min="13586" max="13586" width="21.42578125" style="495" customWidth="1"/>
    <col min="13587" max="13825" width="9.140625" style="495"/>
    <col min="13826" max="13826" width="33" style="495" customWidth="1"/>
    <col min="13827" max="13827" width="17" style="495" bestFit="1" customWidth="1"/>
    <col min="13828" max="13828" width="17" style="495" customWidth="1"/>
    <col min="13829" max="13829" width="17.5703125" style="495" customWidth="1"/>
    <col min="13830" max="13830" width="14.42578125" style="495" bestFit="1" customWidth="1"/>
    <col min="13831" max="13831" width="22.42578125" style="495" customWidth="1"/>
    <col min="13832" max="13832" width="16.42578125" style="495" customWidth="1"/>
    <col min="13833" max="13835" width="9.140625" style="495"/>
    <col min="13836" max="13836" width="15.42578125" style="495" bestFit="1" customWidth="1"/>
    <col min="13837" max="13841" width="9.140625" style="495"/>
    <col min="13842" max="13842" width="21.42578125" style="495" customWidth="1"/>
    <col min="13843" max="14081" width="9.140625" style="495"/>
    <col min="14082" max="14082" width="33" style="495" customWidth="1"/>
    <col min="14083" max="14083" width="17" style="495" bestFit="1" customWidth="1"/>
    <col min="14084" max="14084" width="17" style="495" customWidth="1"/>
    <col min="14085" max="14085" width="17.5703125" style="495" customWidth="1"/>
    <col min="14086" max="14086" width="14.42578125" style="495" bestFit="1" customWidth="1"/>
    <col min="14087" max="14087" width="22.42578125" style="495" customWidth="1"/>
    <col min="14088" max="14088" width="16.42578125" style="495" customWidth="1"/>
    <col min="14089" max="14091" width="9.140625" style="495"/>
    <col min="14092" max="14092" width="15.42578125" style="495" bestFit="1" customWidth="1"/>
    <col min="14093" max="14097" width="9.140625" style="495"/>
    <col min="14098" max="14098" width="21.42578125" style="495" customWidth="1"/>
    <col min="14099" max="14337" width="9.140625" style="495"/>
    <col min="14338" max="14338" width="33" style="495" customWidth="1"/>
    <col min="14339" max="14339" width="17" style="495" bestFit="1" customWidth="1"/>
    <col min="14340" max="14340" width="17" style="495" customWidth="1"/>
    <col min="14341" max="14341" width="17.5703125" style="495" customWidth="1"/>
    <col min="14342" max="14342" width="14.42578125" style="495" bestFit="1" customWidth="1"/>
    <col min="14343" max="14343" width="22.42578125" style="495" customWidth="1"/>
    <col min="14344" max="14344" width="16.42578125" style="495" customWidth="1"/>
    <col min="14345" max="14347" width="9.140625" style="495"/>
    <col min="14348" max="14348" width="15.42578125" style="495" bestFit="1" customWidth="1"/>
    <col min="14349" max="14353" width="9.140625" style="495"/>
    <col min="14354" max="14354" width="21.42578125" style="495" customWidth="1"/>
    <col min="14355" max="14593" width="9.140625" style="495"/>
    <col min="14594" max="14594" width="33" style="495" customWidth="1"/>
    <col min="14595" max="14595" width="17" style="495" bestFit="1" customWidth="1"/>
    <col min="14596" max="14596" width="17" style="495" customWidth="1"/>
    <col min="14597" max="14597" width="17.5703125" style="495" customWidth="1"/>
    <col min="14598" max="14598" width="14.42578125" style="495" bestFit="1" customWidth="1"/>
    <col min="14599" max="14599" width="22.42578125" style="495" customWidth="1"/>
    <col min="14600" max="14600" width="16.42578125" style="495" customWidth="1"/>
    <col min="14601" max="14603" width="9.140625" style="495"/>
    <col min="14604" max="14604" width="15.42578125" style="495" bestFit="1" customWidth="1"/>
    <col min="14605" max="14609" width="9.140625" style="495"/>
    <col min="14610" max="14610" width="21.42578125" style="495" customWidth="1"/>
    <col min="14611" max="14849" width="9.140625" style="495"/>
    <col min="14850" max="14850" width="33" style="495" customWidth="1"/>
    <col min="14851" max="14851" width="17" style="495" bestFit="1" customWidth="1"/>
    <col min="14852" max="14852" width="17" style="495" customWidth="1"/>
    <col min="14853" max="14853" width="17.5703125" style="495" customWidth="1"/>
    <col min="14854" max="14854" width="14.42578125" style="495" bestFit="1" customWidth="1"/>
    <col min="14855" max="14855" width="22.42578125" style="495" customWidth="1"/>
    <col min="14856" max="14856" width="16.42578125" style="495" customWidth="1"/>
    <col min="14857" max="14859" width="9.140625" style="495"/>
    <col min="14860" max="14860" width="15.42578125" style="495" bestFit="1" customWidth="1"/>
    <col min="14861" max="14865" width="9.140625" style="495"/>
    <col min="14866" max="14866" width="21.42578125" style="495" customWidth="1"/>
    <col min="14867" max="15105" width="9.140625" style="495"/>
    <col min="15106" max="15106" width="33" style="495" customWidth="1"/>
    <col min="15107" max="15107" width="17" style="495" bestFit="1" customWidth="1"/>
    <col min="15108" max="15108" width="17" style="495" customWidth="1"/>
    <col min="15109" max="15109" width="17.5703125" style="495" customWidth="1"/>
    <col min="15110" max="15110" width="14.42578125" style="495" bestFit="1" customWidth="1"/>
    <col min="15111" max="15111" width="22.42578125" style="495" customWidth="1"/>
    <col min="15112" max="15112" width="16.42578125" style="495" customWidth="1"/>
    <col min="15113" max="15115" width="9.140625" style="495"/>
    <col min="15116" max="15116" width="15.42578125" style="495" bestFit="1" customWidth="1"/>
    <col min="15117" max="15121" width="9.140625" style="495"/>
    <col min="15122" max="15122" width="21.42578125" style="495" customWidth="1"/>
    <col min="15123" max="15361" width="9.140625" style="495"/>
    <col min="15362" max="15362" width="33" style="495" customWidth="1"/>
    <col min="15363" max="15363" width="17" style="495" bestFit="1" customWidth="1"/>
    <col min="15364" max="15364" width="17" style="495" customWidth="1"/>
    <col min="15365" max="15365" width="17.5703125" style="495" customWidth="1"/>
    <col min="15366" max="15366" width="14.42578125" style="495" bestFit="1" customWidth="1"/>
    <col min="15367" max="15367" width="22.42578125" style="495" customWidth="1"/>
    <col min="15368" max="15368" width="16.42578125" style="495" customWidth="1"/>
    <col min="15369" max="15371" width="9.140625" style="495"/>
    <col min="15372" max="15372" width="15.42578125" style="495" bestFit="1" customWidth="1"/>
    <col min="15373" max="15377" width="9.140625" style="495"/>
    <col min="15378" max="15378" width="21.42578125" style="495" customWidth="1"/>
    <col min="15379" max="15617" width="9.140625" style="495"/>
    <col min="15618" max="15618" width="33" style="495" customWidth="1"/>
    <col min="15619" max="15619" width="17" style="495" bestFit="1" customWidth="1"/>
    <col min="15620" max="15620" width="17" style="495" customWidth="1"/>
    <col min="15621" max="15621" width="17.5703125" style="495" customWidth="1"/>
    <col min="15622" max="15622" width="14.42578125" style="495" bestFit="1" customWidth="1"/>
    <col min="15623" max="15623" width="22.42578125" style="495" customWidth="1"/>
    <col min="15624" max="15624" width="16.42578125" style="495" customWidth="1"/>
    <col min="15625" max="15627" width="9.140625" style="495"/>
    <col min="15628" max="15628" width="15.42578125" style="495" bestFit="1" customWidth="1"/>
    <col min="15629" max="15633" width="9.140625" style="495"/>
    <col min="15634" max="15634" width="21.42578125" style="495" customWidth="1"/>
    <col min="15635" max="15873" width="9.140625" style="495"/>
    <col min="15874" max="15874" width="33" style="495" customWidth="1"/>
    <col min="15875" max="15875" width="17" style="495" bestFit="1" customWidth="1"/>
    <col min="15876" max="15876" width="17" style="495" customWidth="1"/>
    <col min="15877" max="15877" width="17.5703125" style="495" customWidth="1"/>
    <col min="15878" max="15878" width="14.42578125" style="495" bestFit="1" customWidth="1"/>
    <col min="15879" max="15879" width="22.42578125" style="495" customWidth="1"/>
    <col min="15880" max="15880" width="16.42578125" style="495" customWidth="1"/>
    <col min="15881" max="15883" width="9.140625" style="495"/>
    <col min="15884" max="15884" width="15.42578125" style="495" bestFit="1" customWidth="1"/>
    <col min="15885" max="15889" width="9.140625" style="495"/>
    <col min="15890" max="15890" width="21.42578125" style="495" customWidth="1"/>
    <col min="15891" max="16129" width="9.140625" style="495"/>
    <col min="16130" max="16130" width="33" style="495" customWidth="1"/>
    <col min="16131" max="16131" width="17" style="495" bestFit="1" customWidth="1"/>
    <col min="16132" max="16132" width="17" style="495" customWidth="1"/>
    <col min="16133" max="16133" width="17.5703125" style="495" customWidth="1"/>
    <col min="16134" max="16134" width="14.42578125" style="495" bestFit="1" customWidth="1"/>
    <col min="16135" max="16135" width="22.42578125" style="495" customWidth="1"/>
    <col min="16136" max="16136" width="16.42578125" style="495" customWidth="1"/>
    <col min="16137" max="16139" width="9.140625" style="495"/>
    <col min="16140" max="16140" width="15.42578125" style="495" bestFit="1" customWidth="1"/>
    <col min="16141" max="16145" width="9.140625" style="495"/>
    <col min="16146" max="16146" width="21.42578125" style="495" customWidth="1"/>
    <col min="16147" max="16384" width="9.140625" style="495"/>
  </cols>
  <sheetData>
    <row r="1" spans="1:13" s="434" customFormat="1">
      <c r="A1" s="433" t="s">
        <v>400</v>
      </c>
      <c r="E1" s="435"/>
      <c r="F1" s="435"/>
      <c r="G1" s="435"/>
      <c r="H1" s="435"/>
      <c r="I1" s="435"/>
      <c r="J1" s="435"/>
      <c r="K1" s="435"/>
      <c r="L1" s="435"/>
      <c r="M1" s="435"/>
    </row>
    <row r="2" spans="1:13">
      <c r="A2" s="495" t="s">
        <v>401</v>
      </c>
    </row>
    <row r="4" spans="1:13">
      <c r="A4" s="506"/>
      <c r="B4" s="506"/>
      <c r="C4" s="506" t="s">
        <v>402</v>
      </c>
      <c r="D4" s="506" t="s">
        <v>403</v>
      </c>
      <c r="E4" s="506" t="s">
        <v>404</v>
      </c>
      <c r="F4" s="506" t="s">
        <v>405</v>
      </c>
      <c r="G4" s="506" t="s">
        <v>404</v>
      </c>
      <c r="H4" s="506" t="s">
        <v>406</v>
      </c>
    </row>
    <row r="5" spans="1:13">
      <c r="A5" s="506"/>
      <c r="B5" s="506"/>
      <c r="C5" s="506" t="s">
        <v>10</v>
      </c>
      <c r="D5" s="506" t="s">
        <v>404</v>
      </c>
      <c r="E5" s="506" t="s">
        <v>407</v>
      </c>
      <c r="F5" s="506" t="s">
        <v>404</v>
      </c>
      <c r="G5" s="506" t="s">
        <v>408</v>
      </c>
      <c r="H5" s="506" t="s">
        <v>409</v>
      </c>
    </row>
    <row r="6" spans="1:13">
      <c r="A6" s="502" t="s">
        <v>410</v>
      </c>
      <c r="B6" s="502" t="s">
        <v>411</v>
      </c>
      <c r="C6" s="502" t="s">
        <v>412</v>
      </c>
      <c r="D6" s="502" t="s">
        <v>413</v>
      </c>
      <c r="E6" s="502" t="s">
        <v>414</v>
      </c>
      <c r="F6" s="502" t="s">
        <v>413</v>
      </c>
      <c r="G6" s="502" t="s">
        <v>414</v>
      </c>
      <c r="H6" s="502" t="s">
        <v>415</v>
      </c>
    </row>
    <row r="8" spans="1:13">
      <c r="A8" s="670" t="s">
        <v>416</v>
      </c>
      <c r="B8" s="671">
        <v>0</v>
      </c>
    </row>
    <row r="9" spans="1:13">
      <c r="A9" s="552" t="s">
        <v>417</v>
      </c>
      <c r="B9" s="552" t="s">
        <v>418</v>
      </c>
      <c r="C9" s="553">
        <v>100986142.53</v>
      </c>
      <c r="D9" s="554">
        <v>1.32E-2</v>
      </c>
      <c r="E9" s="553">
        <f>D9*C9</f>
        <v>1333017.081396</v>
      </c>
      <c r="F9" s="554">
        <v>1.3100000000000001E-2</v>
      </c>
      <c r="G9" s="553">
        <f>F9*C9</f>
        <v>1322918.4671430001</v>
      </c>
      <c r="H9" s="553">
        <f>G9-E9</f>
        <v>-10098.614252999891</v>
      </c>
    </row>
    <row r="10" spans="1:13">
      <c r="A10" s="552" t="s">
        <v>419</v>
      </c>
      <c r="B10" s="552" t="s">
        <v>420</v>
      </c>
      <c r="C10" s="553">
        <v>202221912.88</v>
      </c>
      <c r="D10" s="554">
        <v>1.6500000000000001E-2</v>
      </c>
      <c r="E10" s="553">
        <f t="shared" ref="E10:E17" si="0">D10*C10</f>
        <v>3336661.5625200002</v>
      </c>
      <c r="F10" s="554">
        <v>1.7399999999999999E-2</v>
      </c>
      <c r="G10" s="553">
        <f t="shared" ref="G10:G17" si="1">F10*C10</f>
        <v>3518661.2841119999</v>
      </c>
      <c r="H10" s="553">
        <f t="shared" ref="H10:H17" si="2">G10-E10</f>
        <v>181999.72159199975</v>
      </c>
    </row>
    <row r="11" spans="1:13">
      <c r="A11" s="552" t="s">
        <v>421</v>
      </c>
      <c r="B11" s="552" t="s">
        <v>422</v>
      </c>
      <c r="C11" s="553">
        <v>993650565.76999998</v>
      </c>
      <c r="D11" s="554">
        <v>2.2100000000000002E-2</v>
      </c>
      <c r="E11" s="553">
        <f t="shared" si="0"/>
        <v>21959677.503517002</v>
      </c>
      <c r="F11" s="554">
        <v>2.0500000000000001E-2</v>
      </c>
      <c r="G11" s="553">
        <f t="shared" si="1"/>
        <v>20369836.598285001</v>
      </c>
      <c r="H11" s="553">
        <f t="shared" si="2"/>
        <v>-1589840.9052320011</v>
      </c>
    </row>
    <row r="12" spans="1:13">
      <c r="A12" s="552" t="s">
        <v>423</v>
      </c>
      <c r="B12" s="552" t="s">
        <v>424</v>
      </c>
      <c r="C12" s="553">
        <v>844559604.94000006</v>
      </c>
      <c r="D12" s="554">
        <v>1.89E-2</v>
      </c>
      <c r="E12" s="553">
        <f t="shared" si="0"/>
        <v>15962176.533366</v>
      </c>
      <c r="F12" s="554">
        <v>2.1499999999999998E-2</v>
      </c>
      <c r="G12" s="553">
        <f t="shared" si="1"/>
        <v>18158031.506209999</v>
      </c>
      <c r="H12" s="553">
        <f t="shared" si="2"/>
        <v>2195854.972843999</v>
      </c>
    </row>
    <row r="13" spans="1:13">
      <c r="A13" s="552" t="s">
        <v>425</v>
      </c>
      <c r="B13" s="552" t="s">
        <v>426</v>
      </c>
      <c r="C13" s="553">
        <v>124988758.89</v>
      </c>
      <c r="D13" s="554">
        <v>3.3500000000000002E-2</v>
      </c>
      <c r="E13" s="553">
        <f t="shared" si="0"/>
        <v>4187123.4228150002</v>
      </c>
      <c r="F13" s="554">
        <v>2.47E-2</v>
      </c>
      <c r="G13" s="553">
        <f t="shared" si="1"/>
        <v>3087222.3445830001</v>
      </c>
      <c r="H13" s="553">
        <f t="shared" si="2"/>
        <v>-1099901.0782320001</v>
      </c>
    </row>
    <row r="14" spans="1:13">
      <c r="A14" s="552" t="s">
        <v>427</v>
      </c>
      <c r="B14" s="552" t="s">
        <v>428</v>
      </c>
      <c r="C14" s="553">
        <v>612374412.63</v>
      </c>
      <c r="D14" s="554">
        <v>3.3399999999999999E-2</v>
      </c>
      <c r="E14" s="553">
        <f t="shared" si="0"/>
        <v>20453305.381841999</v>
      </c>
      <c r="F14" s="554">
        <v>3.2099999999999997E-2</v>
      </c>
      <c r="G14" s="553">
        <f t="shared" si="1"/>
        <v>19657218.645422999</v>
      </c>
      <c r="H14" s="553">
        <f t="shared" si="2"/>
        <v>-796086.73641899973</v>
      </c>
    </row>
    <row r="15" spans="1:13">
      <c r="A15" s="552" t="s">
        <v>429</v>
      </c>
      <c r="B15" s="552" t="s">
        <v>430</v>
      </c>
      <c r="C15" s="553">
        <v>38059655.950000003</v>
      </c>
      <c r="D15" s="554">
        <v>1.6400000000000001E-2</v>
      </c>
      <c r="E15" s="553">
        <f t="shared" si="0"/>
        <v>624178.35758000007</v>
      </c>
      <c r="F15" s="554">
        <v>1.7299999999999999E-2</v>
      </c>
      <c r="G15" s="553">
        <f t="shared" si="1"/>
        <v>658432.04793500004</v>
      </c>
      <c r="H15" s="553">
        <f t="shared" si="2"/>
        <v>34253.69035499997</v>
      </c>
    </row>
    <row r="16" spans="1:13">
      <c r="A16" s="552" t="s">
        <v>431</v>
      </c>
      <c r="B16" s="552" t="s">
        <v>432</v>
      </c>
      <c r="C16" s="553">
        <v>14661443.810000001</v>
      </c>
      <c r="D16" s="554">
        <v>2.4500000000000001E-2</v>
      </c>
      <c r="E16" s="553">
        <f t="shared" si="0"/>
        <v>359205.37334500003</v>
      </c>
      <c r="F16" s="554">
        <v>2.35E-2</v>
      </c>
      <c r="G16" s="553">
        <f t="shared" si="1"/>
        <v>344543.929535</v>
      </c>
      <c r="H16" s="553">
        <f t="shared" si="2"/>
        <v>-14661.443810000026</v>
      </c>
    </row>
    <row r="17" spans="1:8">
      <c r="A17" s="552" t="s">
        <v>433</v>
      </c>
      <c r="B17" s="552" t="s">
        <v>434</v>
      </c>
      <c r="C17" s="553">
        <v>81533231.329999998</v>
      </c>
      <c r="D17" s="554">
        <v>1.7100000000000001E-2</v>
      </c>
      <c r="E17" s="553">
        <f t="shared" si="0"/>
        <v>1394218.255743</v>
      </c>
      <c r="F17" s="554">
        <v>1.9E-2</v>
      </c>
      <c r="G17" s="553">
        <f t="shared" si="1"/>
        <v>1549131.39527</v>
      </c>
      <c r="H17" s="553">
        <f t="shared" si="2"/>
        <v>154913.13952700002</v>
      </c>
    </row>
    <row r="18" spans="1:8">
      <c r="A18" s="673" t="s">
        <v>435</v>
      </c>
      <c r="B18" s="673">
        <v>0</v>
      </c>
      <c r="C18" s="555">
        <f>SUM(C9:C17)</f>
        <v>3013035728.7299995</v>
      </c>
      <c r="D18" s="555" t="s">
        <v>436</v>
      </c>
      <c r="E18" s="555">
        <f>SUM(E9:E17)</f>
        <v>69609563.47212401</v>
      </c>
      <c r="F18" s="555" t="s">
        <v>436</v>
      </c>
      <c r="G18" s="555">
        <f>SUM(G9:G17)</f>
        <v>68665996.218495995</v>
      </c>
      <c r="H18" s="555">
        <f>SUM(H9:H17)</f>
        <v>-943567.25362800201</v>
      </c>
    </row>
    <row r="19" spans="1:8">
      <c r="A19" s="495" t="s">
        <v>436</v>
      </c>
      <c r="B19" s="495" t="s">
        <v>436</v>
      </c>
      <c r="C19" s="553" t="s">
        <v>436</v>
      </c>
      <c r="D19" s="553" t="s">
        <v>436</v>
      </c>
      <c r="E19" s="518" t="s">
        <v>436</v>
      </c>
      <c r="F19" s="554" t="s">
        <v>436</v>
      </c>
      <c r="G19" s="553" t="s">
        <v>436</v>
      </c>
      <c r="H19" s="553" t="s">
        <v>436</v>
      </c>
    </row>
    <row r="20" spans="1:8">
      <c r="A20" s="670" t="s">
        <v>437</v>
      </c>
      <c r="B20" s="671">
        <v>0</v>
      </c>
      <c r="C20" s="671">
        <v>0</v>
      </c>
      <c r="D20" s="671">
        <v>0</v>
      </c>
      <c r="E20" s="518"/>
      <c r="F20" s="554"/>
      <c r="G20" s="553"/>
      <c r="H20" s="553" t="s">
        <v>436</v>
      </c>
    </row>
    <row r="21" spans="1:8">
      <c r="A21" s="552" t="s">
        <v>438</v>
      </c>
      <c r="B21" s="552" t="s">
        <v>418</v>
      </c>
      <c r="C21" s="553">
        <v>1175408.31</v>
      </c>
      <c r="D21" s="554">
        <v>1.4200000000000001E-2</v>
      </c>
      <c r="E21" s="553">
        <f t="shared" ref="E21:E32" si="3">D21*C21</f>
        <v>16690.798002000003</v>
      </c>
      <c r="F21" s="554">
        <v>1.55E-2</v>
      </c>
      <c r="G21" s="553">
        <f t="shared" ref="G21:G32" si="4">F21*C21</f>
        <v>18218.828805000001</v>
      </c>
      <c r="H21" s="553">
        <f t="shared" ref="H21:H32" si="5">G21-E21</f>
        <v>1528.0308029999978</v>
      </c>
    </row>
    <row r="22" spans="1:8">
      <c r="A22" s="552" t="s">
        <v>439</v>
      </c>
      <c r="B22" s="552" t="s">
        <v>420</v>
      </c>
      <c r="C22" s="553">
        <v>105322417.45</v>
      </c>
      <c r="D22" s="554">
        <v>1.6199999999999999E-2</v>
      </c>
      <c r="E22" s="553">
        <f t="shared" si="3"/>
        <v>1706223.1626899999</v>
      </c>
      <c r="F22" s="554">
        <v>1.6799999999999999E-2</v>
      </c>
      <c r="G22" s="553">
        <f t="shared" si="4"/>
        <v>1769416.6131599999</v>
      </c>
      <c r="H22" s="553">
        <f t="shared" si="5"/>
        <v>63193.45047000004</v>
      </c>
    </row>
    <row r="23" spans="1:8">
      <c r="A23" s="552" t="s">
        <v>440</v>
      </c>
      <c r="B23" s="552" t="s">
        <v>422</v>
      </c>
      <c r="C23" s="553">
        <v>1210967165.25</v>
      </c>
      <c r="D23" s="554">
        <v>1.84E-2</v>
      </c>
      <c r="E23" s="553">
        <f t="shared" si="3"/>
        <v>22281795.840599999</v>
      </c>
      <c r="F23" s="554">
        <v>2.1399999999999999E-2</v>
      </c>
      <c r="G23" s="553">
        <f t="shared" si="4"/>
        <v>25914697.336349998</v>
      </c>
      <c r="H23" s="553">
        <f t="shared" si="5"/>
        <v>3632901.4957499988</v>
      </c>
    </row>
    <row r="24" spans="1:8">
      <c r="A24" s="552" t="s">
        <v>441</v>
      </c>
      <c r="B24" s="552" t="s">
        <v>442</v>
      </c>
      <c r="C24" s="553">
        <v>833783398.51999998</v>
      </c>
      <c r="D24" s="554">
        <v>3.6400000000000002E-2</v>
      </c>
      <c r="E24" s="553">
        <f t="shared" si="3"/>
        <v>30349715.706128001</v>
      </c>
      <c r="F24" s="554">
        <v>3.8399999999999997E-2</v>
      </c>
      <c r="G24" s="553">
        <f t="shared" si="4"/>
        <v>32017282.503167998</v>
      </c>
      <c r="H24" s="553">
        <f t="shared" si="5"/>
        <v>1667566.7970399968</v>
      </c>
    </row>
    <row r="25" spans="1:8">
      <c r="A25" s="552" t="s">
        <v>443</v>
      </c>
      <c r="B25" s="552" t="s">
        <v>444</v>
      </c>
      <c r="C25" s="553">
        <v>1006923474.6799999</v>
      </c>
      <c r="D25" s="554">
        <v>2.7400000000000001E-2</v>
      </c>
      <c r="E25" s="553">
        <f t="shared" si="3"/>
        <v>27589703.206232</v>
      </c>
      <c r="F25" s="554">
        <v>3.2399999999999998E-2</v>
      </c>
      <c r="G25" s="553">
        <f t="shared" si="4"/>
        <v>32624320.579631995</v>
      </c>
      <c r="H25" s="553">
        <f t="shared" si="5"/>
        <v>5034617.3733999953</v>
      </c>
    </row>
    <row r="26" spans="1:8">
      <c r="A26" s="552" t="s">
        <v>445</v>
      </c>
      <c r="B26" s="552" t="s">
        <v>430</v>
      </c>
      <c r="C26" s="553">
        <v>588106910.45000005</v>
      </c>
      <c r="D26" s="554">
        <v>2.53E-2</v>
      </c>
      <c r="E26" s="553">
        <f t="shared" si="3"/>
        <v>14879104.834385</v>
      </c>
      <c r="F26" s="554">
        <v>1.9599999999999999E-2</v>
      </c>
      <c r="G26" s="553">
        <f t="shared" si="4"/>
        <v>11526895.44482</v>
      </c>
      <c r="H26" s="553">
        <f t="shared" si="5"/>
        <v>-3352209.3895650003</v>
      </c>
    </row>
    <row r="27" spans="1:8">
      <c r="A27" s="552" t="s">
        <v>446</v>
      </c>
      <c r="B27" s="552" t="s">
        <v>432</v>
      </c>
      <c r="C27" s="553">
        <v>1066096905.0599999</v>
      </c>
      <c r="D27" s="554">
        <v>3.27E-2</v>
      </c>
      <c r="E27" s="553">
        <f t="shared" si="3"/>
        <v>34861368.795461997</v>
      </c>
      <c r="F27" s="554">
        <v>3.3399999999999999E-2</v>
      </c>
      <c r="G27" s="553">
        <f t="shared" si="4"/>
        <v>35607636.629003994</v>
      </c>
      <c r="H27" s="553">
        <f t="shared" si="5"/>
        <v>746267.83354199678</v>
      </c>
    </row>
    <row r="28" spans="1:8">
      <c r="A28" s="552" t="s">
        <v>447</v>
      </c>
      <c r="B28" s="552" t="s">
        <v>448</v>
      </c>
      <c r="C28" s="553">
        <v>1376113479.29</v>
      </c>
      <c r="D28" s="554">
        <v>3.0700000000000002E-2</v>
      </c>
      <c r="E28" s="553">
        <f t="shared" si="3"/>
        <v>42246683.814203002</v>
      </c>
      <c r="F28" s="554">
        <v>3.7100000000000001E-2</v>
      </c>
      <c r="G28" s="553">
        <f t="shared" si="4"/>
        <v>51053810.081658997</v>
      </c>
      <c r="H28" s="553">
        <f t="shared" si="5"/>
        <v>8807126.2674559951</v>
      </c>
    </row>
    <row r="29" spans="1:8">
      <c r="A29" s="552" t="s">
        <v>449</v>
      </c>
      <c r="B29" s="552" t="s">
        <v>450</v>
      </c>
      <c r="C29" s="553">
        <v>200436671.19999999</v>
      </c>
      <c r="D29" s="554">
        <v>2.9700000000000001E-2</v>
      </c>
      <c r="E29" s="553">
        <f t="shared" si="3"/>
        <v>5952969.1346399998</v>
      </c>
      <c r="F29" s="554">
        <v>3.7600000000000001E-2</v>
      </c>
      <c r="G29" s="553">
        <f t="shared" si="4"/>
        <v>7536418.8371200003</v>
      </c>
      <c r="H29" s="553">
        <f t="shared" si="5"/>
        <v>1583449.7024800004</v>
      </c>
    </row>
    <row r="30" spans="1:8">
      <c r="A30" s="552" t="s">
        <v>451</v>
      </c>
      <c r="B30" s="552" t="s">
        <v>452</v>
      </c>
      <c r="C30" s="553">
        <v>78336384.469999999</v>
      </c>
      <c r="D30" s="554">
        <v>4.6600000000000003E-2</v>
      </c>
      <c r="E30" s="553">
        <f>D30*C30</f>
        <v>3650475.5163020003</v>
      </c>
      <c r="F30" s="554">
        <v>3.32E-2</v>
      </c>
      <c r="G30" s="553">
        <f>F30*C30</f>
        <v>2600767.964404</v>
      </c>
      <c r="H30" s="553">
        <f>G30-E30</f>
        <v>-1049707.5518980003</v>
      </c>
    </row>
    <row r="31" spans="1:8">
      <c r="A31" s="552" t="s">
        <v>453</v>
      </c>
      <c r="B31" s="552" t="s">
        <v>454</v>
      </c>
      <c r="C31" s="646">
        <f>111786464.64-49703916.08</f>
        <v>62082548.560000002</v>
      </c>
      <c r="D31" s="554">
        <v>0.1429</v>
      </c>
      <c r="E31" s="553">
        <f>D31*C31</f>
        <v>8871596.189224001</v>
      </c>
      <c r="F31" s="554">
        <v>4.7699999999999999E-2</v>
      </c>
      <c r="G31" s="553">
        <f>F31*C31</f>
        <v>2961337.5663120002</v>
      </c>
      <c r="H31" s="553">
        <f>G31-E31</f>
        <v>-5910258.6229120009</v>
      </c>
    </row>
    <row r="32" spans="1:8">
      <c r="A32" s="673" t="s">
        <v>455</v>
      </c>
      <c r="B32" s="673" t="s">
        <v>456</v>
      </c>
      <c r="C32" s="553">
        <v>617498610.62</v>
      </c>
      <c r="D32" s="554">
        <v>3.4500000000000003E-2</v>
      </c>
      <c r="E32" s="553">
        <f t="shared" si="3"/>
        <v>21303702.06639</v>
      </c>
      <c r="F32" s="554">
        <v>3.09E-2</v>
      </c>
      <c r="G32" s="553">
        <f t="shared" si="4"/>
        <v>19080707.068158001</v>
      </c>
      <c r="H32" s="553">
        <f t="shared" si="5"/>
        <v>-2222994.9982319996</v>
      </c>
    </row>
    <row r="33" spans="1:11" ht="12.75" customHeight="1">
      <c r="A33" s="668" t="s">
        <v>457</v>
      </c>
      <c r="B33" s="669"/>
      <c r="C33" s="556">
        <f>SUM(C21:C32)</f>
        <v>7146843373.8599997</v>
      </c>
      <c r="D33" s="555"/>
      <c r="E33" s="556">
        <f>SUM(E21:E32)</f>
        <v>213710029.06425801</v>
      </c>
      <c r="F33" s="556"/>
      <c r="G33" s="556">
        <f>SUM(G21:G32)</f>
        <v>222711509.45259199</v>
      </c>
      <c r="H33" s="556">
        <f>SUM(H21:H32)</f>
        <v>9001480.3883339837</v>
      </c>
      <c r="I33" s="555"/>
      <c r="K33" s="553">
        <f>H33-'As Filed WP II-E-1a'!H33</f>
        <v>4731812.8108159974</v>
      </c>
    </row>
    <row r="34" spans="1:11">
      <c r="A34" s="495" t="s">
        <v>436</v>
      </c>
      <c r="D34" s="553"/>
      <c r="E34" s="518"/>
    </row>
    <row r="35" spans="1:11">
      <c r="A35" s="670" t="s">
        <v>458</v>
      </c>
      <c r="B35" s="671">
        <v>0</v>
      </c>
      <c r="C35" s="671">
        <v>0</v>
      </c>
      <c r="D35" s="671">
        <v>0</v>
      </c>
      <c r="E35" s="518"/>
    </row>
    <row r="36" spans="1:11">
      <c r="A36" s="552" t="s">
        <v>459</v>
      </c>
      <c r="B36" s="552" t="s">
        <v>418</v>
      </c>
      <c r="C36" s="553">
        <v>154399.82999999999</v>
      </c>
      <c r="D36" s="554">
        <v>2.01E-2</v>
      </c>
      <c r="E36" s="553">
        <f>D36*C36</f>
        <v>3103.4365829999997</v>
      </c>
      <c r="F36" s="554">
        <v>1.7999999999999999E-2</v>
      </c>
      <c r="G36" s="553">
        <f>F36*C36</f>
        <v>2779.1969399999994</v>
      </c>
      <c r="H36" s="553">
        <f>G36-E36</f>
        <v>-324.23964300000034</v>
      </c>
    </row>
    <row r="37" spans="1:11">
      <c r="A37" s="552" t="s">
        <v>460</v>
      </c>
      <c r="B37" s="552" t="s">
        <v>420</v>
      </c>
      <c r="C37" s="553">
        <v>242412872.22999999</v>
      </c>
      <c r="D37" s="554">
        <v>2.4500000000000001E-2</v>
      </c>
      <c r="E37" s="553">
        <f>D37*C37</f>
        <v>5939115.3696349999</v>
      </c>
      <c r="F37" s="554">
        <v>2.0500000000000001E-2</v>
      </c>
      <c r="G37" s="553">
        <f>F37*C37</f>
        <v>4969463.8807150004</v>
      </c>
      <c r="H37" s="553">
        <f>G37-E37</f>
        <v>-969651.48891999945</v>
      </c>
    </row>
    <row r="38" spans="1:11">
      <c r="A38" s="552" t="s">
        <v>461</v>
      </c>
      <c r="B38" s="552" t="s">
        <v>462</v>
      </c>
      <c r="C38" s="553">
        <v>136240718.44999999</v>
      </c>
      <c r="D38" s="554">
        <v>7.6300000000000007E-2</v>
      </c>
      <c r="E38" s="553">
        <f>D38*C38</f>
        <v>10395166.817735</v>
      </c>
      <c r="F38" s="554">
        <v>6.7299999999999999E-2</v>
      </c>
      <c r="G38" s="553">
        <f>F38*C38</f>
        <v>9169000.3516849987</v>
      </c>
      <c r="H38" s="553">
        <f>G38-E38</f>
        <v>-1226166.4660500009</v>
      </c>
    </row>
    <row r="39" spans="1:11">
      <c r="A39" s="552" t="s">
        <v>463</v>
      </c>
      <c r="B39" s="552" t="s">
        <v>464</v>
      </c>
      <c r="C39" s="553">
        <v>23947280.010000002</v>
      </c>
      <c r="D39" s="554">
        <v>4.3999999999999997E-2</v>
      </c>
      <c r="E39" s="553">
        <f>D39*C39</f>
        <v>1053680.3204399999</v>
      </c>
      <c r="F39" s="554">
        <v>5.0999999999999997E-2</v>
      </c>
      <c r="G39" s="553">
        <f>F39*C39</f>
        <v>1221311.28051</v>
      </c>
      <c r="H39" s="553">
        <f>G39-E39</f>
        <v>167630.96007000003</v>
      </c>
    </row>
    <row r="40" spans="1:11">
      <c r="A40" s="552" t="s">
        <v>465</v>
      </c>
      <c r="B40" s="552" t="s">
        <v>466</v>
      </c>
      <c r="C40" s="646">
        <f>339003445.83-44752741.51</f>
        <v>294250704.31999999</v>
      </c>
      <c r="D40" s="554">
        <v>4.2099999999999999E-2</v>
      </c>
      <c r="E40" s="553">
        <f>C40*D40</f>
        <v>12387954.651872</v>
      </c>
      <c r="F40" s="554">
        <v>5.0799999999999998E-2</v>
      </c>
      <c r="G40" s="553">
        <f>F40*C40</f>
        <v>14947935.779455999</v>
      </c>
      <c r="H40" s="553">
        <f>G40-E40</f>
        <v>2559981.1275839992</v>
      </c>
    </row>
    <row r="42" spans="1:11" ht="12.75" customHeight="1">
      <c r="A42" s="668" t="s">
        <v>467</v>
      </c>
      <c r="B42" s="669">
        <v>0</v>
      </c>
      <c r="C42" s="555">
        <f>SUM(C36:C40)</f>
        <v>697005974.83999991</v>
      </c>
      <c r="D42" s="555"/>
      <c r="E42" s="555">
        <f>SUM(E36:E40)</f>
        <v>29779020.596265003</v>
      </c>
      <c r="F42" s="555"/>
      <c r="G42" s="555">
        <f>SUM(G36:G40)</f>
        <v>30310490.489305995</v>
      </c>
      <c r="H42" s="555">
        <f>SUM(H36:H40)</f>
        <v>531469.89304099884</v>
      </c>
      <c r="K42" s="553">
        <f>H42-'As Filed WP II-E-1a'!H42</f>
        <v>-389348.85113700293</v>
      </c>
    </row>
    <row r="46" spans="1:11">
      <c r="A46" s="670" t="s">
        <v>468</v>
      </c>
      <c r="B46" s="671">
        <v>0</v>
      </c>
      <c r="C46" s="671">
        <v>0</v>
      </c>
      <c r="D46" s="671">
        <v>0</v>
      </c>
    </row>
    <row r="47" spans="1:11">
      <c r="A47" s="552" t="s">
        <v>469</v>
      </c>
      <c r="B47" s="552" t="s">
        <v>470</v>
      </c>
      <c r="C47" s="553">
        <v>11134603.390000001</v>
      </c>
      <c r="D47" s="554">
        <v>4.8000000000000001E-2</v>
      </c>
      <c r="E47" s="553">
        <f t="shared" ref="E47:E52" si="6">C47*D47</f>
        <v>534460.96272000007</v>
      </c>
      <c r="F47" s="554">
        <v>4.1700000000000001E-2</v>
      </c>
      <c r="G47" s="553">
        <f t="shared" ref="G47:G52" si="7">F47*C47</f>
        <v>464312.96136300004</v>
      </c>
      <c r="H47" s="553">
        <f t="shared" ref="H47:H52" si="8">G47-E47</f>
        <v>-70148.00135700003</v>
      </c>
    </row>
    <row r="48" spans="1:11">
      <c r="A48" s="552" t="s">
        <v>471</v>
      </c>
      <c r="B48" s="552" t="s">
        <v>472</v>
      </c>
      <c r="C48" s="553">
        <v>210122.41</v>
      </c>
      <c r="D48" s="554">
        <v>5.4399999999999997E-2</v>
      </c>
      <c r="E48" s="553">
        <f t="shared" si="6"/>
        <v>11430.659104</v>
      </c>
      <c r="F48" s="554">
        <v>5.2600000000000001E-2</v>
      </c>
      <c r="G48" s="553">
        <f t="shared" si="7"/>
        <v>11052.438766000001</v>
      </c>
      <c r="H48" s="553">
        <f t="shared" si="8"/>
        <v>-378.22033799999917</v>
      </c>
    </row>
    <row r="49" spans="1:11">
      <c r="A49" s="552" t="s">
        <v>473</v>
      </c>
      <c r="B49" s="552" t="s">
        <v>474</v>
      </c>
      <c r="C49" s="553">
        <v>15431018.58</v>
      </c>
      <c r="D49" s="554">
        <v>5.6599999999999998E-2</v>
      </c>
      <c r="E49" s="553">
        <f t="shared" si="6"/>
        <v>873395.65162799996</v>
      </c>
      <c r="F49" s="554">
        <v>5.5599999999999997E-2</v>
      </c>
      <c r="G49" s="553">
        <f t="shared" si="7"/>
        <v>857964.63304799993</v>
      </c>
      <c r="H49" s="553">
        <f t="shared" si="8"/>
        <v>-15431.018580000033</v>
      </c>
    </row>
    <row r="50" spans="1:11">
      <c r="A50" s="552" t="s">
        <v>475</v>
      </c>
      <c r="B50" s="552" t="s">
        <v>476</v>
      </c>
      <c r="C50" s="553">
        <v>21975419.07</v>
      </c>
      <c r="D50" s="554">
        <v>4.0300000000000002E-2</v>
      </c>
      <c r="E50" s="553">
        <f t="shared" si="6"/>
        <v>885609.38852100004</v>
      </c>
      <c r="F50" s="554">
        <v>0.04</v>
      </c>
      <c r="G50" s="553">
        <f t="shared" si="7"/>
        <v>879016.76280000003</v>
      </c>
      <c r="H50" s="553">
        <f t="shared" si="8"/>
        <v>-6592.6257210000185</v>
      </c>
    </row>
    <row r="51" spans="1:11">
      <c r="A51" s="552" t="s">
        <v>477</v>
      </c>
      <c r="B51" s="552" t="s">
        <v>478</v>
      </c>
      <c r="C51" s="553">
        <v>157870576.20000002</v>
      </c>
      <c r="D51" s="554">
        <v>0.1255</v>
      </c>
      <c r="E51" s="553">
        <f t="shared" si="6"/>
        <v>19812757.313100003</v>
      </c>
      <c r="F51" s="554">
        <v>0.125</v>
      </c>
      <c r="G51" s="553">
        <f t="shared" si="7"/>
        <v>19733822.025000002</v>
      </c>
      <c r="H51" s="553">
        <f t="shared" si="8"/>
        <v>-78935.288100000471</v>
      </c>
    </row>
    <row r="52" spans="1:11">
      <c r="A52" s="552" t="s">
        <v>479</v>
      </c>
      <c r="B52" s="552" t="s">
        <v>480</v>
      </c>
      <c r="C52" s="553">
        <v>10864589.93</v>
      </c>
      <c r="D52" s="554">
        <v>5.0200000000000002E-2</v>
      </c>
      <c r="E52" s="553">
        <f t="shared" si="6"/>
        <v>545402.41448599997</v>
      </c>
      <c r="F52" s="554">
        <v>0.05</v>
      </c>
      <c r="G52" s="553">
        <f t="shared" si="7"/>
        <v>543229.49650000001</v>
      </c>
      <c r="H52" s="553">
        <f t="shared" si="8"/>
        <v>-2172.9179859999567</v>
      </c>
    </row>
    <row r="53" spans="1:11">
      <c r="A53" s="668" t="s">
        <v>481</v>
      </c>
      <c r="B53" s="668">
        <v>0</v>
      </c>
      <c r="C53" s="555">
        <f>SUM(C47:C52)</f>
        <v>217486329.58000004</v>
      </c>
      <c r="D53" s="555" t="s">
        <v>436</v>
      </c>
      <c r="E53" s="555">
        <f>SUM(E47:E52)</f>
        <v>22663056.389559001</v>
      </c>
      <c r="F53" s="557">
        <f>G53/C53</f>
        <v>0.10340603182235653</v>
      </c>
      <c r="G53" s="555">
        <f>SUM(G47:G52)</f>
        <v>22489398.317477003</v>
      </c>
      <c r="H53" s="555">
        <f>SUM(H47:H52)</f>
        <v>-173658.07208200049</v>
      </c>
    </row>
    <row r="54" spans="1:11">
      <c r="A54" s="540" t="s">
        <v>436</v>
      </c>
      <c r="B54" s="540"/>
      <c r="C54" s="495" t="s">
        <v>436</v>
      </c>
      <c r="D54" s="495" t="s">
        <v>436</v>
      </c>
      <c r="E54" s="495" t="s">
        <v>436</v>
      </c>
      <c r="F54" s="495" t="s">
        <v>436</v>
      </c>
    </row>
    <row r="55" spans="1:11">
      <c r="A55" s="540" t="s">
        <v>482</v>
      </c>
      <c r="B55" s="540"/>
      <c r="G55" s="553">
        <v>-476652.34092923102</v>
      </c>
      <c r="H55" s="553">
        <f>G55-E55</f>
        <v>-476652.34092923102</v>
      </c>
      <c r="I55" s="495" t="s">
        <v>483</v>
      </c>
    </row>
    <row r="56" spans="1:11">
      <c r="A56" s="540"/>
      <c r="B56" s="540"/>
    </row>
    <row r="57" spans="1:11">
      <c r="A57" s="540"/>
      <c r="B57" s="540"/>
    </row>
    <row r="58" spans="1:11">
      <c r="A58" s="540" t="s">
        <v>436</v>
      </c>
      <c r="B58" s="540"/>
      <c r="C58" s="495" t="s">
        <v>436</v>
      </c>
      <c r="D58" s="495" t="s">
        <v>436</v>
      </c>
      <c r="E58" s="495" t="s">
        <v>436</v>
      </c>
      <c r="F58" s="495" t="s">
        <v>436</v>
      </c>
    </row>
    <row r="59" spans="1:11" ht="12" thickBot="1">
      <c r="A59" s="540" t="s">
        <v>484</v>
      </c>
      <c r="B59" s="540"/>
      <c r="C59" s="558">
        <f>C53+C42+C33+C18+C55</f>
        <v>11074371407.009998</v>
      </c>
      <c r="D59" s="559" t="s">
        <v>436</v>
      </c>
      <c r="E59" s="558">
        <f>E53+E42+E33+E18+E55</f>
        <v>335761669.52220607</v>
      </c>
      <c r="F59" s="558" t="s">
        <v>436</v>
      </c>
      <c r="G59" s="558">
        <f>G53+G42+G33+G18+G55</f>
        <v>343700742.13694173</v>
      </c>
      <c r="H59" s="558">
        <f>H53+H42+H33+H18+H55</f>
        <v>7939072.6147357486</v>
      </c>
      <c r="K59" s="553">
        <f>H59-'As Filed WP II-E-1a'!H59</f>
        <v>4342463.9596789945</v>
      </c>
    </row>
    <row r="60" spans="1:11" ht="12" thickTop="1">
      <c r="A60" s="540"/>
      <c r="B60" s="540"/>
      <c r="E60" s="472"/>
    </row>
    <row r="61" spans="1:11">
      <c r="E61" s="472"/>
      <c r="K61" s="495" t="s">
        <v>436</v>
      </c>
    </row>
    <row r="62" spans="1:11">
      <c r="A62" s="670"/>
      <c r="B62" s="672"/>
      <c r="C62" s="672"/>
      <c r="D62" s="672"/>
      <c r="E62" s="670" t="s">
        <v>485</v>
      </c>
      <c r="F62" s="671"/>
      <c r="G62" s="671"/>
      <c r="H62" s="671"/>
    </row>
    <row r="63" spans="1:11">
      <c r="A63" s="638"/>
      <c r="B63" s="639"/>
      <c r="C63" s="639"/>
      <c r="D63" s="639"/>
    </row>
    <row r="64" spans="1:11">
      <c r="A64" s="552"/>
      <c r="B64" s="552"/>
      <c r="C64" s="562"/>
      <c r="D64" s="639"/>
      <c r="E64" s="553" t="s">
        <v>469</v>
      </c>
      <c r="F64" s="553">
        <v>11134603.390000001</v>
      </c>
      <c r="G64" s="513">
        <f t="shared" ref="G64:G70" si="9">ROUND(F64/F$70,6)</f>
        <v>5.1196999999999999E-2</v>
      </c>
      <c r="H64" s="553">
        <f t="shared" ref="H64:H70" si="10">ROUND(G$55*G64,2)</f>
        <v>-24403.17</v>
      </c>
    </row>
    <row r="65" spans="1:8">
      <c r="A65" s="552"/>
      <c r="B65" s="552"/>
      <c r="C65" s="562"/>
      <c r="D65" s="639"/>
      <c r="E65" s="553" t="s">
        <v>471</v>
      </c>
      <c r="F65" s="553">
        <v>210122.41</v>
      </c>
      <c r="G65" s="513">
        <f t="shared" si="9"/>
        <v>9.6599999999999995E-4</v>
      </c>
      <c r="H65" s="553">
        <f t="shared" si="10"/>
        <v>-460.45</v>
      </c>
    </row>
    <row r="66" spans="1:8">
      <c r="A66" s="552"/>
      <c r="B66" s="552"/>
      <c r="C66" s="562"/>
      <c r="D66" s="639"/>
      <c r="E66" s="553" t="s">
        <v>473</v>
      </c>
      <c r="F66" s="553">
        <v>15431018.58</v>
      </c>
      <c r="G66" s="513">
        <f t="shared" si="9"/>
        <v>7.0952000000000001E-2</v>
      </c>
      <c r="H66" s="553">
        <f t="shared" si="10"/>
        <v>-33819.440000000002</v>
      </c>
    </row>
    <row r="67" spans="1:8">
      <c r="A67" s="552"/>
      <c r="B67" s="552"/>
      <c r="C67" s="562"/>
      <c r="D67" s="639"/>
      <c r="E67" s="553" t="s">
        <v>475</v>
      </c>
      <c r="F67" s="553">
        <v>21975419.07</v>
      </c>
      <c r="G67" s="513">
        <f t="shared" si="9"/>
        <v>0.10104299999999999</v>
      </c>
      <c r="H67" s="553">
        <f t="shared" si="10"/>
        <v>-48162.38</v>
      </c>
    </row>
    <row r="68" spans="1:8">
      <c r="A68" s="552"/>
      <c r="B68" s="552"/>
      <c r="C68" s="562"/>
      <c r="D68" s="639"/>
      <c r="E68" s="495" t="s">
        <v>477</v>
      </c>
      <c r="F68" s="553">
        <v>157870576.19999999</v>
      </c>
      <c r="G68" s="513">
        <f t="shared" si="9"/>
        <v>0.72588699999999995</v>
      </c>
      <c r="H68" s="553">
        <f t="shared" si="10"/>
        <v>-345995.74</v>
      </c>
    </row>
    <row r="69" spans="1:8">
      <c r="A69" s="552"/>
      <c r="B69" s="552"/>
      <c r="C69" s="562"/>
      <c r="D69" s="639"/>
      <c r="E69" s="495" t="s">
        <v>479</v>
      </c>
      <c r="F69" s="563">
        <v>10864589.93</v>
      </c>
      <c r="G69" s="511">
        <f t="shared" si="9"/>
        <v>4.9954999999999999E-2</v>
      </c>
      <c r="H69" s="563">
        <f t="shared" si="10"/>
        <v>-23811.17</v>
      </c>
    </row>
    <row r="70" spans="1:8">
      <c r="A70" s="552"/>
      <c r="B70" s="552"/>
      <c r="C70" s="562"/>
      <c r="D70" s="639"/>
      <c r="F70" s="553">
        <v>217486329.57999998</v>
      </c>
      <c r="G70" s="513">
        <f t="shared" si="9"/>
        <v>1</v>
      </c>
      <c r="H70" s="553">
        <f t="shared" si="10"/>
        <v>-476652.34</v>
      </c>
    </row>
    <row r="71" spans="1:8">
      <c r="A71" s="552"/>
      <c r="B71" s="552"/>
      <c r="C71" s="562"/>
      <c r="D71" s="540"/>
      <c r="F71" s="553"/>
      <c r="H71" s="472"/>
    </row>
    <row r="72" spans="1:8">
      <c r="A72" s="552"/>
      <c r="B72" s="552"/>
      <c r="C72" s="562"/>
      <c r="D72" s="540"/>
      <c r="F72" s="553"/>
    </row>
    <row r="73" spans="1:8">
      <c r="A73" s="552"/>
      <c r="B73" s="552"/>
      <c r="C73" s="562"/>
      <c r="D73" s="540"/>
    </row>
    <row r="74" spans="1:8" ht="25.35" customHeight="1">
      <c r="A74" s="540"/>
      <c r="B74" s="552"/>
      <c r="C74" s="562"/>
      <c r="D74" s="540"/>
      <c r="E74" s="553"/>
    </row>
    <row r="75" spans="1:8" ht="12.75" customHeight="1">
      <c r="A75" s="540"/>
      <c r="B75" s="552"/>
      <c r="C75" s="562"/>
      <c r="D75" s="562"/>
    </row>
    <row r="76" spans="1:8">
      <c r="A76" s="552"/>
      <c r="B76" s="552"/>
      <c r="C76" s="562"/>
      <c r="D76" s="540"/>
    </row>
    <row r="77" spans="1:8">
      <c r="A77" s="540"/>
      <c r="B77" s="552"/>
      <c r="C77" s="562"/>
      <c r="D77" s="540"/>
    </row>
    <row r="78" spans="1:8">
      <c r="A78" s="540"/>
      <c r="B78" s="552"/>
      <c r="C78" s="562"/>
      <c r="D78" s="540"/>
    </row>
    <row r="79" spans="1:8">
      <c r="A79" s="552"/>
      <c r="B79" s="552"/>
      <c r="C79" s="562"/>
      <c r="D79" s="540"/>
    </row>
    <row r="80" spans="1:8">
      <c r="A80" s="552"/>
      <c r="B80" s="552"/>
      <c r="C80" s="562"/>
      <c r="D80" s="540"/>
    </row>
    <row r="81" spans="1:4">
      <c r="A81" s="552"/>
      <c r="B81" s="552"/>
      <c r="C81" s="562"/>
      <c r="D81" s="540"/>
    </row>
    <row r="82" spans="1:4">
      <c r="A82" s="552"/>
      <c r="B82" s="552"/>
      <c r="C82" s="562"/>
      <c r="D82" s="540"/>
    </row>
    <row r="83" spans="1:4">
      <c r="A83" s="552"/>
      <c r="B83" s="552"/>
      <c r="C83" s="562"/>
      <c r="D83" s="540"/>
    </row>
    <row r="84" spans="1:4">
      <c r="A84" s="552"/>
      <c r="B84" s="552"/>
      <c r="C84" s="562"/>
      <c r="D84" s="540"/>
    </row>
    <row r="85" spans="1:4">
      <c r="A85" s="552"/>
      <c r="B85" s="552"/>
      <c r="C85" s="562"/>
      <c r="D85" s="540"/>
    </row>
    <row r="86" spans="1:4">
      <c r="A86" s="552"/>
      <c r="B86" s="552"/>
      <c r="C86" s="562"/>
      <c r="D86" s="540"/>
    </row>
    <row r="87" spans="1:4">
      <c r="A87" s="552"/>
      <c r="B87" s="552"/>
      <c r="C87" s="562"/>
      <c r="D87" s="540"/>
    </row>
    <row r="88" spans="1:4">
      <c r="A88" s="540"/>
      <c r="B88" s="540"/>
      <c r="C88" s="562"/>
      <c r="D88" s="540"/>
    </row>
    <row r="89" spans="1:4">
      <c r="A89" s="540"/>
      <c r="B89" s="540"/>
      <c r="C89" s="562"/>
      <c r="D89" s="540"/>
    </row>
    <row r="97" spans="18:18">
      <c r="R97" s="495" t="s">
        <v>436</v>
      </c>
    </row>
  </sheetData>
  <mergeCells count="11">
    <mergeCell ref="A42:B42"/>
    <mergeCell ref="A46:D46"/>
    <mergeCell ref="A53:B53"/>
    <mergeCell ref="A62:D62"/>
    <mergeCell ref="E62:H62"/>
    <mergeCell ref="A35:D35"/>
    <mergeCell ref="A8:B8"/>
    <mergeCell ref="A18:B18"/>
    <mergeCell ref="A20:D20"/>
    <mergeCell ref="A32:B32"/>
    <mergeCell ref="A33:B33"/>
  </mergeCells>
  <pageMargins left="1" right="1" top="1.75" bottom="1" header="1" footer="0.5"/>
  <pageSetup scale="57" pageOrder="overThenDown" orientation="landscape" r:id="rId1"/>
  <headerFooter>
    <oddHeader>&amp;L&amp;"Times New Roman,Bold"&amp;10 2019 RATE CASE
CENTERPOINT ENERGY HOUSTON ELECTRIC, LLC
TEST YEAR ENDED 12/31/2018&amp;C&amp;"Times New Roman,Regular"&amp;8 &amp;R&amp;"Times New Roman,Regular"&amp;8WP/&amp;A
Page &amp;P of &amp;N</oddHeader>
  </headerFooter>
  <rowBreaks count="1" manualBreakCount="1">
    <brk id="6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7</vt:i4>
      </vt:variant>
    </vt:vector>
  </HeadingPairs>
  <TitlesOfParts>
    <vt:vector size="35" baseType="lpstr">
      <vt:lpstr>Summ Rev Req</vt:lpstr>
      <vt:lpstr>Errata Summary</vt:lpstr>
      <vt:lpstr>Transmission Rate Base</vt:lpstr>
      <vt:lpstr>Distribution Rate Base</vt:lpstr>
      <vt:lpstr>COC</vt:lpstr>
      <vt:lpstr>Income Expansion Factor</vt:lpstr>
      <vt:lpstr>Adj 1-Filed &amp; Corr Rider UEDIT</vt:lpstr>
      <vt:lpstr>Adj 2 Rider UEDIT - Year 1 RR</vt:lpstr>
      <vt:lpstr>Adj 3 Rider UEDIT - Cities ROR</vt:lpstr>
      <vt:lpstr>Adj 4 Rider UEDIT Str Costs Amo</vt:lpstr>
      <vt:lpstr>Hurricane Harvey-Base Rates</vt:lpstr>
      <vt:lpstr>Hurr Harvey Rider - Year 1</vt:lpstr>
      <vt:lpstr>Hurr Harvey Rider - Recomm ROR</vt:lpstr>
      <vt:lpstr>Tx Margin Tax Reg Asset</vt:lpstr>
      <vt:lpstr>Prepaid Pension Asset</vt:lpstr>
      <vt:lpstr>Pension Exp - Service Co.</vt:lpstr>
      <vt:lpstr>Primary Medicare Part D</vt:lpstr>
      <vt:lpstr>Alternative Medicare Part D</vt:lpstr>
      <vt:lpstr>As Filed WP II-E-3.15.2</vt:lpstr>
      <vt:lpstr>As Adjusted WP II-E-3.15.2</vt:lpstr>
      <vt:lpstr>Transmission Matrix Charges</vt:lpstr>
      <vt:lpstr>As Filed - III-A TCOS Calc</vt:lpstr>
      <vt:lpstr>As Filed II-E-1</vt:lpstr>
      <vt:lpstr>As Filed WP II-E-1</vt:lpstr>
      <vt:lpstr>As Filed WP II-E-1a</vt:lpstr>
      <vt:lpstr>WP II-E-1a Adj 1</vt:lpstr>
      <vt:lpstr>WP II-E-1a Adj 2</vt:lpstr>
      <vt:lpstr>As Filed WP II-E-1a - Errata</vt:lpstr>
      <vt:lpstr>'As Filed WP II-E-1a'!Print_Area</vt:lpstr>
      <vt:lpstr>'As Filed WP II-E-1a - Errata'!Print_Area</vt:lpstr>
      <vt:lpstr>'Pension Exp - Service Co.'!Print_Area</vt:lpstr>
      <vt:lpstr>'Summ Rev Req'!Print_Area</vt:lpstr>
      <vt:lpstr>'Tx Margin Tax Reg Asset'!Print_Area</vt:lpstr>
      <vt:lpstr>'As Filed WP II-E-1a'!Print_Titles</vt:lpstr>
      <vt:lpstr>'As Filed WP II-E-1a - Errata'!Print_Titles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Randy1</dc:creator>
  <cp:lastModifiedBy>Hanna Campbell</cp:lastModifiedBy>
  <cp:lastPrinted>2019-06-05T18:17:55Z</cp:lastPrinted>
  <dcterms:created xsi:type="dcterms:W3CDTF">2019-04-09T13:33:15Z</dcterms:created>
  <dcterms:modified xsi:type="dcterms:W3CDTF">2019-06-06T16:00:52Z</dcterms:modified>
</cp:coreProperties>
</file>